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elieser.oliveira\Desktop\bkp elieser_2024-2025\Documents\DICOM OPERACIONAL_2025\PESQUISA_CESTAS_Abr2025\PLANILHA-MAPA_Cestas\"/>
    </mc:Choice>
  </mc:AlternateContent>
  <xr:revisionPtr revIDLastSave="0" documentId="13_ncr:1_{A08185C5-2F25-43A0-9186-6080BDE80EED}" xr6:coauthVersionLast="47" xr6:coauthVersionMax="47" xr10:uidLastSave="{00000000-0000-0000-0000-000000000000}"/>
  <bookViews>
    <workbookView xWindow="29565" yWindow="1500" windowWidth="21600" windowHeight="11385" tabRatio="661" xr2:uid="{00000000-000D-0000-FFFF-FFFF00000000}"/>
  </bookViews>
  <sheets>
    <sheet name="Quadro Resumido" sheetId="10" r:id="rId1"/>
    <sheet name="Reg. NORTE - tipo1" sheetId="1" r:id="rId2"/>
    <sheet name="Reg NORDESTE - tipo 2" sheetId="2" r:id="rId3"/>
    <sheet name="Reg. CENTRO-OESTE - tipo 2" sheetId="3" r:id="rId4"/>
    <sheet name="Reg. SUDESTE - tipo 3" sheetId="5" r:id="rId5"/>
    <sheet name="Reg SUL - tipo 3" sheetId="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4" l="1"/>
  <c r="N48" i="5"/>
  <c r="N46" i="5"/>
  <c r="N45" i="5"/>
  <c r="N44" i="5"/>
  <c r="N43" i="5"/>
  <c r="N42" i="5"/>
  <c r="M48" i="5"/>
  <c r="M46" i="5"/>
  <c r="M45" i="5"/>
  <c r="M44" i="5"/>
  <c r="M43" i="5"/>
  <c r="M42" i="5"/>
  <c r="L48" i="5"/>
  <c r="L46" i="5"/>
  <c r="L45" i="5"/>
  <c r="L44" i="5"/>
  <c r="L43" i="5"/>
  <c r="L42" i="5"/>
  <c r="N36" i="5"/>
  <c r="N34" i="5"/>
  <c r="N33" i="5"/>
  <c r="N32" i="5"/>
  <c r="N31" i="5"/>
  <c r="N30" i="5"/>
  <c r="M36" i="5"/>
  <c r="M34" i="5"/>
  <c r="M33" i="5"/>
  <c r="M32" i="5"/>
  <c r="M31" i="5"/>
  <c r="M30" i="5"/>
  <c r="L36" i="5"/>
  <c r="L34" i="5"/>
  <c r="L33" i="5"/>
  <c r="L32" i="5"/>
  <c r="L31" i="5"/>
  <c r="L30" i="5"/>
  <c r="N24" i="5"/>
  <c r="N22" i="5"/>
  <c r="N21" i="5"/>
  <c r="N20" i="5"/>
  <c r="N19" i="5"/>
  <c r="N18" i="5"/>
  <c r="M24" i="5"/>
  <c r="M22" i="5"/>
  <c r="M21" i="5"/>
  <c r="M20" i="5"/>
  <c r="M19" i="5"/>
  <c r="M18" i="5"/>
  <c r="L24" i="5"/>
  <c r="L22" i="5"/>
  <c r="L21" i="5"/>
  <c r="L20" i="5"/>
  <c r="L19" i="5"/>
  <c r="L18" i="5"/>
  <c r="N12" i="5"/>
  <c r="N10" i="5"/>
  <c r="N9" i="5"/>
  <c r="N8" i="5"/>
  <c r="N7" i="5"/>
  <c r="N6" i="5"/>
  <c r="M12" i="5"/>
  <c r="M10" i="5"/>
  <c r="M9" i="5"/>
  <c r="M8" i="5"/>
  <c r="M7" i="5"/>
  <c r="M6" i="5"/>
  <c r="L12" i="5"/>
  <c r="L10" i="5"/>
  <c r="L9" i="5"/>
  <c r="L8" i="5"/>
  <c r="L7" i="5"/>
  <c r="L6" i="5"/>
  <c r="N48" i="3"/>
  <c r="N46" i="3"/>
  <c r="N45" i="3"/>
  <c r="N44" i="3"/>
  <c r="N43" i="3"/>
  <c r="N42" i="3"/>
  <c r="M48" i="3"/>
  <c r="M46" i="3"/>
  <c r="M45" i="3"/>
  <c r="M44" i="3"/>
  <c r="M43" i="3"/>
  <c r="M42" i="3"/>
  <c r="L48" i="3"/>
  <c r="L46" i="3"/>
  <c r="L45" i="3"/>
  <c r="L44" i="3"/>
  <c r="L43" i="3"/>
  <c r="L42" i="3"/>
  <c r="N36" i="3"/>
  <c r="N34" i="3"/>
  <c r="N33" i="3"/>
  <c r="N32" i="3"/>
  <c r="N31" i="3"/>
  <c r="N30" i="3"/>
  <c r="M36" i="3"/>
  <c r="M34" i="3"/>
  <c r="M33" i="3"/>
  <c r="M32" i="3"/>
  <c r="M31" i="3"/>
  <c r="M30" i="3"/>
  <c r="L36" i="3"/>
  <c r="L34" i="3"/>
  <c r="L33" i="3"/>
  <c r="L32" i="3"/>
  <c r="L31" i="3"/>
  <c r="L30" i="3"/>
  <c r="N24" i="3"/>
  <c r="N22" i="3"/>
  <c r="N21" i="3"/>
  <c r="N20" i="3"/>
  <c r="N19" i="3"/>
  <c r="N18" i="3"/>
  <c r="M24" i="3"/>
  <c r="M22" i="3"/>
  <c r="M21" i="3"/>
  <c r="M20" i="3"/>
  <c r="M19" i="3"/>
  <c r="M18" i="3"/>
  <c r="L24" i="3"/>
  <c r="L22" i="3"/>
  <c r="L21" i="3"/>
  <c r="L20" i="3"/>
  <c r="L19" i="3"/>
  <c r="L18" i="3"/>
  <c r="N12" i="3"/>
  <c r="N10" i="3"/>
  <c r="N9" i="3"/>
  <c r="N8" i="3"/>
  <c r="N7" i="3"/>
  <c r="N6" i="3"/>
  <c r="M12" i="3"/>
  <c r="M10" i="3"/>
  <c r="M9" i="3"/>
  <c r="M8" i="3"/>
  <c r="M7" i="3"/>
  <c r="M6" i="3"/>
  <c r="L12" i="3"/>
  <c r="L10" i="3"/>
  <c r="L9" i="3"/>
  <c r="L8" i="3"/>
  <c r="L7" i="3"/>
  <c r="L6" i="3"/>
  <c r="N108" i="2"/>
  <c r="N106" i="2"/>
  <c r="N105" i="2"/>
  <c r="N104" i="2"/>
  <c r="N103" i="2"/>
  <c r="N102" i="2"/>
  <c r="M108" i="2"/>
  <c r="M106" i="2"/>
  <c r="M105" i="2"/>
  <c r="M104" i="2"/>
  <c r="M103" i="2"/>
  <c r="M102" i="2"/>
  <c r="L108" i="2"/>
  <c r="L106" i="2"/>
  <c r="L105" i="2"/>
  <c r="L104" i="2"/>
  <c r="L103" i="2"/>
  <c r="L102" i="2"/>
  <c r="N96" i="2"/>
  <c r="N94" i="2"/>
  <c r="N93" i="2"/>
  <c r="N92" i="2"/>
  <c r="N91" i="2"/>
  <c r="N90" i="2"/>
  <c r="M96" i="2"/>
  <c r="M94" i="2"/>
  <c r="M93" i="2"/>
  <c r="M92" i="2"/>
  <c r="M91" i="2"/>
  <c r="M90" i="2"/>
  <c r="L96" i="2"/>
  <c r="L94" i="2"/>
  <c r="L93" i="2"/>
  <c r="L92" i="2"/>
  <c r="L91" i="2"/>
  <c r="L90" i="2"/>
  <c r="N84" i="2"/>
  <c r="N82" i="2"/>
  <c r="N81" i="2"/>
  <c r="N80" i="2"/>
  <c r="N79" i="2"/>
  <c r="N78" i="2"/>
  <c r="M84" i="2"/>
  <c r="M82" i="2"/>
  <c r="M81" i="2"/>
  <c r="M80" i="2"/>
  <c r="M79" i="2"/>
  <c r="M78" i="2"/>
  <c r="L84" i="2"/>
  <c r="L82" i="2"/>
  <c r="L81" i="2"/>
  <c r="L80" i="2"/>
  <c r="L79" i="2"/>
  <c r="L78" i="2"/>
  <c r="N72" i="2"/>
  <c r="N70" i="2"/>
  <c r="N69" i="2"/>
  <c r="N68" i="2"/>
  <c r="N67" i="2"/>
  <c r="N66" i="2"/>
  <c r="M72" i="2"/>
  <c r="M70" i="2"/>
  <c r="M69" i="2"/>
  <c r="M68" i="2"/>
  <c r="M67" i="2"/>
  <c r="M66" i="2"/>
  <c r="L72" i="2"/>
  <c r="L70" i="2"/>
  <c r="L69" i="2"/>
  <c r="L68" i="2"/>
  <c r="L67" i="2"/>
  <c r="L66" i="2"/>
  <c r="N60" i="2"/>
  <c r="N58" i="2"/>
  <c r="N57" i="2"/>
  <c r="N56" i="2"/>
  <c r="N55" i="2"/>
  <c r="N54" i="2"/>
  <c r="M60" i="2"/>
  <c r="M58" i="2"/>
  <c r="M57" i="2"/>
  <c r="M56" i="2"/>
  <c r="M55" i="2"/>
  <c r="M54" i="2"/>
  <c r="L60" i="2"/>
  <c r="L58" i="2"/>
  <c r="L57" i="2"/>
  <c r="L56" i="2"/>
  <c r="L55" i="2"/>
  <c r="L54" i="2"/>
  <c r="N48" i="2"/>
  <c r="N46" i="2"/>
  <c r="N45" i="2"/>
  <c r="N44" i="2"/>
  <c r="N43" i="2"/>
  <c r="N42" i="2"/>
  <c r="M48" i="2"/>
  <c r="M46" i="2"/>
  <c r="M45" i="2"/>
  <c r="M44" i="2"/>
  <c r="M43" i="2"/>
  <c r="M42" i="2"/>
  <c r="L48" i="2"/>
  <c r="L46" i="2"/>
  <c r="L45" i="2"/>
  <c r="L44" i="2"/>
  <c r="L43" i="2"/>
  <c r="L42" i="2"/>
  <c r="N36" i="2"/>
  <c r="N34" i="2"/>
  <c r="N33" i="2"/>
  <c r="N32" i="2"/>
  <c r="N31" i="2"/>
  <c r="N30" i="2"/>
  <c r="M36" i="2"/>
  <c r="M34" i="2"/>
  <c r="M33" i="2"/>
  <c r="M32" i="2"/>
  <c r="M31" i="2"/>
  <c r="M30" i="2"/>
  <c r="L36" i="2"/>
  <c r="L34" i="2"/>
  <c r="L33" i="2"/>
  <c r="L32" i="2"/>
  <c r="L31" i="2"/>
  <c r="L30" i="2"/>
  <c r="N24" i="2"/>
  <c r="N22" i="2"/>
  <c r="N21" i="2"/>
  <c r="N20" i="2"/>
  <c r="N19" i="2"/>
  <c r="N18" i="2"/>
  <c r="M24" i="2"/>
  <c r="M22" i="2"/>
  <c r="M21" i="2"/>
  <c r="M20" i="2"/>
  <c r="M19" i="2"/>
  <c r="M18" i="2"/>
  <c r="L24" i="2"/>
  <c r="L22" i="2"/>
  <c r="L21" i="2"/>
  <c r="L20" i="2"/>
  <c r="L19" i="2"/>
  <c r="L18" i="2"/>
  <c r="N12" i="2"/>
  <c r="N10" i="2"/>
  <c r="N9" i="2"/>
  <c r="N8" i="2"/>
  <c r="N7" i="2"/>
  <c r="N6" i="2"/>
  <c r="M12" i="2"/>
  <c r="M10" i="2"/>
  <c r="M9" i="2"/>
  <c r="M8" i="2"/>
  <c r="M7" i="2"/>
  <c r="M6" i="2"/>
  <c r="L12" i="2"/>
  <c r="L10" i="2"/>
  <c r="L9" i="2"/>
  <c r="L8" i="2"/>
  <c r="L7" i="2"/>
  <c r="L6" i="2"/>
  <c r="N12" i="1"/>
  <c r="N10" i="1"/>
  <c r="N9" i="1"/>
  <c r="N8" i="1"/>
  <c r="N7" i="1"/>
  <c r="N6" i="1"/>
  <c r="N4" i="1"/>
  <c r="M12" i="1"/>
  <c r="M10" i="1"/>
  <c r="M9" i="1"/>
  <c r="M8" i="1"/>
  <c r="M7" i="1"/>
  <c r="M6" i="1"/>
  <c r="M4" i="1"/>
  <c r="L12" i="1"/>
  <c r="L10" i="1"/>
  <c r="L9" i="1"/>
  <c r="L8" i="1"/>
  <c r="L7" i="1"/>
  <c r="L6" i="1"/>
  <c r="L4" i="1"/>
  <c r="N3" i="1"/>
  <c r="M3" i="1"/>
  <c r="L3" i="1"/>
  <c r="N24" i="1"/>
  <c r="N22" i="1"/>
  <c r="N21" i="1"/>
  <c r="N20" i="1"/>
  <c r="N19" i="1"/>
  <c r="N18" i="1"/>
  <c r="M24" i="1"/>
  <c r="M22" i="1"/>
  <c r="M21" i="1"/>
  <c r="M20" i="1"/>
  <c r="M19" i="1"/>
  <c r="M18" i="1"/>
  <c r="L24" i="1"/>
  <c r="L22" i="1"/>
  <c r="L21" i="1"/>
  <c r="L20" i="1"/>
  <c r="L19" i="1"/>
  <c r="L18" i="1"/>
  <c r="N15" i="1"/>
  <c r="M15" i="1"/>
  <c r="L15" i="1"/>
  <c r="N84" i="1"/>
  <c r="N82" i="1"/>
  <c r="N81" i="1"/>
  <c r="N80" i="1"/>
  <c r="N79" i="1"/>
  <c r="N78" i="1"/>
  <c r="M84" i="1"/>
  <c r="M82" i="1"/>
  <c r="M81" i="1"/>
  <c r="M80" i="1"/>
  <c r="M79" i="1"/>
  <c r="M78" i="1"/>
  <c r="L84" i="1"/>
  <c r="L82" i="1"/>
  <c r="L81" i="1"/>
  <c r="L80" i="1"/>
  <c r="L79" i="1"/>
  <c r="L78" i="1"/>
  <c r="N72" i="1"/>
  <c r="N70" i="1"/>
  <c r="N69" i="1"/>
  <c r="N68" i="1"/>
  <c r="N67" i="1"/>
  <c r="N66" i="1"/>
  <c r="M72" i="1"/>
  <c r="M70" i="1"/>
  <c r="M69" i="1"/>
  <c r="M68" i="1"/>
  <c r="M67" i="1"/>
  <c r="M66" i="1"/>
  <c r="L72" i="1"/>
  <c r="L70" i="1"/>
  <c r="L69" i="1"/>
  <c r="L68" i="1"/>
  <c r="L67" i="1"/>
  <c r="L66" i="1"/>
  <c r="N60" i="1"/>
  <c r="N58" i="1"/>
  <c r="N57" i="1"/>
  <c r="N56" i="1"/>
  <c r="N55" i="1"/>
  <c r="N54" i="1"/>
  <c r="M60" i="1"/>
  <c r="M58" i="1"/>
  <c r="M57" i="1"/>
  <c r="M56" i="1"/>
  <c r="M55" i="1"/>
  <c r="M54" i="1"/>
  <c r="L60" i="1"/>
  <c r="L58" i="1"/>
  <c r="L57" i="1"/>
  <c r="L56" i="1"/>
  <c r="L55" i="1"/>
  <c r="L54" i="1"/>
  <c r="N48" i="1"/>
  <c r="N46" i="1"/>
  <c r="N45" i="1"/>
  <c r="N44" i="1"/>
  <c r="N43" i="1"/>
  <c r="N42" i="1"/>
  <c r="M48" i="1"/>
  <c r="M46" i="1"/>
  <c r="M45" i="1"/>
  <c r="M44" i="1"/>
  <c r="M43" i="1"/>
  <c r="M42" i="1"/>
  <c r="L48" i="1"/>
  <c r="L46" i="1"/>
  <c r="L45" i="1"/>
  <c r="L44" i="1"/>
  <c r="L43" i="1"/>
  <c r="L42" i="1"/>
  <c r="N36" i="1"/>
  <c r="N34" i="1"/>
  <c r="N33" i="1"/>
  <c r="N32" i="1"/>
  <c r="N31" i="1"/>
  <c r="N30" i="1"/>
  <c r="M36" i="1"/>
  <c r="M34" i="1"/>
  <c r="M33" i="1"/>
  <c r="M32" i="1"/>
  <c r="M31" i="1"/>
  <c r="M30" i="1"/>
  <c r="L36" i="1"/>
  <c r="L34" i="1"/>
  <c r="L33" i="1"/>
  <c r="L32" i="1"/>
  <c r="L31" i="1"/>
  <c r="L30" i="1"/>
  <c r="I26" i="4"/>
  <c r="N35" i="4"/>
  <c r="N33" i="4"/>
  <c r="N32" i="4"/>
  <c r="N31" i="4"/>
  <c r="N30" i="4"/>
  <c r="N29" i="4"/>
  <c r="M35" i="4"/>
  <c r="M33" i="4"/>
  <c r="M32" i="4"/>
  <c r="M31" i="4"/>
  <c r="M30" i="4"/>
  <c r="M29" i="4"/>
  <c r="L35" i="4"/>
  <c r="L33" i="4"/>
  <c r="L32" i="4"/>
  <c r="L31" i="4"/>
  <c r="L30" i="4"/>
  <c r="L29" i="4"/>
  <c r="N23" i="4"/>
  <c r="N21" i="4"/>
  <c r="N20" i="4"/>
  <c r="N19" i="4"/>
  <c r="N18" i="4"/>
  <c r="N17" i="4"/>
  <c r="M23" i="4"/>
  <c r="M21" i="4"/>
  <c r="M20" i="4"/>
  <c r="M19" i="4"/>
  <c r="M18" i="4"/>
  <c r="M17" i="4"/>
  <c r="L23" i="4"/>
  <c r="L21" i="4"/>
  <c r="L20" i="4"/>
  <c r="L19" i="4"/>
  <c r="L18" i="4"/>
  <c r="L17" i="4"/>
  <c r="N12" i="4"/>
  <c r="N10" i="4"/>
  <c r="N9" i="4"/>
  <c r="N8" i="4"/>
  <c r="N7" i="4"/>
  <c r="N6" i="4"/>
  <c r="M12" i="4"/>
  <c r="M10" i="4"/>
  <c r="M9" i="4"/>
  <c r="M8" i="4"/>
  <c r="M7" i="4"/>
  <c r="M6" i="4"/>
  <c r="L12" i="4"/>
  <c r="L10" i="4"/>
  <c r="L9" i="4"/>
  <c r="L8" i="4"/>
  <c r="L7" i="4"/>
  <c r="L6" i="4"/>
  <c r="L5" i="4"/>
  <c r="H5" i="2"/>
  <c r="K27" i="5"/>
  <c r="D32" i="10"/>
  <c r="K11" i="4"/>
  <c r="I11" i="4"/>
  <c r="L11" i="4" s="1"/>
  <c r="H11" i="4"/>
  <c r="H9" i="4"/>
  <c r="G9" i="4"/>
  <c r="H8" i="4"/>
  <c r="K5" i="4"/>
  <c r="I5" i="4"/>
  <c r="M5" i="4" s="1"/>
  <c r="H5" i="4"/>
  <c r="G5" i="4"/>
  <c r="K4" i="4"/>
  <c r="I4" i="4"/>
  <c r="L4" i="4" s="1"/>
  <c r="H4" i="4"/>
  <c r="G4" i="4"/>
  <c r="K3" i="4"/>
  <c r="I3" i="4"/>
  <c r="H3" i="4"/>
  <c r="G3" i="4"/>
  <c r="G14" i="4"/>
  <c r="H14" i="4"/>
  <c r="I14" i="4"/>
  <c r="N14" i="4" s="1"/>
  <c r="K14" i="4"/>
  <c r="L14" i="4" l="1"/>
  <c r="N3" i="4"/>
  <c r="N11" i="4"/>
  <c r="M11" i="4"/>
  <c r="M14" i="4"/>
  <c r="N4" i="4"/>
  <c r="N5" i="4"/>
  <c r="O6" i="4"/>
  <c r="P6" i="4" s="1"/>
  <c r="L3" i="4"/>
  <c r="M4" i="4"/>
  <c r="L26" i="4"/>
  <c r="M3" i="4"/>
  <c r="O44" i="3"/>
  <c r="Q44" i="3" s="1"/>
  <c r="O10" i="4"/>
  <c r="Q10" i="4" s="1"/>
  <c r="R10" i="4" s="1"/>
  <c r="O8" i="4"/>
  <c r="O11" i="4"/>
  <c r="O7" i="4"/>
  <c r="Q7" i="4" s="1"/>
  <c r="R7" i="4" s="1"/>
  <c r="O9" i="4"/>
  <c r="P9" i="4" s="1"/>
  <c r="O12" i="4"/>
  <c r="Q12" i="4" s="1"/>
  <c r="R12" i="4" s="1"/>
  <c r="P10" i="4"/>
  <c r="O14" i="4"/>
  <c r="K23" i="1"/>
  <c r="I23" i="1"/>
  <c r="G17" i="1"/>
  <c r="K34" i="4"/>
  <c r="K28" i="4"/>
  <c r="K27" i="4"/>
  <c r="K26" i="4"/>
  <c r="N26" i="4" s="1"/>
  <c r="I34" i="4"/>
  <c r="I28" i="4"/>
  <c r="I27" i="4"/>
  <c r="G28" i="4"/>
  <c r="G27" i="4"/>
  <c r="G26" i="4"/>
  <c r="H34" i="4"/>
  <c r="H28" i="4"/>
  <c r="H27" i="4"/>
  <c r="H26" i="4"/>
  <c r="K22" i="4"/>
  <c r="K16" i="4"/>
  <c r="K15" i="4"/>
  <c r="I22" i="4"/>
  <c r="I16" i="4"/>
  <c r="I15" i="4"/>
  <c r="H22" i="4"/>
  <c r="H16" i="4"/>
  <c r="H15" i="4"/>
  <c r="G15" i="4"/>
  <c r="K47" i="5"/>
  <c r="K41" i="5"/>
  <c r="K40" i="5"/>
  <c r="K39" i="5"/>
  <c r="I47" i="5"/>
  <c r="I41" i="5"/>
  <c r="I40" i="5"/>
  <c r="I39" i="5"/>
  <c r="H47" i="5"/>
  <c r="H41" i="5"/>
  <c r="H40" i="5"/>
  <c r="H39" i="5"/>
  <c r="G41" i="5"/>
  <c r="G40" i="5"/>
  <c r="G39" i="5"/>
  <c r="K35" i="5"/>
  <c r="K29" i="5"/>
  <c r="K28" i="5"/>
  <c r="I35" i="5"/>
  <c r="I29" i="5"/>
  <c r="I28" i="5"/>
  <c r="I27" i="5"/>
  <c r="H35" i="5"/>
  <c r="H29" i="5"/>
  <c r="H28" i="5"/>
  <c r="H27" i="5"/>
  <c r="G29" i="5"/>
  <c r="G28" i="5"/>
  <c r="G27" i="5"/>
  <c r="K23" i="5"/>
  <c r="K17" i="5"/>
  <c r="K16" i="5"/>
  <c r="K15" i="5"/>
  <c r="I23" i="5"/>
  <c r="I17" i="5"/>
  <c r="I16" i="5"/>
  <c r="I15" i="5"/>
  <c r="H23" i="5"/>
  <c r="H17" i="5"/>
  <c r="H16" i="5"/>
  <c r="H15" i="5"/>
  <c r="G17" i="5"/>
  <c r="G16" i="5"/>
  <c r="G15" i="5"/>
  <c r="K11" i="5"/>
  <c r="K5" i="5"/>
  <c r="K4" i="5"/>
  <c r="K3" i="5"/>
  <c r="I11" i="5"/>
  <c r="I5" i="5"/>
  <c r="I4" i="5"/>
  <c r="I3" i="5"/>
  <c r="H11" i="5"/>
  <c r="H5" i="5"/>
  <c r="H4" i="5"/>
  <c r="H3" i="5"/>
  <c r="G4" i="5"/>
  <c r="G3" i="5"/>
  <c r="O48" i="5"/>
  <c r="O42" i="5"/>
  <c r="O36" i="5"/>
  <c r="O34" i="5"/>
  <c r="K47" i="3"/>
  <c r="K41" i="3"/>
  <c r="K40" i="3"/>
  <c r="K39" i="3"/>
  <c r="I47" i="3"/>
  <c r="I41" i="3"/>
  <c r="I40" i="3"/>
  <c r="I39" i="3"/>
  <c r="H47" i="3"/>
  <c r="H41" i="3"/>
  <c r="H40" i="3"/>
  <c r="H39" i="3"/>
  <c r="G41" i="3"/>
  <c r="G40" i="3"/>
  <c r="G39" i="3"/>
  <c r="K35" i="3"/>
  <c r="K29" i="3"/>
  <c r="K28" i="3"/>
  <c r="K27" i="3"/>
  <c r="I35" i="3"/>
  <c r="I29" i="3"/>
  <c r="I28" i="3"/>
  <c r="I27" i="3"/>
  <c r="H35" i="3"/>
  <c r="H29" i="3"/>
  <c r="H28" i="3"/>
  <c r="H27" i="3"/>
  <c r="G29" i="3"/>
  <c r="G28" i="3"/>
  <c r="G27" i="3"/>
  <c r="K23" i="3"/>
  <c r="K17" i="3"/>
  <c r="K16" i="3"/>
  <c r="K15" i="3"/>
  <c r="I23" i="3"/>
  <c r="I17" i="3"/>
  <c r="I16" i="3"/>
  <c r="I15" i="3"/>
  <c r="H23" i="3"/>
  <c r="H17" i="3"/>
  <c r="H16" i="3"/>
  <c r="H15" i="3"/>
  <c r="G17" i="3"/>
  <c r="G16" i="3"/>
  <c r="G15" i="3"/>
  <c r="K11" i="3"/>
  <c r="K5" i="3"/>
  <c r="K4" i="3"/>
  <c r="K3" i="3"/>
  <c r="I11" i="3"/>
  <c r="I5" i="3"/>
  <c r="I4" i="3"/>
  <c r="I3" i="3"/>
  <c r="H11" i="3"/>
  <c r="H5" i="3"/>
  <c r="H4" i="3"/>
  <c r="H3" i="3"/>
  <c r="G5" i="3"/>
  <c r="G4" i="3"/>
  <c r="G3" i="3"/>
  <c r="K107" i="2"/>
  <c r="K101" i="2"/>
  <c r="K100" i="2"/>
  <c r="K99" i="2"/>
  <c r="I107" i="2"/>
  <c r="I101" i="2"/>
  <c r="I100" i="2"/>
  <c r="I99" i="2"/>
  <c r="H107" i="2"/>
  <c r="H101" i="2"/>
  <c r="H100" i="2"/>
  <c r="H99" i="2"/>
  <c r="G101" i="2"/>
  <c r="G100" i="2"/>
  <c r="G99" i="2"/>
  <c r="K95" i="2"/>
  <c r="K89" i="2"/>
  <c r="K88" i="2"/>
  <c r="K87" i="2"/>
  <c r="I95" i="2"/>
  <c r="I89" i="2"/>
  <c r="I88" i="2"/>
  <c r="I87" i="2"/>
  <c r="H95" i="2"/>
  <c r="H89" i="2"/>
  <c r="H88" i="2"/>
  <c r="H87" i="2"/>
  <c r="G89" i="2"/>
  <c r="G88" i="2"/>
  <c r="G87" i="2"/>
  <c r="K83" i="2"/>
  <c r="K77" i="2"/>
  <c r="K76" i="2"/>
  <c r="K75" i="2"/>
  <c r="I83" i="2"/>
  <c r="I77" i="2"/>
  <c r="I76" i="2"/>
  <c r="I75" i="2"/>
  <c r="H83" i="2"/>
  <c r="H77" i="2"/>
  <c r="H76" i="2"/>
  <c r="H75" i="2"/>
  <c r="G77" i="2"/>
  <c r="G76" i="2"/>
  <c r="G75" i="2"/>
  <c r="K71" i="2"/>
  <c r="K65" i="2"/>
  <c r="K64" i="2"/>
  <c r="K63" i="2"/>
  <c r="I71" i="2"/>
  <c r="I65" i="2"/>
  <c r="I64" i="2"/>
  <c r="I63" i="2"/>
  <c r="H71" i="2"/>
  <c r="H65" i="2"/>
  <c r="H64" i="2"/>
  <c r="H63" i="2"/>
  <c r="G65" i="2"/>
  <c r="G64" i="2"/>
  <c r="G63" i="2"/>
  <c r="K59" i="2"/>
  <c r="K53" i="2"/>
  <c r="K52" i="2"/>
  <c r="K51" i="2"/>
  <c r="I59" i="2"/>
  <c r="I53" i="2"/>
  <c r="I52" i="2"/>
  <c r="I51" i="2"/>
  <c r="H59" i="2"/>
  <c r="H53" i="2"/>
  <c r="H52" i="2"/>
  <c r="H51" i="2"/>
  <c r="G53" i="2"/>
  <c r="G51" i="2"/>
  <c r="K47" i="2"/>
  <c r="K41" i="2"/>
  <c r="K40" i="2"/>
  <c r="K39" i="2"/>
  <c r="I47" i="2"/>
  <c r="I41" i="2"/>
  <c r="I40" i="2"/>
  <c r="I39" i="2"/>
  <c r="H47" i="2"/>
  <c r="H41" i="2"/>
  <c r="H40" i="2"/>
  <c r="H39" i="2"/>
  <c r="G41" i="2"/>
  <c r="G40" i="2"/>
  <c r="G39" i="2"/>
  <c r="K11" i="2"/>
  <c r="K5" i="2"/>
  <c r="K4" i="2"/>
  <c r="K3" i="2"/>
  <c r="I11" i="2"/>
  <c r="I5" i="2"/>
  <c r="I4" i="2"/>
  <c r="I3" i="2"/>
  <c r="H11" i="2"/>
  <c r="H4" i="2"/>
  <c r="H3" i="2"/>
  <c r="G5" i="2"/>
  <c r="G4" i="2"/>
  <c r="G3" i="2"/>
  <c r="K35" i="2"/>
  <c r="K29" i="2"/>
  <c r="K28" i="2"/>
  <c r="K27" i="2"/>
  <c r="I35" i="2"/>
  <c r="I29" i="2"/>
  <c r="I28" i="2"/>
  <c r="I27" i="2"/>
  <c r="H35" i="2"/>
  <c r="H29" i="2"/>
  <c r="H28" i="2"/>
  <c r="H27" i="2"/>
  <c r="G29" i="2"/>
  <c r="G28" i="2"/>
  <c r="G27" i="2"/>
  <c r="K23" i="2"/>
  <c r="K17" i="2"/>
  <c r="K16" i="2"/>
  <c r="K15" i="2"/>
  <c r="I23" i="2"/>
  <c r="I17" i="2"/>
  <c r="I16" i="2"/>
  <c r="I15" i="2"/>
  <c r="H23" i="2"/>
  <c r="H17" i="2"/>
  <c r="H16" i="2"/>
  <c r="H15" i="2"/>
  <c r="G16" i="2"/>
  <c r="G15" i="2"/>
  <c r="O108" i="2"/>
  <c r="O72" i="2"/>
  <c r="O67" i="2"/>
  <c r="O55" i="2"/>
  <c r="O48" i="2"/>
  <c r="O45" i="2"/>
  <c r="K83" i="1"/>
  <c r="K77" i="1"/>
  <c r="K76" i="1"/>
  <c r="K75" i="1"/>
  <c r="I83" i="1"/>
  <c r="I77" i="1"/>
  <c r="I76" i="1"/>
  <c r="I75" i="1"/>
  <c r="H83" i="1"/>
  <c r="H77" i="1"/>
  <c r="H76" i="1"/>
  <c r="H75" i="1"/>
  <c r="G77" i="1"/>
  <c r="G76" i="1"/>
  <c r="G75" i="1"/>
  <c r="K71" i="1"/>
  <c r="K65" i="1"/>
  <c r="K64" i="1"/>
  <c r="K63" i="1"/>
  <c r="I71" i="1"/>
  <c r="I65" i="1"/>
  <c r="I64" i="1"/>
  <c r="I63" i="1"/>
  <c r="H71" i="1"/>
  <c r="H65" i="1"/>
  <c r="H64" i="1"/>
  <c r="H63" i="1"/>
  <c r="G64" i="1"/>
  <c r="G63" i="1"/>
  <c r="K59" i="1"/>
  <c r="K53" i="1"/>
  <c r="K52" i="1"/>
  <c r="K51" i="1"/>
  <c r="I59" i="1"/>
  <c r="I53" i="1"/>
  <c r="I52" i="1"/>
  <c r="I51" i="1"/>
  <c r="H59" i="1"/>
  <c r="H53" i="1"/>
  <c r="H52" i="1"/>
  <c r="H51" i="1"/>
  <c r="G53" i="1"/>
  <c r="G52" i="1"/>
  <c r="G51" i="1"/>
  <c r="K47" i="1"/>
  <c r="K41" i="1"/>
  <c r="K40" i="1"/>
  <c r="K39" i="1"/>
  <c r="I47" i="1"/>
  <c r="I41" i="1"/>
  <c r="I40" i="1"/>
  <c r="I39" i="1"/>
  <c r="H47" i="1"/>
  <c r="H41" i="1"/>
  <c r="G41" i="1"/>
  <c r="G40" i="1"/>
  <c r="K35" i="1"/>
  <c r="K29" i="1"/>
  <c r="K27" i="1"/>
  <c r="K28" i="1"/>
  <c r="I35" i="1"/>
  <c r="I29" i="1"/>
  <c r="I28" i="1"/>
  <c r="I27" i="1"/>
  <c r="H35" i="1"/>
  <c r="H29" i="1"/>
  <c r="G29" i="1"/>
  <c r="K17" i="1"/>
  <c r="I17" i="1"/>
  <c r="H17" i="1"/>
  <c r="K16" i="1"/>
  <c r="I16" i="1"/>
  <c r="I5" i="1"/>
  <c r="O78" i="1"/>
  <c r="O67" i="1"/>
  <c r="O66" i="1"/>
  <c r="O55" i="1"/>
  <c r="O15" i="1"/>
  <c r="Q15" i="1" s="1"/>
  <c r="R15" i="1" s="1"/>
  <c r="K11" i="1"/>
  <c r="I11" i="1"/>
  <c r="K5" i="1"/>
  <c r="O19" i="1"/>
  <c r="O18" i="1"/>
  <c r="Q18" i="1" s="1"/>
  <c r="R18" i="1" s="1"/>
  <c r="O31" i="2"/>
  <c r="O21" i="2"/>
  <c r="O7" i="2"/>
  <c r="O12" i="3"/>
  <c r="C86" i="1"/>
  <c r="C110" i="2"/>
  <c r="C50" i="3"/>
  <c r="C50" i="5"/>
  <c r="H31" i="4"/>
  <c r="H20" i="4"/>
  <c r="H18" i="4"/>
  <c r="H33" i="5"/>
  <c r="H32" i="5"/>
  <c r="H22" i="5"/>
  <c r="H21" i="5"/>
  <c r="H20" i="5"/>
  <c r="H8" i="5"/>
  <c r="H46" i="3"/>
  <c r="H45" i="3"/>
  <c r="H34" i="3"/>
  <c r="H33" i="3"/>
  <c r="H32" i="3"/>
  <c r="H22" i="3"/>
  <c r="H21" i="3"/>
  <c r="H20" i="3"/>
  <c r="H9" i="3"/>
  <c r="H8" i="3"/>
  <c r="H106" i="2"/>
  <c r="H104" i="2"/>
  <c r="H94" i="2"/>
  <c r="H92" i="2"/>
  <c r="H82" i="2"/>
  <c r="H80" i="2"/>
  <c r="H70" i="2"/>
  <c r="H68" i="2"/>
  <c r="H58" i="2"/>
  <c r="H56" i="2"/>
  <c r="H46" i="2"/>
  <c r="H44" i="2"/>
  <c r="H34" i="2"/>
  <c r="H32" i="2"/>
  <c r="H20" i="2"/>
  <c r="H10" i="2"/>
  <c r="H8" i="2"/>
  <c r="H82" i="1"/>
  <c r="H80" i="1"/>
  <c r="H68" i="1"/>
  <c r="H56" i="1"/>
  <c r="H34" i="1"/>
  <c r="H32" i="1"/>
  <c r="H23" i="1"/>
  <c r="H22" i="1"/>
  <c r="H20" i="1"/>
  <c r="P7" i="4" l="1"/>
  <c r="L16" i="1"/>
  <c r="M16" i="1"/>
  <c r="N16" i="1"/>
  <c r="N52" i="1"/>
  <c r="L52" i="1"/>
  <c r="M52" i="1"/>
  <c r="N15" i="2"/>
  <c r="O15" i="2" s="1"/>
  <c r="M15" i="2"/>
  <c r="L15" i="2"/>
  <c r="M41" i="3"/>
  <c r="N41" i="3"/>
  <c r="L41" i="3"/>
  <c r="N39" i="5"/>
  <c r="M39" i="5"/>
  <c r="L39" i="5"/>
  <c r="N15" i="4"/>
  <c r="M15" i="4"/>
  <c r="L15" i="4"/>
  <c r="L40" i="3"/>
  <c r="M40" i="3"/>
  <c r="N40" i="3"/>
  <c r="M53" i="2"/>
  <c r="N53" i="2"/>
  <c r="L53" i="2"/>
  <c r="M101" i="2"/>
  <c r="L101" i="2"/>
  <c r="N101" i="2"/>
  <c r="L29" i="5"/>
  <c r="M29" i="5"/>
  <c r="N29" i="5"/>
  <c r="L53" i="1"/>
  <c r="M53" i="1"/>
  <c r="N53" i="1"/>
  <c r="N63" i="1"/>
  <c r="L63" i="1"/>
  <c r="M63" i="1"/>
  <c r="N16" i="2"/>
  <c r="L16" i="2"/>
  <c r="M16" i="2"/>
  <c r="N59" i="2"/>
  <c r="L59" i="2"/>
  <c r="M59" i="2"/>
  <c r="N63" i="2"/>
  <c r="M63" i="2"/>
  <c r="L63" i="2"/>
  <c r="L107" i="2"/>
  <c r="M107" i="2"/>
  <c r="N107" i="2"/>
  <c r="N3" i="3"/>
  <c r="O3" i="3" s="1"/>
  <c r="M3" i="3"/>
  <c r="L3" i="3"/>
  <c r="L47" i="3"/>
  <c r="N47" i="3"/>
  <c r="O47" i="3" s="1"/>
  <c r="M47" i="3"/>
  <c r="L35" i="5"/>
  <c r="M35" i="5"/>
  <c r="N35" i="5"/>
  <c r="O35" i="5" s="1"/>
  <c r="L40" i="5"/>
  <c r="M40" i="5"/>
  <c r="N40" i="5"/>
  <c r="N16" i="4"/>
  <c r="L16" i="4"/>
  <c r="M16" i="4"/>
  <c r="L27" i="4"/>
  <c r="M27" i="4"/>
  <c r="N27" i="4"/>
  <c r="M26" i="4"/>
  <c r="N4" i="3"/>
  <c r="L4" i="3"/>
  <c r="O4" i="3" s="1"/>
  <c r="M4" i="3"/>
  <c r="M41" i="5"/>
  <c r="N41" i="5"/>
  <c r="O41" i="5" s="1"/>
  <c r="L41" i="5"/>
  <c r="L22" i="4"/>
  <c r="O22" i="4" s="1"/>
  <c r="P22" i="4" s="1"/>
  <c r="M22" i="4"/>
  <c r="N22" i="4"/>
  <c r="N47" i="1"/>
  <c r="O47" i="1" s="1"/>
  <c r="Q47" i="1" s="1"/>
  <c r="R47" i="1" s="1"/>
  <c r="L47" i="1"/>
  <c r="M47" i="1"/>
  <c r="N28" i="5"/>
  <c r="O28" i="5" s="1"/>
  <c r="L28" i="5"/>
  <c r="M28" i="5"/>
  <c r="L28" i="4"/>
  <c r="M28" i="4"/>
  <c r="N28" i="4"/>
  <c r="M17" i="1"/>
  <c r="N17" i="1"/>
  <c r="L17" i="1"/>
  <c r="L65" i="1"/>
  <c r="M65" i="1"/>
  <c r="N65" i="1"/>
  <c r="M23" i="2"/>
  <c r="L23" i="2"/>
  <c r="N23" i="2"/>
  <c r="O23" i="2" s="1"/>
  <c r="N27" i="2"/>
  <c r="O27" i="2" s="1"/>
  <c r="M27" i="2"/>
  <c r="L27" i="2"/>
  <c r="L65" i="2"/>
  <c r="N65" i="2"/>
  <c r="M65" i="2"/>
  <c r="L5" i="3"/>
  <c r="N5" i="3"/>
  <c r="M5" i="3"/>
  <c r="L47" i="5"/>
  <c r="N47" i="5"/>
  <c r="M47" i="5"/>
  <c r="N34" i="4"/>
  <c r="L34" i="4"/>
  <c r="M34" i="4"/>
  <c r="Q6" i="4"/>
  <c r="R6" i="4" s="1"/>
  <c r="N51" i="1"/>
  <c r="O51" i="1" s="1"/>
  <c r="P51" i="1" s="1"/>
  <c r="M51" i="1"/>
  <c r="L51" i="1"/>
  <c r="L100" i="2"/>
  <c r="M100" i="2"/>
  <c r="N100" i="2"/>
  <c r="M11" i="1"/>
  <c r="N11" i="1"/>
  <c r="O11" i="1" s="1"/>
  <c r="Q11" i="1" s="1"/>
  <c r="R11" i="1" s="1"/>
  <c r="L11" i="1"/>
  <c r="L71" i="1"/>
  <c r="N71" i="1"/>
  <c r="M71" i="1"/>
  <c r="N75" i="1"/>
  <c r="O75" i="1" s="1"/>
  <c r="P75" i="1" s="1"/>
  <c r="M75" i="1"/>
  <c r="L75" i="1"/>
  <c r="L28" i="2"/>
  <c r="M28" i="2"/>
  <c r="N28" i="2"/>
  <c r="M71" i="2"/>
  <c r="N71" i="2"/>
  <c r="L71" i="2"/>
  <c r="N75" i="2"/>
  <c r="M75" i="2"/>
  <c r="L75" i="2"/>
  <c r="M11" i="3"/>
  <c r="L11" i="3"/>
  <c r="N11" i="3"/>
  <c r="O11" i="3" s="1"/>
  <c r="N15" i="3"/>
  <c r="M15" i="3"/>
  <c r="L15" i="3"/>
  <c r="N3" i="5"/>
  <c r="M3" i="5"/>
  <c r="L3" i="5"/>
  <c r="O3" i="5" s="1"/>
  <c r="N76" i="1"/>
  <c r="O76" i="1" s="1"/>
  <c r="L76" i="1"/>
  <c r="M76" i="1"/>
  <c r="M29" i="2"/>
  <c r="L29" i="2"/>
  <c r="N29" i="2"/>
  <c r="N3" i="2"/>
  <c r="M3" i="2"/>
  <c r="L3" i="2"/>
  <c r="L76" i="2"/>
  <c r="M76" i="2"/>
  <c r="N76" i="2"/>
  <c r="O76" i="2" s="1"/>
  <c r="L16" i="3"/>
  <c r="M16" i="3"/>
  <c r="N16" i="3"/>
  <c r="N4" i="5"/>
  <c r="L4" i="5"/>
  <c r="M4" i="5"/>
  <c r="N77" i="1"/>
  <c r="O77" i="1" s="1"/>
  <c r="Q77" i="1" s="1"/>
  <c r="R77" i="1" s="1"/>
  <c r="L77" i="1"/>
  <c r="M77" i="1"/>
  <c r="L35" i="2"/>
  <c r="N35" i="2"/>
  <c r="M35" i="2"/>
  <c r="L4" i="2"/>
  <c r="M4" i="2"/>
  <c r="N4" i="2"/>
  <c r="L77" i="2"/>
  <c r="M77" i="2"/>
  <c r="N77" i="2"/>
  <c r="M17" i="3"/>
  <c r="L17" i="3"/>
  <c r="N17" i="3"/>
  <c r="N5" i="5"/>
  <c r="L5" i="5"/>
  <c r="O5" i="5" s="1"/>
  <c r="M5" i="5"/>
  <c r="M59" i="1"/>
  <c r="N59" i="1"/>
  <c r="O59" i="1" s="1"/>
  <c r="L59" i="1"/>
  <c r="L17" i="2"/>
  <c r="N17" i="2"/>
  <c r="O17" i="2" s="1"/>
  <c r="M17" i="2"/>
  <c r="M83" i="1"/>
  <c r="N83" i="1"/>
  <c r="O83" i="1" s="1"/>
  <c r="P83" i="1" s="1"/>
  <c r="L83" i="1"/>
  <c r="M5" i="2"/>
  <c r="N5" i="2"/>
  <c r="L5" i="2"/>
  <c r="N83" i="2"/>
  <c r="O83" i="2" s="1"/>
  <c r="L83" i="2"/>
  <c r="M83" i="2"/>
  <c r="N87" i="2"/>
  <c r="M87" i="2"/>
  <c r="L87" i="2"/>
  <c r="N23" i="3"/>
  <c r="L23" i="3"/>
  <c r="O23" i="3" s="1"/>
  <c r="M23" i="3"/>
  <c r="N27" i="3"/>
  <c r="M27" i="3"/>
  <c r="L27" i="3"/>
  <c r="M11" i="5"/>
  <c r="N11" i="5"/>
  <c r="L11" i="5"/>
  <c r="O11" i="5" s="1"/>
  <c r="N15" i="5"/>
  <c r="M15" i="5"/>
  <c r="L15" i="5"/>
  <c r="N5" i="1"/>
  <c r="L5" i="1"/>
  <c r="M5" i="1"/>
  <c r="L35" i="1"/>
  <c r="M35" i="1"/>
  <c r="N35" i="1"/>
  <c r="O35" i="1" s="1"/>
  <c r="Q35" i="1" s="1"/>
  <c r="R35" i="1" s="1"/>
  <c r="M47" i="2"/>
  <c r="L47" i="2"/>
  <c r="N47" i="2"/>
  <c r="N27" i="1"/>
  <c r="O27" i="1" s="1"/>
  <c r="M27" i="1"/>
  <c r="L27" i="1"/>
  <c r="N39" i="1"/>
  <c r="O39" i="1" s="1"/>
  <c r="Q39" i="1" s="1"/>
  <c r="R39" i="1" s="1"/>
  <c r="L39" i="1"/>
  <c r="M39" i="1"/>
  <c r="L11" i="2"/>
  <c r="N11" i="2"/>
  <c r="O11" i="2" s="1"/>
  <c r="M11" i="2"/>
  <c r="N39" i="2"/>
  <c r="O39" i="2" s="1"/>
  <c r="M39" i="2"/>
  <c r="L39" i="2"/>
  <c r="N88" i="2"/>
  <c r="L88" i="2"/>
  <c r="M88" i="2"/>
  <c r="N28" i="3"/>
  <c r="O28" i="3" s="1"/>
  <c r="L28" i="3"/>
  <c r="M28" i="3"/>
  <c r="L16" i="5"/>
  <c r="M16" i="5"/>
  <c r="N16" i="5"/>
  <c r="L64" i="1"/>
  <c r="M64" i="1"/>
  <c r="N64" i="1"/>
  <c r="N28" i="1"/>
  <c r="L28" i="1"/>
  <c r="O28" i="1" s="1"/>
  <c r="Q28" i="1" s="1"/>
  <c r="R28" i="1" s="1"/>
  <c r="M28" i="1"/>
  <c r="L40" i="1"/>
  <c r="M40" i="1"/>
  <c r="N40" i="1"/>
  <c r="O40" i="1" s="1"/>
  <c r="N40" i="2"/>
  <c r="L40" i="2"/>
  <c r="M40" i="2"/>
  <c r="L89" i="2"/>
  <c r="O89" i="2" s="1"/>
  <c r="M89" i="2"/>
  <c r="N89" i="2"/>
  <c r="N29" i="3"/>
  <c r="L29" i="3"/>
  <c r="M29" i="3"/>
  <c r="M17" i="5"/>
  <c r="L17" i="5"/>
  <c r="N17" i="5"/>
  <c r="N23" i="1"/>
  <c r="L23" i="1"/>
  <c r="M23" i="1"/>
  <c r="L52" i="2"/>
  <c r="O52" i="2" s="1"/>
  <c r="M52" i="2"/>
  <c r="N52" i="2"/>
  <c r="N64" i="2"/>
  <c r="L64" i="2"/>
  <c r="M64" i="2"/>
  <c r="L29" i="1"/>
  <c r="N29" i="1"/>
  <c r="M29" i="1"/>
  <c r="M41" i="1"/>
  <c r="L41" i="1"/>
  <c r="N41" i="1"/>
  <c r="N41" i="2"/>
  <c r="O41" i="2" s="1"/>
  <c r="L41" i="2"/>
  <c r="M41" i="2"/>
  <c r="N51" i="2"/>
  <c r="M51" i="2"/>
  <c r="L51" i="2"/>
  <c r="M95" i="2"/>
  <c r="L95" i="2"/>
  <c r="N95" i="2"/>
  <c r="N99" i="2"/>
  <c r="M99" i="2"/>
  <c r="L99" i="2"/>
  <c r="O99" i="2" s="1"/>
  <c r="M35" i="3"/>
  <c r="L35" i="3"/>
  <c r="N35" i="3"/>
  <c r="N39" i="3"/>
  <c r="M39" i="3"/>
  <c r="L39" i="3"/>
  <c r="N23" i="5"/>
  <c r="L23" i="5"/>
  <c r="M23" i="5"/>
  <c r="N27" i="5"/>
  <c r="M27" i="5"/>
  <c r="L27" i="5"/>
  <c r="O27" i="5" s="1"/>
  <c r="P12" i="4"/>
  <c r="Q42" i="5"/>
  <c r="R42" i="5" s="1"/>
  <c r="P42" i="5"/>
  <c r="Q34" i="5"/>
  <c r="R34" i="5" s="1"/>
  <c r="P34" i="5"/>
  <c r="O6" i="5"/>
  <c r="P12" i="3"/>
  <c r="Q12" i="3"/>
  <c r="R12" i="3" s="1"/>
  <c r="O35" i="3"/>
  <c r="O30" i="2"/>
  <c r="O81" i="2"/>
  <c r="O18" i="2"/>
  <c r="Q45" i="2"/>
  <c r="R45" i="2" s="1"/>
  <c r="P45" i="2"/>
  <c r="P21" i="2"/>
  <c r="Q21" i="2"/>
  <c r="R21" i="2" s="1"/>
  <c r="O102" i="2"/>
  <c r="O36" i="2"/>
  <c r="Q48" i="2"/>
  <c r="R48" i="2" s="1"/>
  <c r="P48" i="2"/>
  <c r="O79" i="2"/>
  <c r="O105" i="2"/>
  <c r="O10" i="1"/>
  <c r="Q10" i="1" s="1"/>
  <c r="R10" i="1" s="1"/>
  <c r="O45" i="1"/>
  <c r="Q45" i="1" s="1"/>
  <c r="R45" i="1" s="1"/>
  <c r="O79" i="1"/>
  <c r="P79" i="1" s="1"/>
  <c r="O54" i="1"/>
  <c r="P54" i="1" s="1"/>
  <c r="O69" i="1"/>
  <c r="Q69" i="1" s="1"/>
  <c r="R69" i="1" s="1"/>
  <c r="P48" i="5"/>
  <c r="Q48" i="5"/>
  <c r="R48" i="5" s="1"/>
  <c r="Q36" i="5"/>
  <c r="R36" i="5" s="1"/>
  <c r="P36" i="5"/>
  <c r="P44" i="3"/>
  <c r="P108" i="2"/>
  <c r="Q108" i="2"/>
  <c r="R108" i="2" s="1"/>
  <c r="Q72" i="2"/>
  <c r="R72" i="2" s="1"/>
  <c r="P72" i="2"/>
  <c r="P67" i="2"/>
  <c r="Q67" i="2"/>
  <c r="R67" i="2" s="1"/>
  <c r="P55" i="2"/>
  <c r="Q55" i="2"/>
  <c r="R55" i="2" s="1"/>
  <c r="Q31" i="2"/>
  <c r="R31" i="2" s="1"/>
  <c r="P31" i="2"/>
  <c r="Q7" i="2"/>
  <c r="R7" i="2" s="1"/>
  <c r="P7" i="2"/>
  <c r="O18" i="5"/>
  <c r="O46" i="5"/>
  <c r="O22" i="5"/>
  <c r="O10" i="5"/>
  <c r="O57" i="2"/>
  <c r="O96" i="2"/>
  <c r="O24" i="2"/>
  <c r="O9" i="2"/>
  <c r="O103" i="2"/>
  <c r="O93" i="2"/>
  <c r="O23" i="5"/>
  <c r="O12" i="2"/>
  <c r="O47" i="2"/>
  <c r="O65" i="2"/>
  <c r="O31" i="5"/>
  <c r="O6" i="2"/>
  <c r="O9" i="1"/>
  <c r="Q9" i="1" s="1"/>
  <c r="R9" i="1" s="1"/>
  <c r="O54" i="2"/>
  <c r="O84" i="2"/>
  <c r="O90" i="2"/>
  <c r="O60" i="2"/>
  <c r="O45" i="5"/>
  <c r="O12" i="5"/>
  <c r="O43" i="1"/>
  <c r="P43" i="1" s="1"/>
  <c r="O84" i="1"/>
  <c r="Q84" i="1" s="1"/>
  <c r="R84" i="1" s="1"/>
  <c r="O36" i="3"/>
  <c r="O29" i="5"/>
  <c r="O66" i="2"/>
  <c r="O19" i="2"/>
  <c r="O60" i="1"/>
  <c r="Q60" i="1" s="1"/>
  <c r="R60" i="1" s="1"/>
  <c r="O19" i="3"/>
  <c r="O29" i="2"/>
  <c r="Q19" i="1"/>
  <c r="R19" i="1" s="1"/>
  <c r="O42" i="3"/>
  <c r="O19" i="5"/>
  <c r="O51" i="2"/>
  <c r="O78" i="2"/>
  <c r="O91" i="2"/>
  <c r="O24" i="3"/>
  <c r="O43" i="5"/>
  <c r="O47" i="5"/>
  <c r="O43" i="2"/>
  <c r="O48" i="3"/>
  <c r="O88" i="2"/>
  <c r="O7" i="5"/>
  <c r="O33" i="1"/>
  <c r="Q33" i="1" s="1"/>
  <c r="R33" i="1" s="1"/>
  <c r="O48" i="1"/>
  <c r="Q48" i="1" s="1"/>
  <c r="R48" i="1" s="1"/>
  <c r="O42" i="2"/>
  <c r="O42" i="1"/>
  <c r="P42" i="1" s="1"/>
  <c r="O5" i="3"/>
  <c r="O33" i="2"/>
  <c r="O6" i="1"/>
  <c r="Q6" i="1" s="1"/>
  <c r="R6" i="1" s="1"/>
  <c r="O72" i="1"/>
  <c r="Q72" i="1" s="1"/>
  <c r="R72" i="1" s="1"/>
  <c r="O69" i="2"/>
  <c r="O30" i="3"/>
  <c r="O24" i="5"/>
  <c r="O30" i="5"/>
  <c r="O4" i="4"/>
  <c r="Q4" i="4" s="1"/>
  <c r="R4" i="4" s="1"/>
  <c r="Q9" i="4"/>
  <c r="R9" i="4" s="1"/>
  <c r="O5" i="4"/>
  <c r="P5" i="4" s="1"/>
  <c r="O3" i="4"/>
  <c r="P3" i="4" s="1"/>
  <c r="P4" i="4"/>
  <c r="Q11" i="4"/>
  <c r="R11" i="4" s="1"/>
  <c r="P11" i="4"/>
  <c r="P8" i="4"/>
  <c r="Q8" i="4"/>
  <c r="R8" i="4" s="1"/>
  <c r="P14" i="4"/>
  <c r="Q14" i="4"/>
  <c r="R14" i="4" s="1"/>
  <c r="O17" i="4"/>
  <c r="Q17" i="4" s="1"/>
  <c r="R17" i="4" s="1"/>
  <c r="O17" i="5"/>
  <c r="O7" i="3"/>
  <c r="O18" i="3"/>
  <c r="O20" i="3"/>
  <c r="O6" i="3"/>
  <c r="O8" i="3"/>
  <c r="O43" i="3"/>
  <c r="O31" i="3"/>
  <c r="O101" i="2"/>
  <c r="O64" i="2"/>
  <c r="O59" i="2"/>
  <c r="O16" i="2"/>
  <c r="Q79" i="1"/>
  <c r="R79" i="1" s="1"/>
  <c r="P78" i="1"/>
  <c r="Q78" i="1"/>
  <c r="R78" i="1" s="1"/>
  <c r="P66" i="1"/>
  <c r="Q66" i="1"/>
  <c r="R66" i="1" s="1"/>
  <c r="P67" i="1"/>
  <c r="Q67" i="1"/>
  <c r="R67" i="1" s="1"/>
  <c r="P55" i="1"/>
  <c r="Q55" i="1"/>
  <c r="R55" i="1" s="1"/>
  <c r="P15" i="1"/>
  <c r="O4" i="1"/>
  <c r="O12" i="1"/>
  <c r="Q12" i="1" s="1"/>
  <c r="R12" i="1" s="1"/>
  <c r="O21" i="1"/>
  <c r="P21" i="1" s="1"/>
  <c r="O36" i="1"/>
  <c r="Q36" i="1" s="1"/>
  <c r="R36" i="1" s="1"/>
  <c r="O30" i="1"/>
  <c r="P30" i="1" s="1"/>
  <c r="O7" i="1"/>
  <c r="Q7" i="1" s="1"/>
  <c r="R7" i="1" s="1"/>
  <c r="O24" i="1"/>
  <c r="Q24" i="1" s="1"/>
  <c r="R24" i="1" s="1"/>
  <c r="O31" i="1"/>
  <c r="Q31" i="1" s="1"/>
  <c r="R31" i="1" s="1"/>
  <c r="O3" i="1"/>
  <c r="P19" i="1"/>
  <c r="P18" i="1"/>
  <c r="O21" i="4"/>
  <c r="P21" i="4" s="1"/>
  <c r="O30" i="4"/>
  <c r="P30" i="4" s="1"/>
  <c r="O33" i="4"/>
  <c r="Q33" i="4" s="1"/>
  <c r="R33" i="4" s="1"/>
  <c r="O23" i="4"/>
  <c r="P23" i="4" s="1"/>
  <c r="O20" i="4"/>
  <c r="O35" i="4"/>
  <c r="P35" i="4" s="1"/>
  <c r="O32" i="4"/>
  <c r="P32" i="4" s="1"/>
  <c r="O15" i="4"/>
  <c r="Q15" i="4" s="1"/>
  <c r="R15" i="4" s="1"/>
  <c r="O29" i="4"/>
  <c r="P29" i="4" s="1"/>
  <c r="G31" i="4"/>
  <c r="G19" i="4"/>
  <c r="G44" i="5"/>
  <c r="G21" i="5"/>
  <c r="G20" i="5"/>
  <c r="G9" i="5"/>
  <c r="G8" i="5"/>
  <c r="G45" i="3"/>
  <c r="G44" i="3"/>
  <c r="G46" i="3"/>
  <c r="G33" i="3"/>
  <c r="G32" i="3"/>
  <c r="G34" i="3"/>
  <c r="G22" i="3"/>
  <c r="G21" i="3"/>
  <c r="G10" i="3"/>
  <c r="G9" i="3"/>
  <c r="G106" i="2"/>
  <c r="G104" i="2"/>
  <c r="G94" i="2"/>
  <c r="G92" i="2"/>
  <c r="G82" i="2"/>
  <c r="G80" i="2"/>
  <c r="G70" i="2"/>
  <c r="G68" i="2"/>
  <c r="G58" i="2"/>
  <c r="G56" i="2"/>
  <c r="G46" i="2"/>
  <c r="G44" i="2"/>
  <c r="G34" i="2"/>
  <c r="G32" i="2"/>
  <c r="G22" i="2"/>
  <c r="G20" i="2"/>
  <c r="G10" i="2"/>
  <c r="G8" i="2"/>
  <c r="G81" i="1"/>
  <c r="G57" i="1"/>
  <c r="G82" i="1"/>
  <c r="G80" i="1"/>
  <c r="G70" i="1"/>
  <c r="G68" i="1"/>
  <c r="G58" i="1"/>
  <c r="G56" i="1"/>
  <c r="G46" i="1"/>
  <c r="G44" i="1"/>
  <c r="G34" i="1"/>
  <c r="G8" i="1"/>
  <c r="G20" i="1"/>
  <c r="G32" i="1"/>
  <c r="G22" i="1"/>
  <c r="P17" i="4" l="1"/>
  <c r="O107" i="2"/>
  <c r="O95" i="2"/>
  <c r="O53" i="2"/>
  <c r="O35" i="2"/>
  <c r="O4" i="2"/>
  <c r="O5" i="2"/>
  <c r="Q76" i="1"/>
  <c r="R76" i="1" s="1"/>
  <c r="P69" i="1"/>
  <c r="O65" i="1"/>
  <c r="Q65" i="1" s="1"/>
  <c r="R65" i="1" s="1"/>
  <c r="P45" i="1"/>
  <c r="O41" i="1"/>
  <c r="P41" i="1" s="1"/>
  <c r="P9" i="1"/>
  <c r="O71" i="1"/>
  <c r="P71" i="1" s="1"/>
  <c r="Q40" i="1"/>
  <c r="R40" i="1" s="1"/>
  <c r="Q59" i="1"/>
  <c r="R59" i="1" s="1"/>
  <c r="Q21" i="1"/>
  <c r="R21" i="1" s="1"/>
  <c r="Q54" i="1"/>
  <c r="R54" i="1" s="1"/>
  <c r="P72" i="1"/>
  <c r="Q43" i="1"/>
  <c r="R43" i="1" s="1"/>
  <c r="Q42" i="1"/>
  <c r="R42" i="1" s="1"/>
  <c r="Q30" i="1"/>
  <c r="R30" i="1" s="1"/>
  <c r="P36" i="1"/>
  <c r="Q45" i="5"/>
  <c r="R45" i="5" s="1"/>
  <c r="P45" i="5"/>
  <c r="Q10" i="5"/>
  <c r="R10" i="5" s="1"/>
  <c r="P10" i="5"/>
  <c r="P24" i="5"/>
  <c r="Q24" i="5"/>
  <c r="R24" i="5" s="1"/>
  <c r="O39" i="5"/>
  <c r="Q6" i="5"/>
  <c r="R6" i="5" s="1"/>
  <c r="P6" i="5"/>
  <c r="Q30" i="5"/>
  <c r="R30" i="5" s="1"/>
  <c r="P30" i="5"/>
  <c r="Q17" i="5"/>
  <c r="R17" i="5" s="1"/>
  <c r="P17" i="5"/>
  <c r="Q46" i="5"/>
  <c r="R46" i="5" s="1"/>
  <c r="P46" i="5"/>
  <c r="O16" i="5"/>
  <c r="P29" i="5"/>
  <c r="Q29" i="5"/>
  <c r="R29" i="5" s="1"/>
  <c r="P28" i="5"/>
  <c r="Q28" i="5"/>
  <c r="R28" i="5" s="1"/>
  <c r="Q3" i="5"/>
  <c r="R3" i="5" s="1"/>
  <c r="P3" i="5"/>
  <c r="O15" i="5"/>
  <c r="P18" i="5"/>
  <c r="Q18" i="5"/>
  <c r="R18" i="5" s="1"/>
  <c r="Q12" i="5"/>
  <c r="R12" i="5" s="1"/>
  <c r="P12" i="5"/>
  <c r="Q41" i="5"/>
  <c r="R41" i="5" s="1"/>
  <c r="P41" i="5"/>
  <c r="Q42" i="3"/>
  <c r="R42" i="3" s="1"/>
  <c r="P42" i="3"/>
  <c r="Q30" i="3"/>
  <c r="R30" i="3" s="1"/>
  <c r="P30" i="3"/>
  <c r="Q3" i="3"/>
  <c r="R3" i="3" s="1"/>
  <c r="P3" i="3"/>
  <c r="P6" i="3"/>
  <c r="Q6" i="3"/>
  <c r="R6" i="3" s="1"/>
  <c r="Q18" i="3"/>
  <c r="R18" i="3" s="1"/>
  <c r="P18" i="3"/>
  <c r="P28" i="3"/>
  <c r="Q28" i="3"/>
  <c r="P4" i="3"/>
  <c r="Q4" i="3"/>
  <c r="R4" i="3" s="1"/>
  <c r="P52" i="2"/>
  <c r="Q52" i="2"/>
  <c r="R52" i="2" s="1"/>
  <c r="Q76" i="2"/>
  <c r="R76" i="2" s="1"/>
  <c r="P76" i="2"/>
  <c r="P88" i="2"/>
  <c r="Q88" i="2"/>
  <c r="R88" i="2" s="1"/>
  <c r="P53" i="2"/>
  <c r="Q53" i="2"/>
  <c r="R53" i="2" s="1"/>
  <c r="Q51" i="2"/>
  <c r="R51" i="2" s="1"/>
  <c r="P51" i="2"/>
  <c r="Q101" i="2"/>
  <c r="R101" i="2" s="1"/>
  <c r="P101" i="2"/>
  <c r="Q69" i="2"/>
  <c r="R69" i="2" s="1"/>
  <c r="P69" i="2"/>
  <c r="Q66" i="2"/>
  <c r="R66" i="2" s="1"/>
  <c r="P66" i="2"/>
  <c r="Q90" i="2"/>
  <c r="R90" i="2" s="1"/>
  <c r="P90" i="2"/>
  <c r="Q9" i="2"/>
  <c r="R9" i="2" s="1"/>
  <c r="P9" i="2"/>
  <c r="Q27" i="2"/>
  <c r="R27" i="2" s="1"/>
  <c r="P27" i="2"/>
  <c r="P99" i="2"/>
  <c r="Q99" i="2"/>
  <c r="R99" i="2" s="1"/>
  <c r="P57" i="2"/>
  <c r="Q57" i="2"/>
  <c r="R57" i="2" s="1"/>
  <c r="P79" i="2"/>
  <c r="Q79" i="2"/>
  <c r="R79" i="2" s="1"/>
  <c r="P4" i="2"/>
  <c r="Q4" i="2"/>
  <c r="R4" i="2" s="1"/>
  <c r="Q33" i="2"/>
  <c r="R33" i="2" s="1"/>
  <c r="P33" i="2"/>
  <c r="P29" i="2"/>
  <c r="Q29" i="2"/>
  <c r="R29" i="2" s="1"/>
  <c r="Q54" i="2"/>
  <c r="R54" i="2" s="1"/>
  <c r="P54" i="2"/>
  <c r="P42" i="2"/>
  <c r="Q42" i="2"/>
  <c r="R42" i="2" s="1"/>
  <c r="Q17" i="2"/>
  <c r="R17" i="2" s="1"/>
  <c r="P17" i="2"/>
  <c r="P39" i="2"/>
  <c r="Q39" i="2"/>
  <c r="R39" i="2" s="1"/>
  <c r="Q78" i="2"/>
  <c r="R78" i="2" s="1"/>
  <c r="P78" i="2"/>
  <c r="P103" i="2"/>
  <c r="Q103" i="2"/>
  <c r="R103" i="2" s="1"/>
  <c r="P105" i="2"/>
  <c r="Q105" i="2"/>
  <c r="R105" i="2" s="1"/>
  <c r="Q93" i="2"/>
  <c r="R93" i="2" s="1"/>
  <c r="P93" i="2"/>
  <c r="Q36" i="2"/>
  <c r="R36" i="2" s="1"/>
  <c r="P36" i="2"/>
  <c r="O28" i="2"/>
  <c r="P24" i="2"/>
  <c r="Q24" i="2"/>
  <c r="R24" i="2" s="1"/>
  <c r="P102" i="2"/>
  <c r="Q102" i="2"/>
  <c r="R102" i="2" s="1"/>
  <c r="P18" i="2"/>
  <c r="Q18" i="2"/>
  <c r="R18" i="2" s="1"/>
  <c r="P81" i="2"/>
  <c r="Q81" i="2"/>
  <c r="R81" i="2" s="1"/>
  <c r="O87" i="2"/>
  <c r="O100" i="2"/>
  <c r="Q30" i="2"/>
  <c r="R30" i="2" s="1"/>
  <c r="P30" i="2"/>
  <c r="Q65" i="2"/>
  <c r="R65" i="2" s="1"/>
  <c r="P65" i="2"/>
  <c r="P84" i="2"/>
  <c r="Q84" i="2"/>
  <c r="R84" i="2" s="1"/>
  <c r="P15" i="2"/>
  <c r="Q15" i="2"/>
  <c r="R15" i="2" s="1"/>
  <c r="Q64" i="2"/>
  <c r="R64" i="2" s="1"/>
  <c r="P64" i="2"/>
  <c r="P16" i="2"/>
  <c r="Q16" i="2"/>
  <c r="R16" i="2" s="1"/>
  <c r="Q89" i="2"/>
  <c r="R89" i="2" s="1"/>
  <c r="P89" i="2"/>
  <c r="Q60" i="2"/>
  <c r="R60" i="2" s="1"/>
  <c r="P60" i="2"/>
  <c r="P6" i="2"/>
  <c r="Q6" i="2"/>
  <c r="R6" i="2" s="1"/>
  <c r="P10" i="1"/>
  <c r="O64" i="1"/>
  <c r="P64" i="1" s="1"/>
  <c r="P84" i="1"/>
  <c r="O80" i="1"/>
  <c r="O63" i="1"/>
  <c r="Q63" i="1" s="1"/>
  <c r="R63" i="1" s="1"/>
  <c r="O53" i="1"/>
  <c r="P53" i="1" s="1"/>
  <c r="P7" i="1"/>
  <c r="P47" i="5"/>
  <c r="Q47" i="5"/>
  <c r="R47" i="5" s="1"/>
  <c r="P43" i="5"/>
  <c r="Q43" i="5"/>
  <c r="R43" i="5" s="1"/>
  <c r="P35" i="5"/>
  <c r="Q35" i="5"/>
  <c r="R35" i="5" s="1"/>
  <c r="Q31" i="5"/>
  <c r="R31" i="5" s="1"/>
  <c r="P31" i="5"/>
  <c r="Q23" i="5"/>
  <c r="R23" i="5" s="1"/>
  <c r="P23" i="5"/>
  <c r="Q22" i="5"/>
  <c r="R22" i="5" s="1"/>
  <c r="P22" i="5"/>
  <c r="P19" i="5"/>
  <c r="Q19" i="5"/>
  <c r="R19" i="5" s="1"/>
  <c r="P11" i="5"/>
  <c r="Q11" i="5"/>
  <c r="R11" i="5" s="1"/>
  <c r="Q7" i="5"/>
  <c r="R7" i="5" s="1"/>
  <c r="P7" i="5"/>
  <c r="P48" i="3"/>
  <c r="Q48" i="3"/>
  <c r="R48" i="3" s="1"/>
  <c r="Q47" i="3"/>
  <c r="R47" i="3" s="1"/>
  <c r="P47" i="3"/>
  <c r="P43" i="3"/>
  <c r="Q43" i="3"/>
  <c r="R43" i="3" s="1"/>
  <c r="P36" i="3"/>
  <c r="Q36" i="3"/>
  <c r="R36" i="3" s="1"/>
  <c r="P35" i="3"/>
  <c r="Q35" i="3"/>
  <c r="R35" i="3" s="1"/>
  <c r="Q31" i="3"/>
  <c r="R31" i="3" s="1"/>
  <c r="P31" i="3"/>
  <c r="Q24" i="3"/>
  <c r="R24" i="3" s="1"/>
  <c r="P24" i="3"/>
  <c r="P23" i="3"/>
  <c r="Q23" i="3"/>
  <c r="R23" i="3" s="1"/>
  <c r="P20" i="3"/>
  <c r="Q20" i="3"/>
  <c r="R20" i="3" s="1"/>
  <c r="P19" i="3"/>
  <c r="Q19" i="3"/>
  <c r="R19" i="3" s="1"/>
  <c r="Q11" i="3"/>
  <c r="R11" i="3" s="1"/>
  <c r="P11" i="3"/>
  <c r="P8" i="3"/>
  <c r="Q8" i="3"/>
  <c r="R8" i="3" s="1"/>
  <c r="Q7" i="3"/>
  <c r="R7" i="3" s="1"/>
  <c r="P7" i="3"/>
  <c r="P5" i="3"/>
  <c r="Q5" i="3"/>
  <c r="R5" i="3" s="1"/>
  <c r="P107" i="2"/>
  <c r="Q107" i="2"/>
  <c r="R107" i="2" s="1"/>
  <c r="P96" i="2"/>
  <c r="Q96" i="2"/>
  <c r="R96" i="2" s="1"/>
  <c r="Q95" i="2"/>
  <c r="R95" i="2" s="1"/>
  <c r="P95" i="2"/>
  <c r="Q91" i="2"/>
  <c r="R91" i="2" s="1"/>
  <c r="P91" i="2"/>
  <c r="P83" i="2"/>
  <c r="Q83" i="2"/>
  <c r="R83" i="2" s="1"/>
  <c r="Q59" i="2"/>
  <c r="R59" i="2" s="1"/>
  <c r="P59" i="2"/>
  <c r="P47" i="2"/>
  <c r="Q47" i="2"/>
  <c r="R47" i="2" s="1"/>
  <c r="Q43" i="2"/>
  <c r="R43" i="2" s="1"/>
  <c r="P43" i="2"/>
  <c r="Q41" i="2"/>
  <c r="R41" i="2" s="1"/>
  <c r="P41" i="2"/>
  <c r="Q35" i="2"/>
  <c r="R35" i="2" s="1"/>
  <c r="P35" i="2"/>
  <c r="Q23" i="2"/>
  <c r="R23" i="2" s="1"/>
  <c r="P23" i="2"/>
  <c r="P19" i="2"/>
  <c r="Q19" i="2"/>
  <c r="R19" i="2" s="1"/>
  <c r="Q12" i="2"/>
  <c r="R12" i="2" s="1"/>
  <c r="P12" i="2"/>
  <c r="Q11" i="2"/>
  <c r="R11" i="2" s="1"/>
  <c r="P11" i="2"/>
  <c r="Q5" i="2"/>
  <c r="R5" i="2" s="1"/>
  <c r="P5" i="2"/>
  <c r="Q5" i="5"/>
  <c r="R5" i="5" s="1"/>
  <c r="P5" i="5"/>
  <c r="Q27" i="5"/>
  <c r="R27" i="5" s="1"/>
  <c r="P27" i="5"/>
  <c r="O4" i="5"/>
  <c r="O32" i="5"/>
  <c r="O40" i="3"/>
  <c r="O16" i="3"/>
  <c r="O75" i="2"/>
  <c r="O40" i="2"/>
  <c r="O63" i="2"/>
  <c r="Q27" i="1"/>
  <c r="R27" i="1" s="1"/>
  <c r="P27" i="1"/>
  <c r="O94" i="2"/>
  <c r="O77" i="2"/>
  <c r="P33" i="1"/>
  <c r="Q29" i="4"/>
  <c r="R29" i="4" s="1"/>
  <c r="P12" i="1"/>
  <c r="O33" i="5"/>
  <c r="Q41" i="1"/>
  <c r="R41" i="1" s="1"/>
  <c r="P59" i="1"/>
  <c r="O71" i="2"/>
  <c r="O68" i="1"/>
  <c r="O46" i="2"/>
  <c r="O58" i="2"/>
  <c r="P31" i="1"/>
  <c r="O23" i="1"/>
  <c r="P23" i="1" s="1"/>
  <c r="O104" i="2"/>
  <c r="O81" i="1"/>
  <c r="O18" i="4"/>
  <c r="Q18" i="4" s="1"/>
  <c r="R18" i="4" s="1"/>
  <c r="P6" i="1"/>
  <c r="P24" i="1"/>
  <c r="P48" i="1"/>
  <c r="P60" i="1"/>
  <c r="Q5" i="4"/>
  <c r="R5" i="4" s="1"/>
  <c r="O70" i="1"/>
  <c r="Q35" i="4"/>
  <c r="R35" i="4" s="1"/>
  <c r="P77" i="1"/>
  <c r="O52" i="1"/>
  <c r="Q32" i="4"/>
  <c r="R32" i="4" s="1"/>
  <c r="Q30" i="4"/>
  <c r="R30" i="4" s="1"/>
  <c r="Q3" i="4"/>
  <c r="R3" i="4" s="1"/>
  <c r="O16" i="4"/>
  <c r="Q16" i="4" s="1"/>
  <c r="R16" i="4" s="1"/>
  <c r="O34" i="4"/>
  <c r="P34" i="4" s="1"/>
  <c r="Q21" i="4"/>
  <c r="R21" i="4" s="1"/>
  <c r="P33" i="4"/>
  <c r="O40" i="5"/>
  <c r="R28" i="3"/>
  <c r="O3" i="2"/>
  <c r="P76" i="1"/>
  <c r="Q83" i="1"/>
  <c r="R83" i="1" s="1"/>
  <c r="Q75" i="1"/>
  <c r="R75" i="1" s="1"/>
  <c r="Q51" i="1"/>
  <c r="R51" i="1" s="1"/>
  <c r="P47" i="1"/>
  <c r="P40" i="1"/>
  <c r="P39" i="1"/>
  <c r="P28" i="1"/>
  <c r="P35" i="1"/>
  <c r="P11" i="1"/>
  <c r="Q4" i="1"/>
  <c r="R4" i="1" s="1"/>
  <c r="P4" i="1"/>
  <c r="O32" i="1"/>
  <c r="Q3" i="1"/>
  <c r="R3" i="1" s="1"/>
  <c r="P3" i="1"/>
  <c r="Q23" i="4"/>
  <c r="R23" i="4" s="1"/>
  <c r="Q20" i="4"/>
  <c r="R20" i="4" s="1"/>
  <c r="P20" i="4"/>
  <c r="Q22" i="4"/>
  <c r="R22" i="4" s="1"/>
  <c r="P15" i="4"/>
  <c r="Q71" i="1" l="1"/>
  <c r="R71" i="1" s="1"/>
  <c r="P65" i="1"/>
  <c r="Q64" i="1"/>
  <c r="R64" i="1" s="1"/>
  <c r="Q53" i="1"/>
  <c r="R53" i="1" s="1"/>
  <c r="Q39" i="5"/>
  <c r="R39" i="5" s="1"/>
  <c r="P39" i="5"/>
  <c r="O21" i="5"/>
  <c r="P15" i="5"/>
  <c r="Q15" i="5"/>
  <c r="R15" i="5" s="1"/>
  <c r="Q33" i="5"/>
  <c r="R33" i="5" s="1"/>
  <c r="P33" i="5"/>
  <c r="Q16" i="5"/>
  <c r="R16" i="5" s="1"/>
  <c r="P16" i="5"/>
  <c r="Q32" i="5"/>
  <c r="R32" i="5" s="1"/>
  <c r="P32" i="5"/>
  <c r="Q4" i="5"/>
  <c r="R4" i="5" s="1"/>
  <c r="P4" i="5"/>
  <c r="O9" i="5"/>
  <c r="P40" i="5"/>
  <c r="Q40" i="5"/>
  <c r="Q16" i="3"/>
  <c r="R16" i="3" s="1"/>
  <c r="P16" i="3"/>
  <c r="Q40" i="3"/>
  <c r="R40" i="3" s="1"/>
  <c r="P40" i="3"/>
  <c r="O33" i="3"/>
  <c r="Q58" i="2"/>
  <c r="P58" i="2"/>
  <c r="P28" i="2"/>
  <c r="Q28" i="2"/>
  <c r="R28" i="2" s="1"/>
  <c r="P46" i="2"/>
  <c r="Q46" i="2"/>
  <c r="R46" i="2" s="1"/>
  <c r="P77" i="2"/>
  <c r="Q77" i="2"/>
  <c r="R77" i="2" s="1"/>
  <c r="O106" i="2"/>
  <c r="P63" i="2"/>
  <c r="Q63" i="2"/>
  <c r="R63" i="2" s="1"/>
  <c r="Q40" i="2"/>
  <c r="R40" i="2" s="1"/>
  <c r="P40" i="2"/>
  <c r="Q94" i="2"/>
  <c r="R94" i="2" s="1"/>
  <c r="P94" i="2"/>
  <c r="Q3" i="2"/>
  <c r="P3" i="2"/>
  <c r="Q75" i="2"/>
  <c r="R75" i="2" s="1"/>
  <c r="P75" i="2"/>
  <c r="P100" i="2"/>
  <c r="Q100" i="2"/>
  <c r="R100" i="2" s="1"/>
  <c r="Q87" i="2"/>
  <c r="R87" i="2" s="1"/>
  <c r="P87" i="2"/>
  <c r="O57" i="1"/>
  <c r="P57" i="1" s="1"/>
  <c r="O58" i="1"/>
  <c r="P58" i="1" s="1"/>
  <c r="O46" i="1"/>
  <c r="P46" i="1" s="1"/>
  <c r="P63" i="1"/>
  <c r="P18" i="4"/>
  <c r="R13" i="4"/>
  <c r="C29" i="10" s="1"/>
  <c r="E29" i="10" s="1"/>
  <c r="P104" i="2"/>
  <c r="Q104" i="2"/>
  <c r="R104" i="2" s="1"/>
  <c r="Q71" i="2"/>
  <c r="R71" i="2" s="1"/>
  <c r="P71" i="2"/>
  <c r="Q23" i="1"/>
  <c r="R23" i="1" s="1"/>
  <c r="O45" i="3"/>
  <c r="O20" i="2"/>
  <c r="O10" i="2"/>
  <c r="O32" i="2"/>
  <c r="O68" i="2"/>
  <c r="O22" i="2"/>
  <c r="O20" i="5"/>
  <c r="P16" i="4"/>
  <c r="O8" i="1"/>
  <c r="P8" i="1" s="1"/>
  <c r="O22" i="1"/>
  <c r="Q22" i="1" s="1"/>
  <c r="R22" i="1" s="1"/>
  <c r="Q70" i="1"/>
  <c r="R70" i="1" s="1"/>
  <c r="P70" i="1"/>
  <c r="Q81" i="1"/>
  <c r="R81" i="1" s="1"/>
  <c r="P81" i="1"/>
  <c r="Q34" i="4"/>
  <c r="R34" i="4" s="1"/>
  <c r="O21" i="3"/>
  <c r="Q80" i="1"/>
  <c r="R80" i="1" s="1"/>
  <c r="P80" i="1"/>
  <c r="O82" i="2"/>
  <c r="O16" i="1"/>
  <c r="P16" i="1" s="1"/>
  <c r="P52" i="1"/>
  <c r="Q52" i="1"/>
  <c r="R52" i="1" s="1"/>
  <c r="O8" i="2"/>
  <c r="O82" i="1"/>
  <c r="O8" i="5"/>
  <c r="P68" i="1"/>
  <c r="Q68" i="1"/>
  <c r="R68" i="1" s="1"/>
  <c r="O92" i="2"/>
  <c r="O34" i="2"/>
  <c r="O46" i="3"/>
  <c r="O44" i="1"/>
  <c r="O80" i="2"/>
  <c r="O44" i="2"/>
  <c r="R58" i="2"/>
  <c r="O70" i="2"/>
  <c r="O56" i="1"/>
  <c r="O44" i="5"/>
  <c r="O56" i="2"/>
  <c r="O27" i="4"/>
  <c r="P27" i="4" s="1"/>
  <c r="O19" i="4"/>
  <c r="P19" i="4" s="1"/>
  <c r="O39" i="3"/>
  <c r="O34" i="3"/>
  <c r="O41" i="3"/>
  <c r="O32" i="3"/>
  <c r="O17" i="3"/>
  <c r="O27" i="3"/>
  <c r="O22" i="3"/>
  <c r="O9" i="3"/>
  <c r="O15" i="3"/>
  <c r="O29" i="3"/>
  <c r="O10" i="3"/>
  <c r="O17" i="1"/>
  <c r="P17" i="1" s="1"/>
  <c r="P32" i="1"/>
  <c r="Q32" i="1"/>
  <c r="R32" i="1" s="1"/>
  <c r="O29" i="1"/>
  <c r="O5" i="1"/>
  <c r="O34" i="1"/>
  <c r="O20" i="1"/>
  <c r="O28" i="4"/>
  <c r="P28" i="4" s="1"/>
  <c r="O31" i="4"/>
  <c r="O26" i="4"/>
  <c r="P22" i="1" l="1"/>
  <c r="Q57" i="1"/>
  <c r="R57" i="1" s="1"/>
  <c r="Q46" i="1"/>
  <c r="R46" i="1" s="1"/>
  <c r="Q16" i="1"/>
  <c r="R16" i="1" s="1"/>
  <c r="Q58" i="1"/>
  <c r="R58" i="1" s="1"/>
  <c r="R37" i="5"/>
  <c r="C28" i="10" s="1"/>
  <c r="E28" i="10" s="1"/>
  <c r="P21" i="5"/>
  <c r="Q21" i="5"/>
  <c r="R21" i="5" s="1"/>
  <c r="P9" i="5"/>
  <c r="Q9" i="5"/>
  <c r="R9" i="5" s="1"/>
  <c r="P39" i="3"/>
  <c r="Q39" i="3"/>
  <c r="R39" i="3" s="1"/>
  <c r="Q45" i="3"/>
  <c r="R45" i="3" s="1"/>
  <c r="P45" i="3"/>
  <c r="Q33" i="3"/>
  <c r="R33" i="3" s="1"/>
  <c r="P33" i="3"/>
  <c r="Q21" i="3"/>
  <c r="R21" i="3" s="1"/>
  <c r="P21" i="3"/>
  <c r="P15" i="3"/>
  <c r="Q15" i="3"/>
  <c r="R15" i="3" s="1"/>
  <c r="P17" i="3"/>
  <c r="Q17" i="3"/>
  <c r="R17" i="3" s="1"/>
  <c r="Q34" i="3"/>
  <c r="R34" i="3" s="1"/>
  <c r="P34" i="3"/>
  <c r="Q9" i="3"/>
  <c r="R9" i="3" s="1"/>
  <c r="P9" i="3"/>
  <c r="Q41" i="3"/>
  <c r="R41" i="3" s="1"/>
  <c r="P41" i="3"/>
  <c r="P29" i="3"/>
  <c r="Q29" i="3"/>
  <c r="R29" i="3" s="1"/>
  <c r="Q22" i="3"/>
  <c r="R22" i="3" s="1"/>
  <c r="P22" i="3"/>
  <c r="Q27" i="3"/>
  <c r="R27" i="3" s="1"/>
  <c r="P27" i="3"/>
  <c r="Q32" i="3"/>
  <c r="R32" i="3" s="1"/>
  <c r="P32" i="3"/>
  <c r="P106" i="2"/>
  <c r="Q106" i="2"/>
  <c r="R106" i="2" s="1"/>
  <c r="R109" i="2" s="1"/>
  <c r="C20" i="10" s="1"/>
  <c r="E20" i="10" s="1"/>
  <c r="P82" i="2"/>
  <c r="Q82" i="2"/>
  <c r="Q68" i="2"/>
  <c r="R68" i="2" s="1"/>
  <c r="P68" i="2"/>
  <c r="Q34" i="2"/>
  <c r="R34" i="2" s="1"/>
  <c r="P34" i="2"/>
  <c r="Q10" i="2"/>
  <c r="R10" i="2" s="1"/>
  <c r="P10" i="2"/>
  <c r="P70" i="2"/>
  <c r="Q70" i="2"/>
  <c r="R70" i="2" s="1"/>
  <c r="R73" i="2" s="1"/>
  <c r="C17" i="10" s="1"/>
  <c r="E17" i="10" s="1"/>
  <c r="Q19" i="4"/>
  <c r="R19" i="4" s="1"/>
  <c r="R24" i="4" s="1"/>
  <c r="C30" i="10" s="1"/>
  <c r="E30" i="10" s="1"/>
  <c r="Q44" i="5"/>
  <c r="R44" i="5" s="1"/>
  <c r="P44" i="5"/>
  <c r="Q20" i="5"/>
  <c r="R20" i="5" s="1"/>
  <c r="P20" i="5"/>
  <c r="P8" i="5"/>
  <c r="Q8" i="5"/>
  <c r="R8" i="5" s="1"/>
  <c r="Q46" i="3"/>
  <c r="R46" i="3" s="1"/>
  <c r="P46" i="3"/>
  <c r="P10" i="3"/>
  <c r="Q10" i="3"/>
  <c r="R10" i="3" s="1"/>
  <c r="Q92" i="2"/>
  <c r="R92" i="2" s="1"/>
  <c r="R97" i="2" s="1"/>
  <c r="C19" i="10" s="1"/>
  <c r="E19" i="10" s="1"/>
  <c r="P92" i="2"/>
  <c r="Q80" i="2"/>
  <c r="R80" i="2" s="1"/>
  <c r="P80" i="2"/>
  <c r="P56" i="2"/>
  <c r="Q56" i="2"/>
  <c r="R56" i="2" s="1"/>
  <c r="R61" i="2" s="1"/>
  <c r="C16" i="10" s="1"/>
  <c r="E16" i="10" s="1"/>
  <c r="P44" i="2"/>
  <c r="Q44" i="2"/>
  <c r="R44" i="2" s="1"/>
  <c r="R49" i="2" s="1"/>
  <c r="C15" i="10" s="1"/>
  <c r="E15" i="10" s="1"/>
  <c r="P32" i="2"/>
  <c r="Q32" i="2"/>
  <c r="R32" i="2" s="1"/>
  <c r="P22" i="2"/>
  <c r="Q22" i="2"/>
  <c r="R22" i="2" s="1"/>
  <c r="P20" i="2"/>
  <c r="Q20" i="2"/>
  <c r="R20" i="2" s="1"/>
  <c r="Q8" i="2"/>
  <c r="R8" i="2" s="1"/>
  <c r="P8" i="2"/>
  <c r="R82" i="2"/>
  <c r="Q56" i="1"/>
  <c r="R56" i="1" s="1"/>
  <c r="R61" i="1" s="1"/>
  <c r="C9" i="10" s="1"/>
  <c r="E9" i="10" s="1"/>
  <c r="P56" i="1"/>
  <c r="R73" i="1"/>
  <c r="C10" i="10" s="1"/>
  <c r="E10" i="10" s="1"/>
  <c r="Q44" i="1"/>
  <c r="R44" i="1" s="1"/>
  <c r="P44" i="1"/>
  <c r="Q8" i="1"/>
  <c r="R8" i="1" s="1"/>
  <c r="P82" i="1"/>
  <c r="Q82" i="1"/>
  <c r="R82" i="1" s="1"/>
  <c r="R85" i="1" s="1"/>
  <c r="C11" i="10" s="1"/>
  <c r="E11" i="10" s="1"/>
  <c r="Q17" i="1"/>
  <c r="R17" i="1" s="1"/>
  <c r="Q27" i="4"/>
  <c r="R27" i="4" s="1"/>
  <c r="Q28" i="4"/>
  <c r="R28" i="4" s="1"/>
  <c r="R40" i="5"/>
  <c r="R44" i="3"/>
  <c r="R3" i="2"/>
  <c r="P5" i="1"/>
  <c r="Q5" i="1"/>
  <c r="Q29" i="1"/>
  <c r="R29" i="1" s="1"/>
  <c r="P29" i="1"/>
  <c r="Q20" i="1"/>
  <c r="R20" i="1" s="1"/>
  <c r="P20" i="1"/>
  <c r="Q34" i="1"/>
  <c r="R34" i="1" s="1"/>
  <c r="P34" i="1"/>
  <c r="P31" i="4"/>
  <c r="Q31" i="4"/>
  <c r="R31" i="4" s="1"/>
  <c r="Q26" i="4"/>
  <c r="R26" i="4" s="1"/>
  <c r="P26" i="4"/>
  <c r="R25" i="5" l="1"/>
  <c r="C26" i="10" s="1"/>
  <c r="E26" i="10" s="1"/>
  <c r="R49" i="1"/>
  <c r="C8" i="10" s="1"/>
  <c r="E8" i="10" s="1"/>
  <c r="R13" i="5"/>
  <c r="C25" i="10" s="1"/>
  <c r="E25" i="10" s="1"/>
  <c r="R49" i="5"/>
  <c r="C27" i="10" s="1"/>
  <c r="E27" i="10" s="1"/>
  <c r="R37" i="2"/>
  <c r="C14" i="10" s="1"/>
  <c r="E14" i="10" s="1"/>
  <c r="R25" i="2"/>
  <c r="C13" i="10" s="1"/>
  <c r="E13" i="10" s="1"/>
  <c r="R13" i="2"/>
  <c r="C12" i="10" s="1"/>
  <c r="E12" i="10" s="1"/>
  <c r="R85" i="2"/>
  <c r="C18" i="10" s="1"/>
  <c r="E18" i="10" s="1"/>
  <c r="R25" i="1"/>
  <c r="C6" i="10" s="1"/>
  <c r="E6" i="10" s="1"/>
  <c r="R49" i="3"/>
  <c r="C24" i="10" s="1"/>
  <c r="E24" i="10" s="1"/>
  <c r="R37" i="1"/>
  <c r="C7" i="10" s="1"/>
  <c r="E7" i="10" s="1"/>
  <c r="R37" i="3"/>
  <c r="C23" i="10" s="1"/>
  <c r="E23" i="10" s="1"/>
  <c r="R25" i="3"/>
  <c r="C22" i="10" s="1"/>
  <c r="E22" i="10" s="1"/>
  <c r="R13" i="3"/>
  <c r="C21" i="10" s="1"/>
  <c r="E21" i="10" s="1"/>
  <c r="R36" i="4"/>
  <c r="C31" i="10" s="1"/>
  <c r="E31" i="10" s="1"/>
  <c r="R5" i="1"/>
  <c r="R13" i="1" s="1"/>
  <c r="C5" i="10" s="1"/>
  <c r="E5" i="10" s="1"/>
  <c r="E32"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tc={1236B21C-8882-4014-8B2F-86365A53E74C}</author>
    <author>Elieser Paiva de Oliveira</author>
    <author>tc={8C44C3D8-81BB-4BB3-A0F7-6D0CA452763F}</author>
    <author>tc={D8B81957-A151-4E4A-BD95-A76EDCBC435F}</author>
    <author>tc={7C8AC2CF-EF00-45F9-81C6-0C4B4BD9DB23}</author>
    <author>tc={EE99A743-9289-4BA5-ACE4-D1624413F726}</author>
    <author>tc={1B5B0789-D88D-4B87-8B85-0CAC5070C3FE}</author>
    <author>tc={3A3D55DF-E27B-4558-B574-6C1F956DBBF0}</author>
    <author>tc={DF363B96-ADD3-4FB9-BB66-20831188CA63}</author>
    <author>tc={69DE8705-67B4-4F0E-BB0E-771FC0D8D7DB}</author>
    <author>tc={E3D12859-348A-4538-90CB-BC6D625D64FB}</author>
    <author>tc={DDAC8C91-5DF0-4670-9925-31485D55638A}</author>
    <author>tc={A1780C73-C7F6-4E21-90E8-B516E6A83052}</author>
    <author>tc={42A5A908-90F7-44D7-8EC0-B3C1DDF663FE}</author>
    <author>tc={789E4598-4015-4682-83D1-AE83766DB610}</author>
    <author>tc={63EB89A5-03F2-4B8D-B5EB-FFE36695C3F8}</author>
    <author>tc={86BA61CE-2F44-43EE-B0FD-A3D2D27B80DF}</author>
    <author>tc={65552183-D64C-475E-9EAE-35F3A2DF9D70}</author>
    <author>tc={6B4ED8D8-7310-4D4C-B581-A7CA625FE168}</author>
    <author>tc={3BDA428F-9109-4178-82D4-9D19FEE4EB50}</author>
    <author>tc={DFD6EB40-1166-4660-896E-5461358F3D30}</author>
    <author>tc={6C83F04D-45A6-4D92-A73D-79C5EF76E05F}</author>
    <author>tc={A7577DCD-E122-4DE1-A08A-764ABAC25E94}</author>
    <author>tc={10555378-4EAD-41C6-A848-87CDCD5F4958}</author>
    <author>tc={7E83A16A-807B-4F08-AC31-FD3078E338A1}</author>
    <author>tc={BA92F9A8-B720-4D81-88AD-2A3ED62A8225}</author>
    <author>tc={29F1A96B-AC7E-4B3C-B349-BABDA1CF793C}</author>
    <author>tc={7087C931-BAE3-4684-A1FD-3DED5C178CEC}</author>
    <author>tc={E25AB13B-198F-4A6A-8FBC-F6D7EA7423F5}</author>
    <author>tc={7268DD23-4EFB-410B-B835-815DC0C65505}</author>
    <author>tc={D11FD637-D1BD-4F68-AEF4-964066409C84}</author>
    <author>tc={89977C27-431F-409B-A473-F93FC8B07D20}</author>
    <author>tc={CB00BCC3-F0AB-422C-A783-552CEE338557}</author>
    <author>tc={3325F94F-939C-429A-9B63-D4B6E9E5817B}</author>
    <author>tc={8473F64A-342E-4AF9-9B7F-1B79CAB3A11F}</author>
    <author>tc={034D4473-5BAE-4639-871F-0293B5C6490B}</author>
    <author>tc={E5E9D9F2-C287-47E9-A873-6F10C5969029}</author>
    <author>tc={55B05CBB-4DC4-4C9E-8677-FC3329A758C4}</author>
    <author>tc={1EA91A61-7CEF-40A3-8948-46E5969AE3B8}</author>
    <author>tc={5CD44CE3-D162-4321-B3AD-3559FD6D99F3}</author>
    <author>tc={C399E9D8-A8B2-4EC3-80BF-FB19FB5F4197}</author>
    <author>tc={7E294BDA-DB69-4032-8666-CDF59AA7F3F5}</author>
  </authors>
  <commentList>
    <comment ref="G3" authorId="0" shapeId="0" xr:uid="{1236B21C-8882-4014-8B2F-86365A53E74C}">
      <text>
        <t>[Comentário encadeado]
Sua versão do Excel permite que você leia este comentário encadeado, no entanto, as edições serão removidas se o arquivo for aberto em uma versão mais recente do Excel. Saiba mais: https://go.microsoft.com/fwlink/?linkid=870924
Comentário:
    OBS: 2 pct 5kg X R$ 29,96 =R$ 59,92/10=R$ 5,99</t>
      </text>
    </comment>
    <comment ref="H3" authorId="1" shapeId="0" xr:uid="{6B492878-6B54-47B5-9369-8372779B6353}">
      <text>
        <r>
          <rPr>
            <b/>
            <sz val="9"/>
            <color indexed="81"/>
            <rFont val="Segoe UI"/>
            <family val="2"/>
          </rPr>
          <t>Elieser Paiva de Oliveira:</t>
        </r>
        <r>
          <rPr>
            <sz val="9"/>
            <color indexed="81"/>
            <rFont val="Segoe UI"/>
            <family val="2"/>
          </rPr>
          <t xml:space="preserve">
pcte 1kg=R$6,49 X10kg TOTAL R$64,90</t>
        </r>
      </text>
    </comment>
    <comment ref="G4" authorId="2" shapeId="0" xr:uid="{8C44C3D8-81BB-4BB3-A0F7-6D0CA452763F}">
      <text>
        <t>[Comentário encadeado]
Sua versão do Excel permite que você leia este comentário encadeado, no entanto, as edições serão removidas se o arquivo for aberto em uma versão mais recente do Excel. Saiba mais: https://go.microsoft.com/fwlink/?linkid=870924
Comentário:
    OBS: 3 pctes de 1kg X R$ 5,90 = R$17,70</t>
      </text>
    </comment>
    <comment ref="H4" authorId="1" shapeId="0" xr:uid="{BDAD3F05-68D8-492B-906A-B96A8DA8D005}">
      <text>
        <r>
          <rPr>
            <b/>
            <sz val="9"/>
            <color indexed="81"/>
            <rFont val="Segoe UI"/>
            <family val="2"/>
          </rPr>
          <t>Elieser Paiva de Oliveira:</t>
        </r>
        <r>
          <rPr>
            <sz val="9"/>
            <color indexed="81"/>
            <rFont val="Segoe UI"/>
            <family val="2"/>
          </rPr>
          <t xml:space="preserve">
PCTE 1KG =R$ 5,75 X 3 =R$ 17,25</t>
        </r>
      </text>
    </comment>
    <comment ref="G5" authorId="1" shapeId="0" xr:uid="{CDE9A790-C76C-4F8F-A043-4B4651620E3C}">
      <text>
        <r>
          <rPr>
            <b/>
            <sz val="9"/>
            <color indexed="81"/>
            <rFont val="Segoe UI"/>
            <family val="2"/>
          </rPr>
          <t>Elieser Paiva de Oliveira:</t>
        </r>
        <r>
          <rPr>
            <sz val="9"/>
            <color indexed="81"/>
            <rFont val="Segoe UI"/>
            <family val="2"/>
          </rPr>
          <t xml:space="preserve">
pcte 400g R$ 17,97 X 2 =R$ 35,94 + 200g R$ 8,96 = R$35,94 1kg X 2kg TOTAL R$89,85</t>
        </r>
      </text>
    </comment>
    <comment ref="H5" authorId="1" shapeId="0" xr:uid="{DC085785-EC48-4F7D-837F-5DFD03C22E7B}">
      <text>
        <r>
          <rPr>
            <b/>
            <sz val="9"/>
            <color indexed="81"/>
            <rFont val="Segoe UI"/>
            <family val="2"/>
          </rPr>
          <t>Elieser Paiva de Oliveira:</t>
        </r>
        <r>
          <rPr>
            <sz val="9"/>
            <color indexed="81"/>
            <rFont val="Segoe UI"/>
            <family val="2"/>
          </rPr>
          <t xml:space="preserve">
PCTE 400g R$ 18,00 X 2= R$36,00 +200g 9,00 = 1kg R$45,00 x2kg = R$90,00</t>
        </r>
      </text>
    </comment>
    <comment ref="G8" authorId="3" shapeId="0" xr:uid="{D8B81957-A151-4E4A-BD95-A76EDCBC435F}">
      <text>
        <t>[Comentário encadeado]
Sua versão do Excel permite que você leia este comentário encadeado, no entanto, as edições serão removidas se o arquivo for aberto em uma versão mais recente do Excel. Saiba mais: https://go.microsoft.com/fwlink/?linkid=870924
Comentário:
    OBS: 2 pctes de 500g X R$ 5,06</t>
      </text>
    </comment>
    <comment ref="G11" authorId="4" shapeId="0" xr:uid="{7C8AC2CF-EF00-45F9-81C6-0C4B4BD9DB23}">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H11" authorId="1" shapeId="0" xr:uid="{2E22892A-CF0A-4916-81F1-A2AF8758C94C}">
      <text>
        <r>
          <rPr>
            <b/>
            <sz val="9"/>
            <color indexed="81"/>
            <rFont val="Segoe UI"/>
            <family val="2"/>
          </rPr>
          <t>Elieser Paiva de Oliveira:</t>
        </r>
        <r>
          <rPr>
            <sz val="9"/>
            <color indexed="81"/>
            <rFont val="Segoe UI"/>
            <family val="2"/>
          </rPr>
          <t xml:space="preserve">
lata 125g unid R$5,30 X 4 =R$ 21,20</t>
        </r>
      </text>
    </comment>
    <comment ref="G12" authorId="5" shapeId="0" xr:uid="{EE99A743-9289-4BA5-ACE4-D1624413F726}">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G15" authorId="6" shapeId="0" xr:uid="{1B5B0789-D88D-4B87-8B85-0CAC5070C3FE}">
      <text>
        <t>[Comentário encadeado]
Sua versão do Excel permite que você leia este comentário encadeado, no entanto, as edições serão removidas se o arquivo for aberto em uma versão mais recente do Excel. Saiba mais: https://go.microsoft.com/fwlink/?linkid=870924
Comentário:
    OBS: 10pcts de 1kg X R$ 6,65</t>
      </text>
    </comment>
    <comment ref="H15" authorId="1" shapeId="0" xr:uid="{E12AB0B4-E8AE-4765-9A92-CCF66ABBA45A}">
      <text>
        <r>
          <rPr>
            <b/>
            <sz val="9"/>
            <color indexed="81"/>
            <rFont val="Segoe UI"/>
            <family val="2"/>
          </rPr>
          <t>Elieser Paiva de Oliveira:</t>
        </r>
        <r>
          <rPr>
            <sz val="9"/>
            <color indexed="81"/>
            <rFont val="Segoe UI"/>
            <family val="2"/>
          </rPr>
          <t xml:space="preserve">
PCTE 1Kg R$4,20 X 10kg =R$42,00</t>
        </r>
      </text>
    </comment>
    <comment ref="G16" authorId="7" shapeId="0" xr:uid="{3A3D55DF-E27B-4558-B574-6C1F956DBBF0}">
      <text>
        <t>[Comentário encadeado]
Sua versão do Excel permite que você leia este comentário encadeado, no entanto, as edições serão removidas se o arquivo for aberto em uma versão mais recente do Excel. Saiba mais: https://go.microsoft.com/fwlink/?linkid=870924
Comentário:
    OBS: 3 pctes de 1kg X R$ 5,71</t>
      </text>
    </comment>
    <comment ref="H16" authorId="1" shapeId="0" xr:uid="{CE95F7A4-748E-475F-B99D-F2A34268CD37}">
      <text>
        <r>
          <rPr>
            <b/>
            <sz val="9"/>
            <color indexed="81"/>
            <rFont val="Segoe UI"/>
            <family val="2"/>
          </rPr>
          <t>Elieser Paiva de Oliveira:</t>
        </r>
        <r>
          <rPr>
            <sz val="9"/>
            <color indexed="81"/>
            <rFont val="Segoe UI"/>
            <family val="2"/>
          </rPr>
          <t xml:space="preserve">
pcte 1kg R$ 7,01 X 3 = R$21,03</t>
        </r>
      </text>
    </comment>
    <comment ref="G17" authorId="1" shapeId="0" xr:uid="{B8F6BDC7-24E0-4229-80E3-DBE22D0D96D0}">
      <text>
        <r>
          <rPr>
            <b/>
            <sz val="9"/>
            <color indexed="81"/>
            <rFont val="Segoe UI"/>
            <family val="2"/>
          </rPr>
          <t>Elieser Paiva de Oliveira:</t>
        </r>
        <r>
          <rPr>
            <sz val="9"/>
            <color indexed="81"/>
            <rFont val="Segoe UI"/>
            <family val="2"/>
          </rPr>
          <t xml:space="preserve">
PCTE 200g R$8,27 X 10=R$82,70 /2 = 1kg 41,35</t>
        </r>
      </text>
    </comment>
    <comment ref="H17" authorId="1" shapeId="0" xr:uid="{7EB5E06E-CD16-488B-9F77-17DAB1CCCAF0}">
      <text>
        <r>
          <rPr>
            <b/>
            <sz val="9"/>
            <color indexed="81"/>
            <rFont val="Segoe UI"/>
            <family val="2"/>
          </rPr>
          <t>Elieser Paiva de Oliveira:</t>
        </r>
        <r>
          <rPr>
            <sz val="9"/>
            <color indexed="81"/>
            <rFont val="Segoe UI"/>
            <family val="2"/>
          </rPr>
          <t xml:space="preserve">
pcte 400g R$ 12,89 X 5 = 2kg TOTAL R$ 64,45/2 =l kgR$32,23</t>
        </r>
      </text>
    </comment>
    <comment ref="H20" authorId="1" shapeId="0" xr:uid="{6E183AD9-0000-473C-ADC9-BF19AEDC5CC2}">
      <text>
        <r>
          <rPr>
            <b/>
            <sz val="9"/>
            <color indexed="81"/>
            <rFont val="Segoe UI"/>
            <family val="2"/>
          </rPr>
          <t>Elieser Paiva de Oliveira:</t>
        </r>
        <r>
          <rPr>
            <sz val="9"/>
            <color indexed="81"/>
            <rFont val="Segoe UI"/>
            <family val="2"/>
          </rPr>
          <t xml:space="preserve">
PCTE 500G R$5,34 X 2=R$ 10,68</t>
        </r>
      </text>
    </comment>
    <comment ref="G22" authorId="8" shapeId="0" xr:uid="{DF363B96-ADD3-4FB9-BB66-20831188CA63}">
      <text>
        <t>[Comentário encadeado]
Sua versão do Excel permite que você leia este comentário encadeado, no entanto, as edições serão removidas se o arquivo for aberto em uma versão mais recente do Excel. Saiba mais: https://go.microsoft.com/fwlink/?linkid=870924
Comentário:
    OBS: 2 pctes de 500g X R$ 2,54</t>
      </text>
    </comment>
    <comment ref="H22" authorId="1" shapeId="0" xr:uid="{CAB62358-4CEC-4B17-AF1B-0F02491F2D79}">
      <text>
        <r>
          <rPr>
            <b/>
            <sz val="9"/>
            <color indexed="81"/>
            <rFont val="Segoe UI"/>
            <family val="2"/>
          </rPr>
          <t>Elieser Paiva de Oliveira:</t>
        </r>
        <r>
          <rPr>
            <sz val="9"/>
            <color indexed="81"/>
            <rFont val="Segoe UI"/>
            <family val="2"/>
          </rPr>
          <t xml:space="preserve">
PCTE 500g R$3,49 X2=R$6,98</t>
        </r>
      </text>
    </comment>
    <comment ref="G23" authorId="9" shapeId="0" xr:uid="{69DE8705-67B4-4F0E-BB0E-771FC0D8D7DB}">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G24" authorId="10" shapeId="0" xr:uid="{E3D12859-348A-4538-90CB-BC6D625D64FB}">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G27" authorId="11" shapeId="0" xr:uid="{DDAC8C91-5DF0-4670-9925-31485D55638A}">
      <text>
        <t>[Comentário encadeado]
Sua versão do Excel permite que você leia este comentário encadeado, no entanto, as edições serão removidas se o arquivo for aberto em uma versão mais recente do Excel. Saiba mais: https://go.microsoft.com/fwlink/?linkid=870924
Comentário:
    OBS: 10 pctes 1 kg X R$ 6,68</t>
      </text>
    </comment>
    <comment ref="H27" authorId="1" shapeId="0" xr:uid="{985BC36D-FE15-451A-BB91-C7617F85BBBC}">
      <text>
        <r>
          <rPr>
            <b/>
            <sz val="9"/>
            <color indexed="81"/>
            <rFont val="Segoe UI"/>
            <family val="2"/>
          </rPr>
          <t>Elieser Paiva de Oliveira:</t>
        </r>
        <r>
          <rPr>
            <sz val="9"/>
            <color indexed="81"/>
            <rFont val="Segoe UI"/>
            <family val="2"/>
          </rPr>
          <t xml:space="preserve">
pcte 1kg R$6,42(MENOR PREÇO) X 10kg = R$64,20</t>
        </r>
      </text>
    </comment>
    <comment ref="G28" authorId="12" shapeId="0" xr:uid="{A1780C73-C7F6-4E21-90E8-B516E6A83052}">
      <text>
        <t>[Comentário encadeado]
Sua versão do Excel permite que você leia este comentário encadeado, no entanto, as edições serão removidas se o arquivo for aberto em uma versão mais recente do Excel. Saiba mais: https://go.microsoft.com/fwlink/?linkid=870924
Comentário:
    OBS: 3 pctes de 1 kg X R$ 6,08</t>
      </text>
    </comment>
    <comment ref="H28" authorId="1" shapeId="0" xr:uid="{6F3B506A-185A-40FA-8647-4001378F3D15}">
      <text>
        <r>
          <rPr>
            <b/>
            <sz val="9"/>
            <color indexed="81"/>
            <rFont val="Segoe UI"/>
            <family val="2"/>
          </rPr>
          <t>Elieser Paiva de Oliveira:</t>
        </r>
        <r>
          <rPr>
            <sz val="9"/>
            <color indexed="81"/>
            <rFont val="Segoe UI"/>
            <family val="2"/>
          </rPr>
          <t xml:space="preserve">
pcte 1kg R$ 6,88 X 3 = R$ 20,64</t>
        </r>
      </text>
    </comment>
    <comment ref="G29" authorId="1" shapeId="0" xr:uid="{81A0B698-309B-4241-96BC-40228780135B}">
      <text>
        <r>
          <rPr>
            <b/>
            <sz val="9"/>
            <color indexed="81"/>
            <rFont val="Segoe UI"/>
            <family val="2"/>
          </rPr>
          <t>Elieser Paiva de Oliveira:</t>
        </r>
        <r>
          <rPr>
            <sz val="9"/>
            <color indexed="81"/>
            <rFont val="Segoe UI"/>
            <family val="2"/>
          </rPr>
          <t xml:space="preserve">
PCTE 400g R$16,29 X 5 = R$ 81,45/2=1kg</t>
        </r>
      </text>
    </comment>
    <comment ref="H29" authorId="1" shapeId="0" xr:uid="{E7463CF2-9CD0-42B7-8E7D-6D892FC3D530}">
      <text>
        <r>
          <rPr>
            <b/>
            <sz val="9"/>
            <color indexed="81"/>
            <rFont val="Segoe UI"/>
            <family val="2"/>
          </rPr>
          <t>Elieser Paiva de Oliveira:</t>
        </r>
        <r>
          <rPr>
            <sz val="9"/>
            <color indexed="81"/>
            <rFont val="Segoe UI"/>
            <family val="2"/>
          </rPr>
          <t xml:space="preserve">
PCTE 400G R$16,22 X 5 = R$ 81,10</t>
        </r>
      </text>
    </comment>
    <comment ref="G32" authorId="13" shapeId="0" xr:uid="{42A5A908-90F7-44D7-8EC0-B3C1DDF663FE}">
      <text>
        <t>[Comentário encadeado]
Sua versão do Excel permite que você leia este comentário encadeado, no entanto, as edições serão removidas se o arquivo for aberto em uma versão mais recente do Excel. Saiba mais: https://go.microsoft.com/fwlink/?linkid=870924
Comentário:
    OBS: 2 pctes 500g X R$ 6,41</t>
      </text>
    </comment>
    <comment ref="H32" authorId="1" shapeId="0" xr:uid="{1B2E31A9-2822-4701-9DAD-F8E9DAE7FC69}">
      <text>
        <r>
          <rPr>
            <b/>
            <sz val="9"/>
            <color indexed="81"/>
            <rFont val="Segoe UI"/>
            <family val="2"/>
          </rPr>
          <t>Elieser Paiva de Oliveira:</t>
        </r>
        <r>
          <rPr>
            <sz val="9"/>
            <color indexed="81"/>
            <rFont val="Segoe UI"/>
            <family val="2"/>
          </rPr>
          <t xml:space="preserve">
pcte 500g R$2,50 X 2 = R$ 5,00 (MENOR PREÇO)</t>
        </r>
      </text>
    </comment>
    <comment ref="G34" authorId="14" shapeId="0" xr:uid="{789E4598-4015-4682-83D1-AE83766DB610}">
      <text>
        <t>[Comentário encadeado]
Sua versão do Excel permite que você leia este comentário encadeado, no entanto, as edições serão removidas se o arquivo for aberto em uma versão mais recente do Excel. Saiba mais: https://go.microsoft.com/fwlink/?linkid=870924
Comentário:
    OBS: 2 pctes 500g X R$ 2,22</t>
      </text>
    </comment>
    <comment ref="H34" authorId="1" shapeId="0" xr:uid="{EAF0ED52-66C3-4B76-AEB8-B522B8829FBD}">
      <text>
        <r>
          <rPr>
            <b/>
            <sz val="9"/>
            <color indexed="81"/>
            <rFont val="Segoe UI"/>
            <family val="2"/>
          </rPr>
          <t>Elieser Paiva de Oliveira:</t>
        </r>
        <r>
          <rPr>
            <sz val="9"/>
            <color indexed="81"/>
            <rFont val="Segoe UI"/>
            <family val="2"/>
          </rPr>
          <t xml:space="preserve">
PCTE 500g R$2,64 x2 = R$5,28</t>
        </r>
      </text>
    </comment>
    <comment ref="G35" authorId="15" shapeId="0" xr:uid="{63EB89A5-03F2-4B8D-B5EB-FFE36695C3F8}">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H35" authorId="1" shapeId="0" xr:uid="{BB83C074-8DFA-479A-B9DF-5EB11AEC14CB}">
      <text>
        <r>
          <rPr>
            <b/>
            <sz val="9"/>
            <color indexed="81"/>
            <rFont val="Segoe UI"/>
            <family val="2"/>
          </rPr>
          <t>Elieser Paiva de Oliveira:</t>
        </r>
        <r>
          <rPr>
            <sz val="9"/>
            <color indexed="81"/>
            <rFont val="Segoe UI"/>
            <family val="2"/>
          </rPr>
          <t xml:space="preserve">
Lata 125g R$ 4,85 X 4 = R$19,40
</t>
        </r>
      </text>
    </comment>
    <comment ref="G36" authorId="16" shapeId="0" xr:uid="{86BA61CE-2F44-43EE-B0FD-A3D2D27B80DF}">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G39" authorId="17" shapeId="0" xr:uid="{65552183-D64C-475E-9EAE-35F3A2DF9D70}">
      <text>
        <t>[Comentário encadeado]
Sua versão do Excel permite que você leia este comentário encadeado, no entanto, as edições serão removidas se o arquivo for aberto em uma versão mais recente do Excel. Saiba mais: https://go.microsoft.com/fwlink/?linkid=870924
Comentário:
    Obs: 10 x R$5,84</t>
      </text>
    </comment>
    <comment ref="H39" authorId="1" shapeId="0" xr:uid="{761D8839-061B-4F7B-873E-9B18FCC9167B}">
      <text>
        <r>
          <rPr>
            <b/>
            <sz val="9"/>
            <color indexed="81"/>
            <rFont val="Segoe UI"/>
            <family val="2"/>
          </rPr>
          <t>Elieser Paiva de Oliveira:</t>
        </r>
        <r>
          <rPr>
            <sz val="9"/>
            <color indexed="81"/>
            <rFont val="Segoe UI"/>
            <family val="2"/>
          </rPr>
          <t xml:space="preserve">
pcte 1kg R$ 6,28 X 10kg = R$ 62,80</t>
        </r>
      </text>
    </comment>
    <comment ref="G40" authorId="18" shapeId="0" xr:uid="{6B4ED8D8-7310-4D4C-B581-A7CA625FE168}">
      <text>
        <t>[Comentário encadeado]
Sua versão do Excel permite que você leia este comentário encadeado, no entanto, as edições serão removidas se o arquivo for aberto em uma versão mais recente do Excel. Saiba mais: https://go.microsoft.com/fwlink/?linkid=870924
Comentário:
    OBS: 3 x R$5,05</t>
      </text>
    </comment>
    <comment ref="H40" authorId="1" shapeId="0" xr:uid="{0208B93E-CC85-4E08-AE22-00C1A5F1D4ED}">
      <text>
        <r>
          <rPr>
            <b/>
            <sz val="9"/>
            <color indexed="81"/>
            <rFont val="Segoe UI"/>
            <family val="2"/>
          </rPr>
          <t>Elieser Paiva de Oliveira:</t>
        </r>
        <r>
          <rPr>
            <sz val="9"/>
            <color indexed="81"/>
            <rFont val="Segoe UI"/>
            <family val="2"/>
          </rPr>
          <t xml:space="preserve">
pcte 1kg R$7,01 X 3 = R$21,03</t>
        </r>
      </text>
    </comment>
    <comment ref="G41" authorId="1" shapeId="0" xr:uid="{064743B0-1BC9-4D3B-89F2-DDEFAE2845FC}">
      <text>
        <r>
          <rPr>
            <b/>
            <sz val="9"/>
            <color indexed="81"/>
            <rFont val="Segoe UI"/>
            <family val="2"/>
          </rPr>
          <t>Elieser Paiva de Oliveira:</t>
        </r>
        <r>
          <rPr>
            <sz val="9"/>
            <color indexed="81"/>
            <rFont val="Segoe UI"/>
            <family val="2"/>
          </rPr>
          <t xml:space="preserve">
PCTE 200g R$ 7,50 X 5=1kg R$ 37,50 x 2kg =R$ 75,00</t>
        </r>
      </text>
    </comment>
    <comment ref="H41" authorId="1" shapeId="0" xr:uid="{F60D72AC-42C4-41CE-AAC7-5E918F4B013E}">
      <text>
        <r>
          <rPr>
            <b/>
            <sz val="9"/>
            <color indexed="81"/>
            <rFont val="Segoe UI"/>
            <family val="2"/>
          </rPr>
          <t>Elieser Paiva de Oliveira:</t>
        </r>
        <r>
          <rPr>
            <sz val="9"/>
            <color indexed="81"/>
            <rFont val="Segoe UI"/>
            <family val="2"/>
          </rPr>
          <t xml:space="preserve">
pcte 400g R$13,86 X 5 = R$ 69,30</t>
        </r>
      </text>
    </comment>
    <comment ref="G44" authorId="19" shapeId="0" xr:uid="{3BDA428F-9109-4178-82D4-9D19FEE4EB50}">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OBS: 2pcte(500g) X R$ 4,00 </t>
      </text>
    </comment>
    <comment ref="G46" authorId="20" shapeId="0" xr:uid="{DFD6EB40-1166-4660-896E-5461358F3D30}">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OBS: 2 pcte 500g X R$1,88 </t>
      </text>
    </comment>
    <comment ref="G47" authorId="21" shapeId="0" xr:uid="{6C83F04D-45A6-4D92-A73D-79C5EF76E05F}">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H47" authorId="1" shapeId="0" xr:uid="{77BDD915-81E2-41F0-8E4A-D511D2E55303}">
      <text>
        <r>
          <rPr>
            <b/>
            <sz val="9"/>
            <color indexed="81"/>
            <rFont val="Segoe UI"/>
            <family val="2"/>
          </rPr>
          <t>Elieser Paiva de Oliveira:</t>
        </r>
        <r>
          <rPr>
            <sz val="9"/>
            <color indexed="81"/>
            <rFont val="Segoe UI"/>
            <family val="2"/>
          </rPr>
          <t xml:space="preserve">
lata 125g R$ 6,50 X4=R$26,00</t>
        </r>
      </text>
    </comment>
    <comment ref="G51" authorId="22" shapeId="0" xr:uid="{A7577DCD-E122-4DE1-A08A-764ABAC25E94}">
      <text>
        <t>[Comentário encadeado]
Sua versão do Excel permite que você leia este comentário encadeado, no entanto, as edições serão removidas se o arquivo for aberto em uma versão mais recente do Excel. Saiba mais: https://go.microsoft.com/fwlink/?linkid=870924
Comentário:
    OBS: 2 pcts 5kg X R$ 26,34 = R$ 52,68</t>
      </text>
    </comment>
    <comment ref="H51" authorId="1" shapeId="0" xr:uid="{06C5F53A-18EE-4BF6-82CB-2D1AACD2A181}">
      <text>
        <r>
          <rPr>
            <b/>
            <sz val="9"/>
            <color indexed="81"/>
            <rFont val="Segoe UI"/>
            <family val="2"/>
          </rPr>
          <t>Elieser Paiva de Oliveira:</t>
        </r>
        <r>
          <rPr>
            <sz val="9"/>
            <color indexed="81"/>
            <rFont val="Segoe UI"/>
            <family val="2"/>
          </rPr>
          <t xml:space="preserve">
PCTE 1kg R$5,20 X10 kg = 52,00</t>
        </r>
      </text>
    </comment>
    <comment ref="G52" authorId="23" shapeId="0" xr:uid="{10555378-4EAD-41C6-A848-87CDCD5F4958}">
      <text>
        <t>[Comentário encadeado]
Sua versão do Excel permite que você leia este comentário encadeado, no entanto, as edições serão removidas se o arquivo for aberto em uma versão mais recente do Excel. Saiba mais: https://go.microsoft.com/fwlink/?linkid=870924
Comentário:
    OBS: 3 pctes 1 kg X R$ 4,42</t>
      </text>
    </comment>
    <comment ref="H52" authorId="1" shapeId="0" xr:uid="{E8A3A3A5-D257-4D13-AFE3-F442C13814E5}">
      <text>
        <r>
          <rPr>
            <b/>
            <sz val="9"/>
            <color indexed="81"/>
            <rFont val="Segoe UI"/>
            <family val="2"/>
          </rPr>
          <t>Elieser Paiva de Oliveira:</t>
        </r>
        <r>
          <rPr>
            <sz val="9"/>
            <color indexed="81"/>
            <rFont val="Segoe UI"/>
            <family val="2"/>
          </rPr>
          <t xml:space="preserve">
pcte 1kg R$ 4,90 (MENOR PREÇO) x 3 = R$14,70</t>
        </r>
      </text>
    </comment>
    <comment ref="G53" authorId="1" shapeId="0" xr:uid="{DDD214F9-BFFF-4C9B-B09B-0FFB3816C02C}">
      <text>
        <r>
          <rPr>
            <b/>
            <sz val="9"/>
            <color indexed="81"/>
            <rFont val="Segoe UI"/>
            <family val="2"/>
          </rPr>
          <t>Elieser Paiva de Oliveira:</t>
        </r>
        <r>
          <rPr>
            <sz val="9"/>
            <color indexed="81"/>
            <rFont val="Segoe UI"/>
            <family val="2"/>
          </rPr>
          <t xml:space="preserve">
PCTE 400g R$15,30 X 5 = R$ 76,50/2=1kg</t>
        </r>
      </text>
    </comment>
    <comment ref="H53" authorId="1" shapeId="0" xr:uid="{D5140720-9972-4C60-92DC-513AC1ADFD6F}">
      <text>
        <r>
          <rPr>
            <b/>
            <sz val="9"/>
            <color indexed="81"/>
            <rFont val="Segoe UI"/>
            <family val="2"/>
          </rPr>
          <t>Elieser Paiva de Oliveira:</t>
        </r>
        <r>
          <rPr>
            <sz val="9"/>
            <color indexed="81"/>
            <rFont val="Segoe UI"/>
            <family val="2"/>
          </rPr>
          <t xml:space="preserve">
pcte 400g R$15,49 X5 = R$77,45</t>
        </r>
      </text>
    </comment>
    <comment ref="H55" authorId="1" shapeId="0" xr:uid="{A6CA7FBD-CC27-4BE5-9B98-1118266AFF4C}">
      <text>
        <r>
          <rPr>
            <b/>
            <sz val="9"/>
            <color indexed="81"/>
            <rFont val="Segoe UI"/>
            <family val="2"/>
          </rPr>
          <t>Elieser Paiva de Oliveira:</t>
        </r>
        <r>
          <rPr>
            <sz val="9"/>
            <color indexed="81"/>
            <rFont val="Segoe UI"/>
            <family val="2"/>
          </rPr>
          <t xml:space="preserve">
menor preço</t>
        </r>
      </text>
    </comment>
    <comment ref="G56" authorId="24" shapeId="0" xr:uid="{7E83A16A-807B-4F08-AC31-FD3078E338A1}">
      <text>
        <t>[Comentário encadeado]
Sua versão do Excel permite que você leia este comentário encadeado, no entanto, as edições serão removidas se o arquivo for aberto em uma versão mais recente do Excel. Saiba mais: https://go.microsoft.com/fwlink/?linkid=870924
Comentário:
    OBS: 2 pctes de 500g X R$ 5,55</t>
      </text>
    </comment>
    <comment ref="H56" authorId="1" shapeId="0" xr:uid="{08E5C1B4-A782-486A-B359-80D4E6F8BEB2}">
      <text>
        <r>
          <rPr>
            <b/>
            <sz val="9"/>
            <color indexed="81"/>
            <rFont val="Segoe UI"/>
            <family val="2"/>
          </rPr>
          <t>Elieser Paiva de Oliveira:</t>
        </r>
        <r>
          <rPr>
            <sz val="9"/>
            <color indexed="81"/>
            <rFont val="Segoe UI"/>
            <family val="2"/>
          </rPr>
          <t xml:space="preserve">
pcte 500g R$8,28 X 2 =R$16,56</t>
        </r>
      </text>
    </comment>
    <comment ref="G57" authorId="25" shapeId="0" xr:uid="{BA92F9A8-B720-4D81-88AD-2A3ED62A8225}">
      <text>
        <t>[Comentário encadeado]
Sua versão do Excel permite que você leia este comentário encadeado, no entanto, as edições serão removidas se o arquivo for aberto em uma versão mais recente do Excel. Saiba mais: https://go.microsoft.com/fwlink/?linkid=870924
Comentário:
    Obs: SÓ PACTE DE 2 KG R$ 7,24/2=R$3,62</t>
      </text>
    </comment>
    <comment ref="H57" authorId="1" shapeId="0" xr:uid="{0D7B1FD0-7D85-498A-8EE8-F79C81FC3DC5}">
      <text>
        <r>
          <rPr>
            <b/>
            <sz val="9"/>
            <color indexed="81"/>
            <rFont val="Segoe UI"/>
            <family val="2"/>
          </rPr>
          <t>Elieser Paiva de Oliveira:</t>
        </r>
        <r>
          <rPr>
            <sz val="9"/>
            <color indexed="81"/>
            <rFont val="Segoe UI"/>
            <family val="2"/>
          </rPr>
          <t xml:space="preserve">
menor preço</t>
        </r>
      </text>
    </comment>
    <comment ref="G58" authorId="26" shapeId="0" xr:uid="{29F1A96B-AC7E-4B3C-B349-BABDA1CF793C}">
      <text>
        <t>[Comentário encadeado]
Sua versão do Excel permite que você leia este comentário encadeado, no entanto, as edições serão removidas se o arquivo for aberto em uma versão mais recente do Excel. Saiba mais: https://go.microsoft.com/fwlink/?linkid=870924
Comentário:
    OBS: 2 pctes de 500g X R$ 2,46</t>
      </text>
    </comment>
    <comment ref="G59" authorId="27" shapeId="0" xr:uid="{7087C931-BAE3-4684-A1FD-3DED5C178CEC}">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H59" authorId="1" shapeId="0" xr:uid="{95C662BA-3200-4B46-915B-86CED4DDDBEF}">
      <text>
        <r>
          <rPr>
            <b/>
            <sz val="9"/>
            <color indexed="81"/>
            <rFont val="Segoe UI"/>
            <family val="2"/>
          </rPr>
          <t>Elieser Paiva de Oliveira:</t>
        </r>
        <r>
          <rPr>
            <sz val="9"/>
            <color indexed="81"/>
            <rFont val="Segoe UI"/>
            <family val="2"/>
          </rPr>
          <t xml:space="preserve">
lata 125g R$5,92 X 4 = R$23,68</t>
        </r>
      </text>
    </comment>
    <comment ref="G60" authorId="28" shapeId="0" xr:uid="{E25AB13B-198F-4A6A-8FBC-F6D7EA7423F5}">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
</t>
      </text>
    </comment>
    <comment ref="G63" authorId="29" shapeId="0" xr:uid="{7268DD23-4EFB-410B-B835-815DC0C65505}">
      <text>
        <t>[Comentário encadeado]
Sua versão do Excel permite que você leia este comentário encadeado, no entanto, as edições serão removidas se o arquivo for aberto em uma versão mais recente do Excel. Saiba mais: https://go.microsoft.com/fwlink/?linkid=870924
Comentário:
    OBS: 10 pctes 1 kg XR$  6,42</t>
      </text>
    </comment>
    <comment ref="H63" authorId="1" shapeId="0" xr:uid="{0FEBDD4B-0A27-4217-9E41-2EF55DB3898C}">
      <text>
        <r>
          <rPr>
            <b/>
            <sz val="9"/>
            <color indexed="81"/>
            <rFont val="Segoe UI"/>
            <family val="2"/>
          </rPr>
          <t>Elieser Paiva de Oliveira:</t>
        </r>
        <r>
          <rPr>
            <sz val="9"/>
            <color indexed="81"/>
            <rFont val="Segoe UI"/>
            <family val="2"/>
          </rPr>
          <t xml:space="preserve">
PCTE 1KG R$7,00 X 10 = R$ 70,00</t>
        </r>
      </text>
    </comment>
    <comment ref="G64" authorId="30" shapeId="0" xr:uid="{D11FD637-D1BD-4F68-AEF4-964066409C84}">
      <text>
        <t>[Comentário encadeado]
Sua versão do Excel permite que você leia este comentário encadeado, no entanto, as edições serão removidas se o arquivo for aberto em uma versão mais recente do Excel. Saiba mais: https://go.microsoft.com/fwlink/?linkid=870924
Comentário:
    OBS: 3 pctes de 1 kg X R$ 9,06</t>
      </text>
    </comment>
    <comment ref="H64" authorId="1" shapeId="0" xr:uid="{4B255C0A-098A-4FB2-A081-1DEAEE92DEAC}">
      <text>
        <r>
          <rPr>
            <b/>
            <sz val="9"/>
            <color indexed="81"/>
            <rFont val="Segoe UI"/>
            <family val="2"/>
          </rPr>
          <t>Elieser Paiva de Oliveira:</t>
        </r>
        <r>
          <rPr>
            <sz val="9"/>
            <color indexed="81"/>
            <rFont val="Segoe UI"/>
            <family val="2"/>
          </rPr>
          <t xml:space="preserve">
pcte 1kg R$7,20 X 3 = R$21,60</t>
        </r>
      </text>
    </comment>
    <comment ref="G65" authorId="31" shapeId="0" xr:uid="{89977C27-431F-409B-A473-F93FC8B07D20}">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H65" authorId="1" shapeId="0" xr:uid="{3B5EFD8F-410E-4A12-89E0-2FC70012713C}">
      <text>
        <r>
          <rPr>
            <b/>
            <sz val="9"/>
            <color indexed="81"/>
            <rFont val="Segoe UI"/>
            <family val="2"/>
          </rPr>
          <t>Elieser Paiva de Oliveira:</t>
        </r>
        <r>
          <rPr>
            <sz val="9"/>
            <color indexed="81"/>
            <rFont val="Segoe UI"/>
            <family val="2"/>
          </rPr>
          <t xml:space="preserve">
pcte 400G R$15,69 X 5 = R$78,45</t>
        </r>
      </text>
    </comment>
    <comment ref="G68" authorId="32" shapeId="0" xr:uid="{CB00BCC3-F0AB-422C-A783-552CEE338557}">
      <text>
        <t>[Comentário encadeado]
Sua versão do Excel permite que você leia este comentário encadeado, no entanto, as edições serão removidas se o arquivo for aberto em uma versão mais recente do Excel. Saiba mais: https://go.microsoft.com/fwlink/?linkid=870924
Comentário:
    OBS: 2 pctes 500g X R$ 5,35</t>
      </text>
    </comment>
    <comment ref="H68" authorId="1" shapeId="0" xr:uid="{A67329F1-D7BA-4C71-A36E-09C5C27C2C41}">
      <text>
        <r>
          <rPr>
            <b/>
            <sz val="9"/>
            <color indexed="81"/>
            <rFont val="Segoe UI"/>
            <family val="2"/>
          </rPr>
          <t>Elieser Paiva de Oliveira:</t>
        </r>
        <r>
          <rPr>
            <sz val="9"/>
            <color indexed="81"/>
            <rFont val="Segoe UI"/>
            <family val="2"/>
          </rPr>
          <t xml:space="preserve">
PREÇO MÉDIO</t>
        </r>
      </text>
    </comment>
    <comment ref="G70" authorId="33" shapeId="0" xr:uid="{3325F94F-939C-429A-9B63-D4B6E9E5817B}">
      <text>
        <t>[Comentário encadeado]
Sua versão do Excel permite que você leia este comentário encadeado, no entanto, as edições serão removidas se o arquivo for aberto em uma versão mais recente do Excel. Saiba mais: https://go.microsoft.com/fwlink/?linkid=870924
Comentário:
    OBS: 2 pctes 500g X R$ 4,24</t>
      </text>
    </comment>
    <comment ref="G71" authorId="34" shapeId="0" xr:uid="{8473F64A-342E-4AF9-9B7F-1B79CAB3A11F}">
      <text>
        <t>[Comentário encadeado]
Sua versão do Excel permite que você leia este comentário encadeado, no entanto, as edições serão removidas se o arquivo for aberto em uma versão mais recente do Excel. Saiba mais: https://go.microsoft.com/fwlink/?linkid=870924
Comentário:
    MÃO CONSTA NA LISTA DE ITENS CONAB</t>
      </text>
    </comment>
    <comment ref="H71" authorId="1" shapeId="0" xr:uid="{9690B9E1-0AE4-4B97-A8EA-53B428013238}">
      <text>
        <r>
          <rPr>
            <b/>
            <sz val="9"/>
            <color indexed="81"/>
            <rFont val="Segoe UI"/>
            <family val="2"/>
          </rPr>
          <t>Elieser Paiva de Oliveira:</t>
        </r>
        <r>
          <rPr>
            <sz val="9"/>
            <color indexed="81"/>
            <rFont val="Segoe UI"/>
            <family val="2"/>
          </rPr>
          <t xml:space="preserve">
lata 125g R$4,98 X 4 = R$ 19,92</t>
        </r>
      </text>
    </comment>
    <comment ref="G72" authorId="35" shapeId="0" xr:uid="{034D4473-5BAE-4639-871F-0293B5C6490B}">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G75" authorId="36" shapeId="0" xr:uid="{E5E9D9F2-C287-47E9-A873-6F10C5969029}">
      <text>
        <t>[Comentário encadeado]
Sua versão do Excel permite que você leia este comentário encadeado, no entanto, as edições serão removidas se o arquivo for aberto em uma versão mais recente do Excel. Saiba mais: https://go.microsoft.com/fwlink/?linkid=870924
Comentário:
    pcte 5kg R$ 31,03 X 2 = R$ 62,06</t>
      </text>
    </comment>
    <comment ref="H75" authorId="1" shapeId="0" xr:uid="{D2B32401-03F9-4A73-9E27-D9DBC54084FC}">
      <text>
        <r>
          <rPr>
            <b/>
            <sz val="9"/>
            <color indexed="81"/>
            <rFont val="Segoe UI"/>
            <family val="2"/>
          </rPr>
          <t>Elieser Paiva de Oliveira:</t>
        </r>
        <r>
          <rPr>
            <sz val="9"/>
            <color indexed="81"/>
            <rFont val="Segoe UI"/>
            <family val="2"/>
          </rPr>
          <t xml:space="preserve">
pcte 1kg R$5,50 X 10 = R$55,00</t>
        </r>
      </text>
    </comment>
    <comment ref="G76" authorId="37" shapeId="0" xr:uid="{55B05CBB-4DC4-4C9E-8677-FC3329A758C4}">
      <text>
        <t>[Comentário encadeado]
Sua versão do Excel permite que você leia este comentário encadeado, no entanto, as edições serão removidas se o arquivo for aberto em uma versão mais recente do Excel. Saiba mais: https://go.microsoft.com/fwlink/?linkid=870924
Comentário:
    OBS: 3 pctes 1 kg X 6,29</t>
      </text>
    </comment>
    <comment ref="H76" authorId="1" shapeId="0" xr:uid="{A59D522C-EDDF-4F86-98E6-1DC5E993F78B}">
      <text>
        <r>
          <rPr>
            <b/>
            <sz val="9"/>
            <color indexed="81"/>
            <rFont val="Segoe UI"/>
            <family val="2"/>
          </rPr>
          <t>Elieser Paiva de Oliveira:</t>
        </r>
        <r>
          <rPr>
            <sz val="9"/>
            <color indexed="81"/>
            <rFont val="Segoe UI"/>
            <family val="2"/>
          </rPr>
          <t xml:space="preserve">
pcte 1kg R$6,44 X 3 = R$ 19,32</t>
        </r>
      </text>
    </comment>
    <comment ref="G77" authorId="1" shapeId="0" xr:uid="{0B7433B6-733E-462D-9626-CDCD9A087620}">
      <text>
        <r>
          <rPr>
            <b/>
            <sz val="9"/>
            <color indexed="81"/>
            <rFont val="Segoe UI"/>
            <family val="2"/>
          </rPr>
          <t>Elieser Paiva de Oliveira:</t>
        </r>
        <r>
          <rPr>
            <sz val="9"/>
            <color indexed="81"/>
            <rFont val="Segoe UI"/>
            <family val="2"/>
          </rPr>
          <t xml:space="preserve">
PCTE 400g R$16,49 X 5=R$ 82,45/2=1kg R$41,23</t>
        </r>
      </text>
    </comment>
    <comment ref="H77" authorId="1" shapeId="0" xr:uid="{464C28A2-8D69-41E9-868F-2BCE1421DF6B}">
      <text>
        <r>
          <rPr>
            <b/>
            <sz val="9"/>
            <color indexed="81"/>
            <rFont val="Segoe UI"/>
            <family val="2"/>
          </rPr>
          <t>Elieser Paiva de Oliveira:</t>
        </r>
        <r>
          <rPr>
            <sz val="9"/>
            <color indexed="81"/>
            <rFont val="Segoe UI"/>
            <family val="2"/>
          </rPr>
          <t xml:space="preserve">
pcte 400g R$16,00 X 2= R$32,00 +200g R$ 8,00=1kgR$ 40,00 X 2kg =R$ 80,00</t>
        </r>
      </text>
    </comment>
    <comment ref="G80" authorId="38" shapeId="0" xr:uid="{1EA91A61-7CEF-40A3-8948-46E5969AE3B8}">
      <text>
        <t>[Comentário encadeado]
Sua versão do Excel permite que você leia este comentário encadeado, no entanto, as edições serão removidas se o arquivo for aberto em uma versão mais recente do Excel. Saiba mais: https://go.microsoft.com/fwlink/?linkid=870924
Comentário:
    OBS: 2 pctes de 500g X R$ 3,82</t>
      </text>
    </comment>
    <comment ref="H80" authorId="1" shapeId="0" xr:uid="{DC995D27-9C8A-443C-A1A1-ED4AA951D8D1}">
      <text>
        <r>
          <rPr>
            <b/>
            <sz val="9"/>
            <color indexed="81"/>
            <rFont val="Segoe UI"/>
            <family val="2"/>
          </rPr>
          <t>Elieser Paiva de Oliveira:</t>
        </r>
        <r>
          <rPr>
            <sz val="9"/>
            <color indexed="81"/>
            <rFont val="Segoe UI"/>
            <family val="2"/>
          </rPr>
          <t xml:space="preserve">
pcte 500g R$4,50 X 2 =R$9,00</t>
        </r>
      </text>
    </comment>
    <comment ref="G81" authorId="39" shapeId="0" xr:uid="{5CD44CE3-D162-4321-B3AD-3559FD6D99F3}">
      <text>
        <t>[Comentário encadeado]
Sua versão do Excel permite que você leia este comentário encadeado, no entanto, as edições serão removidas se o arquivo for aberto em uma versão mais recente do Excel. Saiba mais: https://go.microsoft.com/fwlink/?linkid=870924
Comentário:
    OBS: só pcte de 2 kg porR$10,90/2=R$ 5,45</t>
      </text>
    </comment>
    <comment ref="G82" authorId="40" shapeId="0" xr:uid="{C399E9D8-A8B2-4EC3-80BF-FB19FB5F4197}">
      <text>
        <t>[Comentário encadeado]
Sua versão do Excel permite que você leia este comentário encadeado, no entanto, as edições serão removidas se o arquivo for aberto em uma versão mais recente do Excel. Saiba mais: https://go.microsoft.com/fwlink/?linkid=870924
Comentário:
    OBS: 2 pctes de 500g X R$ 4,99</t>
      </text>
    </comment>
    <comment ref="H82" authorId="1" shapeId="0" xr:uid="{6F87197E-046C-423E-B8F1-E777C3061C53}">
      <text>
        <r>
          <rPr>
            <b/>
            <sz val="9"/>
            <color indexed="81"/>
            <rFont val="Segoe UI"/>
            <family val="2"/>
          </rPr>
          <t>Elieser Paiva de Oliveira:</t>
        </r>
        <r>
          <rPr>
            <sz val="9"/>
            <color indexed="81"/>
            <rFont val="Segoe UI"/>
            <family val="2"/>
          </rPr>
          <t xml:space="preserve">
PCTE 500g R$3,80 X 2 = R$ 7,60 </t>
        </r>
      </text>
    </comment>
    <comment ref="G83" authorId="41" shapeId="0" xr:uid="{7E294BDA-DB69-4032-8666-CDF59AA7F3F5}">
      <text>
        <t>[Comentário encadeado]
Sua versão do Excel permite que você leia este comentário encadeado, no entanto, as edições serão removidas se o arquivo for aberto em uma versão mais recente do Excel. Saiba mais: https://go.microsoft.com/fwlink/?linkid=870924
Comentário:
    Não consta na lista de itens CONAB</t>
      </text>
    </comment>
    <comment ref="H83" authorId="1" shapeId="0" xr:uid="{6A359C80-2BDA-48E5-8E32-579B79B5088C}">
      <text>
        <r>
          <rPr>
            <b/>
            <sz val="9"/>
            <color indexed="81"/>
            <rFont val="Segoe UI"/>
            <family val="2"/>
          </rPr>
          <t>Elieser Paiva de Oliveira:</t>
        </r>
        <r>
          <rPr>
            <sz val="9"/>
            <color indexed="81"/>
            <rFont val="Segoe UI"/>
            <family val="2"/>
          </rPr>
          <t xml:space="preserve">
lata 125g R$ 4,99 X 4 =R$19,95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tc={F7E291F8-7EFF-4C2C-AEEB-DB7110755ED8}</author>
    <author>Elieser Paiva de Oliveira</author>
    <author>tc={D5960C3F-799C-4557-A645-21E62ADDD0E2}</author>
    <author>tc={A26C97B4-74AC-4130-9D84-1E96A9A26F38}</author>
    <author>tc={4A3C5C29-C8BA-4A6A-931E-3F6FFE54CA13}</author>
    <author>tc={CB624A9E-24E4-4945-B7B6-1AB2C4BCC021}</author>
    <author>tc={E7E20711-72EE-4A52-84B6-F1417E6016F4}</author>
    <author>tc={5D3AB0CE-CDC6-4F46-879F-6B92364295FD}</author>
    <author>tc={5E550D51-0B0D-4201-8A6F-F3CB49D41316}</author>
    <author>tc={52E66CDA-538B-4510-906B-BA8FF75F266E}</author>
    <author>tc={D9744A32-A39A-431D-BAD8-EA5BA3BE1B24}</author>
    <author>tc={C021B22D-56C8-4C25-94DE-6DA1C65FBBBF}</author>
    <author>tc={E4D02F31-1CE2-4F71-83D5-2333F8BDBF6C}</author>
    <author>tc={6E5DFC10-828F-4E37-8218-D71174C57715}</author>
    <author>tc={E4B1E53D-EDFF-4CE6-8857-51A8189C6753}</author>
    <author>tc={721F4CEE-1D0C-4468-B308-1FBA31733E21}</author>
    <author>tc={20B282C5-4679-4EAA-90B0-C50019B6B127}</author>
    <author>tc={C24F559A-6B8E-4F65-97BB-F2241DEF0145}</author>
    <author>tc={A3919266-641A-4D0F-B23C-2B7453F665BE}</author>
    <author>tc={56935544-F6A0-4755-BE9E-0B7D8E2D5A67}</author>
    <author>tc={841F43AC-7F47-474B-B895-CDF98C103E39}</author>
    <author>HP</author>
    <author>tc={D6C96463-B13C-415C-B5A1-44FEA64EE833}</author>
  </authors>
  <commentList>
    <comment ref="G3" authorId="0" shapeId="0" xr:uid="{F7E291F8-7EFF-4C2C-AEEB-DB7110755ED8}">
      <text>
        <t>[Comentário encadeado]
Sua versão do Excel permite que você leia este comentário encadeado, no entanto, as edições serão removidas se o arquivo for aberto em uma versão mais recente do Excel. Saiba mais: https://go.microsoft.com/fwlink/?linkid=870924
Comentário:
    1Kg = R$ 6,82 X 10 = R$ 68,20</t>
      </text>
    </comment>
    <comment ref="H3" authorId="1" shapeId="0" xr:uid="{33E388C2-9F94-486B-B312-3A947A7FAC5A}">
      <text>
        <r>
          <rPr>
            <b/>
            <sz val="9"/>
            <color indexed="81"/>
            <rFont val="Segoe UI"/>
            <family val="2"/>
          </rPr>
          <t>Elieser Paiva de Oliveira:</t>
        </r>
        <r>
          <rPr>
            <sz val="9"/>
            <color indexed="81"/>
            <rFont val="Segoe UI"/>
            <family val="2"/>
          </rPr>
          <t xml:space="preserve">
PCTE 1KG R$5,10 X 10kg = R$51,00</t>
        </r>
      </text>
    </comment>
    <comment ref="G4" authorId="2" shapeId="0" xr:uid="{D5960C3F-799C-4557-A645-21E62ADDD0E2}">
      <text>
        <t>[Comentário encadeado]
Sua versão do Excel permite que você leia este comentário encadeado, no entanto, as edições serão removidas se o arquivo for aberto em uma versão mais recente do Excel. Saiba mais: https://go.microsoft.com/fwlink/?linkid=870924
Comentário:
    Kg = R$ 6,89 X 3 = R$ 20,67</t>
      </text>
    </comment>
    <comment ref="H4" authorId="1" shapeId="0" xr:uid="{F2F58B7A-2715-4A50-ACC7-6233DCF12B67}">
      <text>
        <r>
          <rPr>
            <b/>
            <sz val="9"/>
            <color indexed="81"/>
            <rFont val="Segoe UI"/>
            <family val="2"/>
          </rPr>
          <t>Elieser Paiva de Oliveira:</t>
        </r>
        <r>
          <rPr>
            <sz val="9"/>
            <color indexed="81"/>
            <rFont val="Segoe UI"/>
            <family val="2"/>
          </rPr>
          <t xml:space="preserve">
pcte 1kgR$4,58 X 3 = R$13,74</t>
        </r>
      </text>
    </comment>
    <comment ref="G5" authorId="3" shapeId="0" xr:uid="{A26C97B4-74AC-4130-9D84-1E96A9A26F38}">
      <text>
        <t>[Comentário encadeado]
Sua versão do Excel permite que você leia este comentário encadeado, no entanto, as edições serão removidas se o arquivo for aberto em uma versão mais recente do Excel. Saiba mais: https://go.microsoft.com/fwlink/?linkid=870924
Comentário:
    KG = R$45,88 X 2 =R$ 91,76</t>
      </text>
    </comment>
    <comment ref="H5" authorId="1" shapeId="0" xr:uid="{AC50CEEE-774D-4C6F-B07E-810FC56C5C81}">
      <text>
        <r>
          <rPr>
            <b/>
            <sz val="9"/>
            <color indexed="81"/>
            <rFont val="Segoe UI"/>
            <family val="2"/>
          </rPr>
          <t>Elieser Paiva de Oliveira:</t>
        </r>
        <r>
          <rPr>
            <sz val="9"/>
            <color indexed="81"/>
            <rFont val="Segoe UI"/>
            <family val="2"/>
          </rPr>
          <t xml:space="preserve">
pcte 200g R$5,25 X 10 = R$ 52,50</t>
        </r>
      </text>
    </comment>
    <comment ref="G8" authorId="4" shapeId="0" xr:uid="{4A3C5C29-C8BA-4A6A-931E-3F6FFE54CA13}">
      <text>
        <t>[Comentário encadeado]
Sua versão do Excel permite que você leia este comentário encadeado, no entanto, as edições serão removidas se o arquivo for aberto em uma versão mais recente do Excel. Saiba mais: https://go.microsoft.com/fwlink/?linkid=870924
Comentário:
    1 PCTE 500g=R$4,62 X 2 = R$9,24</t>
      </text>
    </comment>
    <comment ref="H8" authorId="1" shapeId="0" xr:uid="{6844401D-C866-4510-B115-5CD6F28E55B1}">
      <text>
        <r>
          <rPr>
            <b/>
            <sz val="9"/>
            <color indexed="81"/>
            <rFont val="Segoe UI"/>
            <family val="2"/>
          </rPr>
          <t>Elieser Paiva de Oliveira:</t>
        </r>
        <r>
          <rPr>
            <sz val="9"/>
            <color indexed="81"/>
            <rFont val="Segoe UI"/>
            <family val="2"/>
          </rPr>
          <t xml:space="preserve">
pcte 500g R$4,60 = R$ 9,20</t>
        </r>
      </text>
    </comment>
    <comment ref="G10" authorId="5" shapeId="0" xr:uid="{CB624A9E-24E4-4945-B7B6-1AB2C4BCC021}">
      <text>
        <t>[Comentário encadeado]
Sua versão do Excel permite que você leia este comentário encadeado, no entanto, as edições serão removidas se o arquivo for aberto em uma versão mais recente do Excel. Saiba mais: https://go.microsoft.com/fwlink/?linkid=870924
Comentário:
    1 PCTE 500g = R$ 2,12=R$ 4,24</t>
      </text>
    </comment>
    <comment ref="H10" authorId="1" shapeId="0" xr:uid="{23C9BAA2-E32D-4879-908A-98E193BA17BE}">
      <text>
        <r>
          <rPr>
            <b/>
            <sz val="9"/>
            <color indexed="81"/>
            <rFont val="Segoe UI"/>
            <family val="2"/>
          </rPr>
          <t>Elieser Paiva de Oliveira:</t>
        </r>
        <r>
          <rPr>
            <sz val="9"/>
            <color indexed="81"/>
            <rFont val="Segoe UI"/>
            <family val="2"/>
          </rPr>
          <t xml:space="preserve">
pcte 500g R$ 2,20 X 2 = R$4,40</t>
        </r>
      </text>
    </comment>
    <comment ref="G11" authorId="6" shapeId="0" xr:uid="{E7E20711-72EE-4A52-84B6-F1417E6016F4}">
      <text>
        <t>[Comentário encadeado]
Sua versão do Excel permite que você leia este comentário encadeado, no entanto, as edições serão removidas se o arquivo for aberto em uma versão mais recente do Excel. Saiba mais: https://go.microsoft.com/fwlink/?linkid=870924
Comentário:
    NÃO consta lista CONAB</t>
      </text>
    </comment>
    <comment ref="H11" authorId="1" shapeId="0" xr:uid="{D2F982C8-3FF4-4780-8E27-3D40CD06E51E}">
      <text>
        <r>
          <rPr>
            <b/>
            <sz val="9"/>
            <color indexed="81"/>
            <rFont val="Segoe UI"/>
            <family val="2"/>
          </rPr>
          <t>Elieser Paiva de Oliveira:</t>
        </r>
        <r>
          <rPr>
            <sz val="9"/>
            <color indexed="81"/>
            <rFont val="Segoe UI"/>
            <family val="2"/>
          </rPr>
          <t xml:space="preserve">
lata 125g R$3,40 X 4 = R$ 13,60</t>
        </r>
      </text>
    </comment>
    <comment ref="G15" authorId="7" shapeId="0" xr:uid="{5D3AB0CE-CDC6-4F46-879F-6B92364295FD}">
      <text>
        <t>[Comentário encadeado]
Sua versão do Excel permite que você leia este comentário encadeado, no entanto, as edições serão removidas se o arquivo for aberto em uma versão mais recente do Excel. Saiba mais: https://go.microsoft.com/fwlink/?linkid=870924
Comentário:
    PCTE 1kg =R$5,35 X 10 = R$53,50</t>
      </text>
    </comment>
    <comment ref="H15" authorId="1" shapeId="0" xr:uid="{710E487A-C0F2-47CB-9534-F3AABAE3CAAE}">
      <text>
        <r>
          <rPr>
            <b/>
            <sz val="9"/>
            <color indexed="81"/>
            <rFont val="Segoe UI"/>
            <family val="2"/>
          </rPr>
          <t>Elieser Paiva de Oliveira:</t>
        </r>
        <r>
          <rPr>
            <sz val="9"/>
            <color indexed="81"/>
            <rFont val="Segoe UI"/>
            <family val="2"/>
          </rPr>
          <t xml:space="preserve">
pcte 1kg R$6,41 X 10kg = R$64,10</t>
        </r>
      </text>
    </comment>
    <comment ref="G16" authorId="8" shapeId="0" xr:uid="{5E550D51-0B0D-4201-8A6F-F3CB49D41316}">
      <text>
        <t>[Comentário encadeado]
Sua versão do Excel permite que você leia este comentário encadeado, no entanto, as edições serão removidas se o arquivo for aberto em uma versão mais recente do Excel. Saiba mais: https://go.microsoft.com/fwlink/?linkid=870924
Comentário:
    PCTE 1 kg a R$6,55 X 3 =R$ 19,65</t>
      </text>
    </comment>
    <comment ref="H16" authorId="1" shapeId="0" xr:uid="{6E1282FD-DE5D-4060-AAFD-6D8CB1E5C12E}">
      <text>
        <r>
          <rPr>
            <b/>
            <sz val="9"/>
            <color indexed="81"/>
            <rFont val="Segoe UI"/>
            <family val="2"/>
          </rPr>
          <t>Elieser Paiva de Oliveira:</t>
        </r>
        <r>
          <rPr>
            <sz val="9"/>
            <color indexed="81"/>
            <rFont val="Segoe UI"/>
            <family val="2"/>
          </rPr>
          <t xml:space="preserve">
pcte 1kg R$6,25 X 3 = R$18,75</t>
        </r>
      </text>
    </comment>
    <comment ref="G17" authorId="9" shapeId="0" xr:uid="{52E66CDA-538B-4510-906B-BA8FF75F266E}">
      <text>
        <t>[Comentário encadeado]
Sua versão do Excel permite que você leia este comentário encadeado, no entanto, as edições serão removidas se o arquivo for aberto em uma versão mais recente do Excel. Saiba mais: https://go.microsoft.com/fwlink/?linkid=870924
Comentário:
    consta lista CONAB integral</t>
      </text>
    </comment>
    <comment ref="H17" authorId="1" shapeId="0" xr:uid="{0250B34D-0DB6-48E8-87D4-F3538D2913F0}">
      <text>
        <r>
          <rPr>
            <b/>
            <sz val="9"/>
            <color indexed="81"/>
            <rFont val="Segoe UI"/>
            <family val="2"/>
          </rPr>
          <t>Elieser Paiva de Oliveira:</t>
        </r>
        <r>
          <rPr>
            <sz val="9"/>
            <color indexed="81"/>
            <rFont val="Segoe UI"/>
            <family val="2"/>
          </rPr>
          <t xml:space="preserve">
pcte 400g R$12,85 X 5 = R$ 64,25/2=1kg R$32,13</t>
        </r>
      </text>
    </comment>
    <comment ref="G20" authorId="10" shapeId="0" xr:uid="{D9744A32-A39A-431D-BAD8-EA5BA3BE1B24}">
      <text>
        <t>[Comentário encadeado]
Sua versão do Excel permite que você leia este comentário encadeado, no entanto, as edições serão removidas se o arquivo for aberto em uma versão mais recente do Excel. Saiba mais: https://go.microsoft.com/fwlink/?linkid=870924
Comentário:
    PCTE 500g =R$ 4,24 X2 =R$ 8,48</t>
      </text>
    </comment>
    <comment ref="H20" authorId="1" shapeId="0" xr:uid="{CAF1DF0C-5A8F-4728-966F-AA3EB7653398}">
      <text>
        <r>
          <rPr>
            <b/>
            <sz val="9"/>
            <color indexed="81"/>
            <rFont val="Segoe UI"/>
            <family val="2"/>
          </rPr>
          <t>Elieser Paiva de Oliveira:</t>
        </r>
        <r>
          <rPr>
            <sz val="9"/>
            <color indexed="81"/>
            <rFont val="Segoe UI"/>
            <family val="2"/>
          </rPr>
          <t xml:space="preserve">
pcte 500g R$4,90 X 2 = R$9,80</t>
        </r>
      </text>
    </comment>
    <comment ref="G22" authorId="11" shapeId="0" xr:uid="{C021B22D-56C8-4C25-94DE-6DA1C65FBBBF}">
      <text>
        <t>[Comentário encadeado]
Sua versão do Excel permite que você leia este comentário encadeado, no entanto, as edições serão removidas se o arquivo for aberto em uma versão mais recente do Excel. Saiba mais: https://go.microsoft.com/fwlink/?linkid=870924
Comentário:
    Pcte 500g R$ 1,63 X 2 = R$ 3,26</t>
      </text>
    </comment>
    <comment ref="G23" authorId="12" shapeId="0" xr:uid="{E4D02F31-1CE2-4F71-83D5-2333F8BDBF6C}">
      <text>
        <t>[Comentário encadeado]
Sua versão do Excel permite que você leia este comentário encadeado, no entanto, as edições serão removidas se o arquivo for aberto em uma versão mais recente do Excel. Saiba mais: https://go.microsoft.com/fwlink/?linkid=870924
Comentário:
    NÃO consta lista CONAB</t>
      </text>
    </comment>
    <comment ref="H23" authorId="1" shapeId="0" xr:uid="{872E68A1-6D4C-48A3-A73F-0D30C25DB7A9}">
      <text>
        <r>
          <rPr>
            <b/>
            <sz val="9"/>
            <color indexed="81"/>
            <rFont val="Segoe UI"/>
            <family val="2"/>
          </rPr>
          <t>Elieser Paiva de Oliveira:</t>
        </r>
        <r>
          <rPr>
            <sz val="9"/>
            <color indexed="81"/>
            <rFont val="Segoe UI"/>
            <family val="2"/>
          </rPr>
          <t xml:space="preserve">
lata 125g R$4,63 X 4 =R$18,52</t>
        </r>
      </text>
    </comment>
    <comment ref="G24" authorId="13" shapeId="0" xr:uid="{6E5DFC10-828F-4E37-8218-D71174C57715}">
      <text>
        <t>[Comentário encadeado]
Sua versão do Excel permite que você leia este comentário encadeado, no entanto, as edições serão removidas se o arquivo for aberto em uma versão mais recente do Excel. Saiba mais: https://go.microsoft.com/fwlink/?linkid=870924
Comentário:
    Não consta lista CONAB</t>
      </text>
    </comment>
    <comment ref="G27" authorId="14" shapeId="0" xr:uid="{E4B1E53D-EDFF-4CE6-8857-51A8189C6753}">
      <text>
        <t>[Comentário encadeado]
Sua versão do Excel permite que você leia este comentário encadeado, no entanto, as edições serão removidas se o arquivo for aberto em uma versão mais recente do Excel. Saiba mais: https://go.microsoft.com/fwlink/?linkid=870924
Comentário:
    1kg = R$5,88 X R$5,88=R$58,80</t>
      </text>
    </comment>
    <comment ref="H27" authorId="1" shapeId="0" xr:uid="{FFA7C732-0ECC-4CA1-A374-B65616E9E247}">
      <text>
        <r>
          <rPr>
            <b/>
            <sz val="9"/>
            <color indexed="81"/>
            <rFont val="Segoe UI"/>
            <family val="2"/>
          </rPr>
          <t>Elieser Paiva de Oliveira:</t>
        </r>
        <r>
          <rPr>
            <sz val="9"/>
            <color indexed="81"/>
            <rFont val="Segoe UI"/>
            <family val="2"/>
          </rPr>
          <t xml:space="preserve">
pcte 1kg R$ 5,45 x 10kg = R$54,50</t>
        </r>
      </text>
    </comment>
    <comment ref="G28" authorId="15" shapeId="0" xr:uid="{721F4CEE-1D0C-4468-B308-1FBA31733E21}">
      <text>
        <t>[Comentário encadeado]
Sua versão do Excel permite que você leia este comentário encadeado, no entanto, as edições serão removidas se o arquivo for aberto em uma versão mais recente do Excel. Saiba mais: https://go.microsoft.com/fwlink/?linkid=870924
Comentário:
    1Kg=R$6,22 x 3=R$18,66</t>
      </text>
    </comment>
    <comment ref="H28" authorId="1" shapeId="0" xr:uid="{1A5436DA-E14F-4D78-8244-2B10C0EA8180}">
      <text>
        <r>
          <rPr>
            <b/>
            <sz val="9"/>
            <color indexed="81"/>
            <rFont val="Segoe UI"/>
            <family val="2"/>
          </rPr>
          <t>Elieser Paiva de Oliveira:</t>
        </r>
        <r>
          <rPr>
            <sz val="9"/>
            <color indexed="81"/>
            <rFont val="Segoe UI"/>
            <family val="2"/>
          </rPr>
          <t xml:space="preserve">
pcte 1kg R$7,24 X 3 = R$21,72</t>
        </r>
      </text>
    </comment>
    <comment ref="G29" authorId="16" shapeId="0" xr:uid="{20B282C5-4679-4EAA-90B0-C50019B6B127}">
      <text>
        <t>[Comentário encadeado]
Sua versão do Excel permite que você leia este comentário encadeado, no entanto, as edições serão removidas se o arquivo for aberto em uma versão mais recente do Excel. Saiba mais: https://go.microsoft.com/fwlink/?linkid=870924
Comentário:
    Pcte de 400g=R$15,90 X 2 =R$31,80 +200g=R$7,95 = R$39,75</t>
      </text>
    </comment>
    <comment ref="H29" authorId="1" shapeId="0" xr:uid="{61A697F4-39DB-4740-A5FC-73E692A9FB8E}">
      <text>
        <r>
          <rPr>
            <b/>
            <sz val="9"/>
            <color indexed="81"/>
            <rFont val="Segoe UI"/>
            <family val="2"/>
          </rPr>
          <t>Elieser Paiva de Oliveira:</t>
        </r>
        <r>
          <rPr>
            <sz val="9"/>
            <color indexed="81"/>
            <rFont val="Segoe UI"/>
            <family val="2"/>
          </rPr>
          <t xml:space="preserve">
pcte 400g R$16,92 X 5 = R$84,60/2=1kg R$42,30</t>
        </r>
      </text>
    </comment>
    <comment ref="G32" authorId="17" shapeId="0" xr:uid="{C24F559A-6B8E-4F65-97BB-F2241DEF0145}">
      <text>
        <t>[Comentário encadeado]
Sua versão do Excel permite que você leia este comentário encadeado, no entanto, as edições serão removidas se o arquivo for aberto em uma versão mais recente do Excel. Saiba mais: https://go.microsoft.com/fwlink/?linkid=870924
Comentário:
    PCTE 500g =R4 5,28 X 2 =R$10,56</t>
      </text>
    </comment>
    <comment ref="H32" authorId="1" shapeId="0" xr:uid="{12267EC7-EA45-42E8-84E4-9AC292FFFA4B}">
      <text>
        <r>
          <rPr>
            <b/>
            <sz val="9"/>
            <color indexed="81"/>
            <rFont val="Segoe UI"/>
            <family val="2"/>
          </rPr>
          <t>Elieser Paiva de Oliveira:</t>
        </r>
        <r>
          <rPr>
            <sz val="9"/>
            <color indexed="81"/>
            <rFont val="Segoe UI"/>
            <family val="2"/>
          </rPr>
          <t xml:space="preserve">
pcte 500g R$2,30 X 2 = R$ 4,60</t>
        </r>
      </text>
    </comment>
    <comment ref="G34" authorId="18" shapeId="0" xr:uid="{A3919266-641A-4D0F-B23C-2B7453F665BE}">
      <text>
        <t>[Comentário encadeado]
Sua versão do Excel permite que você leia este comentário encadeado, no entanto, as edições serão removidas se o arquivo for aberto em uma versão mais recente do Excel. Saiba mais: https://go.microsoft.com/fwlink/?linkid=870924
Comentário:
    PCTE 500g = R$2,01X2=R$4,02</t>
      </text>
    </comment>
    <comment ref="H34" authorId="1" shapeId="0" xr:uid="{731D988E-FE9A-41BD-AEA3-005E712DC485}">
      <text>
        <r>
          <rPr>
            <b/>
            <sz val="9"/>
            <color indexed="81"/>
            <rFont val="Segoe UI"/>
            <family val="2"/>
          </rPr>
          <t>Elieser Paiva de Oliveira:</t>
        </r>
        <r>
          <rPr>
            <sz val="9"/>
            <color indexed="81"/>
            <rFont val="Segoe UI"/>
            <family val="2"/>
          </rPr>
          <t xml:space="preserve">
pcte 500g R$1,98 X2 =R$3,96</t>
        </r>
      </text>
    </comment>
    <comment ref="G35" authorId="19" shapeId="0" xr:uid="{56935544-F6A0-4755-BE9E-0B7D8E2D5A67}">
      <text>
        <t>[Comentário encadeado]
Sua versão do Excel permite que você leia este comentário encadeado, no entanto, as edições serão removidas se o arquivo for aberto em uma versão mais recente do Excel. Saiba mais: https://go.microsoft.com/fwlink/?linkid=870924
Comentário:
    NÂO consta lista CONAB</t>
      </text>
    </comment>
    <comment ref="H35" authorId="1" shapeId="0" xr:uid="{E0C8D6ED-2AA2-4351-9326-3D7A0E8BF1BB}">
      <text>
        <r>
          <rPr>
            <b/>
            <sz val="9"/>
            <color indexed="81"/>
            <rFont val="Segoe UI"/>
            <family val="2"/>
          </rPr>
          <t>Elieser Paiva de Oliveira:</t>
        </r>
        <r>
          <rPr>
            <sz val="9"/>
            <color indexed="81"/>
            <rFont val="Segoe UI"/>
            <family val="2"/>
          </rPr>
          <t xml:space="preserve">
lata 125g R$5,60 X4=R$22,40</t>
        </r>
      </text>
    </comment>
    <comment ref="G39" authorId="20" shapeId="0" xr:uid="{841F43AC-7F47-474B-B895-CDF98C103E39}">
      <text>
        <t>[Comentário encadeado]
Sua versão do Excel permite que você leia este comentário encadeado, no entanto, as edições serão removidas se o arquivo for aberto em uma versão mais recente do Excel. Saiba mais: https://go.microsoft.com/fwlink/?linkid=870924
Comentário:
    Pcte 5Kg=R$25,27 X 2=R$ 50,54</t>
      </text>
    </comment>
    <comment ref="H39" authorId="1" shapeId="0" xr:uid="{C268D36E-D7E5-4AF5-94B7-458160E41983}">
      <text>
        <r>
          <rPr>
            <b/>
            <sz val="9"/>
            <color indexed="81"/>
            <rFont val="Segoe UI"/>
            <family val="2"/>
          </rPr>
          <t>Elieser Paiva de Oliveira:</t>
        </r>
        <r>
          <rPr>
            <sz val="9"/>
            <color indexed="81"/>
            <rFont val="Segoe UI"/>
            <family val="2"/>
          </rPr>
          <t xml:space="preserve">
pcte 1kg R$6,99 X 10kg = R$69,90</t>
        </r>
      </text>
    </comment>
    <comment ref="G40" authorId="1" shapeId="0" xr:uid="{1C46D6AC-851E-488C-A8D9-CF50305C7B04}">
      <text>
        <r>
          <rPr>
            <b/>
            <sz val="9"/>
            <color indexed="81"/>
            <rFont val="Segoe UI"/>
            <family val="2"/>
          </rPr>
          <t>Elieser Paiva de Oliveira:</t>
        </r>
        <r>
          <rPr>
            <sz val="9"/>
            <color indexed="81"/>
            <rFont val="Segoe UI"/>
            <family val="2"/>
          </rPr>
          <t xml:space="preserve">
PCTE 1KG = R$ 6,19 X 3 =R$ 18,57</t>
        </r>
      </text>
    </comment>
    <comment ref="H40" authorId="1" shapeId="0" xr:uid="{CD839A2F-1039-43E7-9F53-1BB79E6C7E94}">
      <text>
        <r>
          <rPr>
            <b/>
            <sz val="9"/>
            <color indexed="81"/>
            <rFont val="Segoe UI"/>
            <family val="2"/>
          </rPr>
          <t>Elieser Paiva de Oliveira:</t>
        </r>
        <r>
          <rPr>
            <sz val="9"/>
            <color indexed="81"/>
            <rFont val="Segoe UI"/>
            <family val="2"/>
          </rPr>
          <t xml:space="preserve">
pcte 1kg R$6,54 X 3 = R$ 19,62</t>
        </r>
      </text>
    </comment>
    <comment ref="G41" authorId="21" shapeId="0" xr:uid="{A1526E25-A495-4439-BE90-E98A030A603B}">
      <text>
        <r>
          <rPr>
            <b/>
            <sz val="9"/>
            <color indexed="81"/>
            <rFont val="Segoe UI"/>
            <family val="2"/>
          </rPr>
          <t>HP:</t>
        </r>
        <r>
          <rPr>
            <sz val="9"/>
            <color indexed="81"/>
            <rFont val="Segoe UI"/>
            <family val="2"/>
          </rPr>
          <t xml:space="preserve">
pcte 200g R$ 7,68 X 10 =R$ 76,80</t>
        </r>
      </text>
    </comment>
    <comment ref="H41" authorId="1" shapeId="0" xr:uid="{666B9E53-C717-4D8B-8EDD-C71FDFD99685}">
      <text>
        <r>
          <rPr>
            <b/>
            <sz val="9"/>
            <color indexed="81"/>
            <rFont val="Segoe UI"/>
            <family val="2"/>
          </rPr>
          <t>Elieser Paiva de Oliveira:</t>
        </r>
        <r>
          <rPr>
            <sz val="9"/>
            <color indexed="81"/>
            <rFont val="Segoe UI"/>
            <family val="2"/>
          </rPr>
          <t xml:space="preserve">
pcte 400g R$ 9,43 X 5 =R$47,15</t>
        </r>
      </text>
    </comment>
    <comment ref="G44" authorId="1" shapeId="0" xr:uid="{8B366F6B-28DE-4F17-85CE-A179656D3683}">
      <text>
        <r>
          <rPr>
            <b/>
            <sz val="9"/>
            <color indexed="81"/>
            <rFont val="Segoe UI"/>
            <family val="2"/>
          </rPr>
          <t>Elieser Paiva de Oliveira:</t>
        </r>
        <r>
          <rPr>
            <sz val="9"/>
            <color indexed="81"/>
            <rFont val="Segoe UI"/>
            <family val="2"/>
          </rPr>
          <t xml:space="preserve">
PCTE 200g R$2,87 x 2 =R$ 5,74 + R$ 2,87/2=R$ 1,44 TOTAL =R$ 7,18</t>
        </r>
      </text>
    </comment>
    <comment ref="H44" authorId="1" shapeId="0" xr:uid="{1C34759E-BD76-4173-AA94-585640C85D25}">
      <text>
        <r>
          <rPr>
            <b/>
            <sz val="9"/>
            <color indexed="81"/>
            <rFont val="Segoe UI"/>
            <family val="2"/>
          </rPr>
          <t>Elieser Paiva de Oliveira:</t>
        </r>
        <r>
          <rPr>
            <sz val="9"/>
            <color indexed="81"/>
            <rFont val="Segoe UI"/>
            <family val="2"/>
          </rPr>
          <t xml:space="preserve">
pcte 500g R$ 4,48 X 2 = R$8,96</t>
        </r>
      </text>
    </comment>
    <comment ref="G46" authorId="1" shapeId="0" xr:uid="{654EDE55-4E21-41D5-B19E-54E12D499B5C}">
      <text>
        <r>
          <rPr>
            <b/>
            <sz val="9"/>
            <color indexed="81"/>
            <rFont val="Segoe UI"/>
            <family val="2"/>
          </rPr>
          <t>Elieser Paiva de Oliveira:</t>
        </r>
        <r>
          <rPr>
            <sz val="9"/>
            <color indexed="81"/>
            <rFont val="Segoe UI"/>
            <family val="2"/>
          </rPr>
          <t xml:space="preserve">
PCTE 500g = R$1,83  X 2=R$3,66</t>
        </r>
      </text>
    </comment>
    <comment ref="H46" authorId="1" shapeId="0" xr:uid="{BC19D877-32AF-4A47-9334-57A8B9E49412}">
      <text>
        <r>
          <rPr>
            <b/>
            <sz val="9"/>
            <color indexed="81"/>
            <rFont val="Segoe UI"/>
            <family val="2"/>
          </rPr>
          <t>Elieser Paiva de Oliveira:</t>
        </r>
        <r>
          <rPr>
            <sz val="9"/>
            <color indexed="81"/>
            <rFont val="Segoe UI"/>
            <family val="2"/>
          </rPr>
          <t xml:space="preserve">
pcte 500g R$2,40 X 2 = R$4,96</t>
        </r>
      </text>
    </comment>
    <comment ref="G47" authorId="1" shapeId="0" xr:uid="{A245C739-62C9-4DB6-B8A0-95CE32BB8F1E}">
      <text>
        <r>
          <rPr>
            <b/>
            <sz val="9"/>
            <color indexed="81"/>
            <rFont val="Segoe UI"/>
            <family val="2"/>
          </rPr>
          <t>Elieser Paiva de Oliveira:</t>
        </r>
        <r>
          <rPr>
            <sz val="9"/>
            <color indexed="81"/>
            <rFont val="Segoe UI"/>
            <family val="2"/>
          </rPr>
          <t xml:space="preserve">
NÃO CONSTA LISTA CONAB</t>
        </r>
      </text>
    </comment>
    <comment ref="H47" authorId="1" shapeId="0" xr:uid="{EDCCBF76-30AE-4458-ACBF-06C1235A2F14}">
      <text>
        <r>
          <rPr>
            <b/>
            <sz val="9"/>
            <color indexed="81"/>
            <rFont val="Segoe UI"/>
            <family val="2"/>
          </rPr>
          <t>Elieser Paiva de Oliveira:</t>
        </r>
        <r>
          <rPr>
            <sz val="9"/>
            <color indexed="81"/>
            <rFont val="Segoe UI"/>
            <family val="2"/>
          </rPr>
          <t xml:space="preserve">
lata 125g R$4,57 X 4 = R$18,28</t>
        </r>
      </text>
    </comment>
    <comment ref="G51" authorId="1" shapeId="0" xr:uid="{E47A32BB-B7AD-41EE-9A15-3B765A2A9B05}">
      <text>
        <r>
          <rPr>
            <b/>
            <sz val="9"/>
            <color indexed="81"/>
            <rFont val="Segoe UI"/>
            <family val="2"/>
          </rPr>
          <t>Elieser Paiva de Oliveira:</t>
        </r>
        <r>
          <rPr>
            <sz val="9"/>
            <color indexed="81"/>
            <rFont val="Segoe UI"/>
            <family val="2"/>
          </rPr>
          <t xml:space="preserve">
PCTE 1KG = R$6,74 X 10KG = R$67,40</t>
        </r>
      </text>
    </comment>
    <comment ref="H51" authorId="1" shapeId="0" xr:uid="{72E7B854-B369-4093-832F-7A774AA61243}">
      <text>
        <r>
          <rPr>
            <b/>
            <sz val="9"/>
            <color indexed="81"/>
            <rFont val="Segoe UI"/>
            <family val="2"/>
          </rPr>
          <t>Elieser Paiva de Oliveira:</t>
        </r>
        <r>
          <rPr>
            <sz val="9"/>
            <color indexed="81"/>
            <rFont val="Segoe UI"/>
            <family val="2"/>
          </rPr>
          <t xml:space="preserve">
pcte 1kg R$ 5,40 X 10kg = R$54,00</t>
        </r>
      </text>
    </comment>
    <comment ref="G52" authorId="22" shapeId="0" xr:uid="{D6C96463-B13C-415C-B5A1-44FEA64EE833}">
      <text>
        <t>[Comentário encadeado]
Sua versão do Excel permite que você leia este comentário encadeado, no entanto, as edições serão removidas se o arquivo for aberto em uma versão mais recente do Excel. Saiba mais: https://go.microsoft.com/fwlink/?linkid=870924
Comentário:
    SEM REGISTRO LISTA CONAB</t>
      </text>
    </comment>
    <comment ref="H52" authorId="1" shapeId="0" xr:uid="{B505CEB6-9D7F-4D3A-BD20-2C80915BFDB5}">
      <text>
        <r>
          <rPr>
            <b/>
            <sz val="9"/>
            <color indexed="81"/>
            <rFont val="Segoe UI"/>
            <family val="2"/>
          </rPr>
          <t>Elieser Paiva de Oliveira:</t>
        </r>
        <r>
          <rPr>
            <sz val="9"/>
            <color indexed="81"/>
            <rFont val="Segoe UI"/>
            <family val="2"/>
          </rPr>
          <t xml:space="preserve">
pcte 1kg R$6,48 X 3kg = R$19,44</t>
        </r>
      </text>
    </comment>
    <comment ref="G53" authorId="1" shapeId="0" xr:uid="{E0B82D25-2C26-45F4-BED2-086E686873E3}">
      <text>
        <r>
          <rPr>
            <b/>
            <sz val="9"/>
            <color indexed="81"/>
            <rFont val="Segoe UI"/>
            <family val="2"/>
          </rPr>
          <t>Elieser Paiva de Oliveira:</t>
        </r>
        <r>
          <rPr>
            <sz val="9"/>
            <color indexed="81"/>
            <rFont val="Segoe UI"/>
            <family val="2"/>
          </rPr>
          <t xml:space="preserve">
PCTE 400g = R$ 16,17 X 5 TOTAL = 2kg R$ 80,85/2 = 1kg 40,43</t>
        </r>
      </text>
    </comment>
    <comment ref="H53" authorId="1" shapeId="0" xr:uid="{13B1FFD7-42C2-46FE-A278-DA4A1490C5F3}">
      <text>
        <r>
          <rPr>
            <b/>
            <sz val="9"/>
            <color indexed="81"/>
            <rFont val="Segoe UI"/>
            <family val="2"/>
          </rPr>
          <t>Elieser Paiva de Oliveira:</t>
        </r>
        <r>
          <rPr>
            <sz val="9"/>
            <color indexed="81"/>
            <rFont val="Segoe UI"/>
            <family val="2"/>
          </rPr>
          <t xml:space="preserve">
pcte 200g R$5,42 X 10 = 2kg TORTAL = R$54,20</t>
        </r>
      </text>
    </comment>
    <comment ref="G56" authorId="1" shapeId="0" xr:uid="{52AE19B9-8335-47CF-A9EA-4F63A0D288C9}">
      <text>
        <r>
          <rPr>
            <b/>
            <sz val="9"/>
            <color indexed="81"/>
            <rFont val="Segoe UI"/>
            <family val="2"/>
          </rPr>
          <t>Elieser Paiva de Oliveira:</t>
        </r>
        <r>
          <rPr>
            <sz val="9"/>
            <color indexed="81"/>
            <rFont val="Segoe UI"/>
            <family val="2"/>
          </rPr>
          <t xml:space="preserve">
PCTE 500g R$4,20 X 2 =R$8,40</t>
        </r>
      </text>
    </comment>
    <comment ref="H56" authorId="1" shapeId="0" xr:uid="{D0D0648F-CE83-4BCE-9D53-4A2A3C3BAEAE}">
      <text>
        <r>
          <rPr>
            <b/>
            <sz val="9"/>
            <color indexed="81"/>
            <rFont val="Segoe UI"/>
            <family val="2"/>
          </rPr>
          <t>Elieser Paiva de Oliveira:</t>
        </r>
        <r>
          <rPr>
            <sz val="9"/>
            <color indexed="81"/>
            <rFont val="Segoe UI"/>
            <family val="2"/>
          </rPr>
          <t xml:space="preserve">
pcte 500g R$5,80 = R$11,60</t>
        </r>
      </text>
    </comment>
    <comment ref="G58" authorId="1" shapeId="0" xr:uid="{E8838A1E-AFC6-4795-BF1A-824A7B61A766}">
      <text>
        <r>
          <rPr>
            <b/>
            <sz val="9"/>
            <color indexed="81"/>
            <rFont val="Segoe UI"/>
            <family val="2"/>
          </rPr>
          <t>Elieser Paiva de Oliveira:</t>
        </r>
        <r>
          <rPr>
            <sz val="9"/>
            <color indexed="81"/>
            <rFont val="Segoe UI"/>
            <family val="2"/>
          </rPr>
          <t xml:space="preserve">
PCTE 500g =R$ 1,86 X 2 = R$3,72</t>
        </r>
      </text>
    </comment>
    <comment ref="H58" authorId="1" shapeId="0" xr:uid="{057C8DDD-D099-4234-B8AD-A5F2105454E2}">
      <text>
        <r>
          <rPr>
            <b/>
            <sz val="9"/>
            <color indexed="81"/>
            <rFont val="Segoe UI"/>
            <family val="2"/>
          </rPr>
          <t>Elieser Paiva de Oliveira:</t>
        </r>
        <r>
          <rPr>
            <sz val="9"/>
            <color indexed="81"/>
            <rFont val="Segoe UI"/>
            <family val="2"/>
          </rPr>
          <t xml:space="preserve">
pcte 500g R$ 1,69 X 2 = R$ 3,38</t>
        </r>
      </text>
    </comment>
    <comment ref="G59" authorId="1" shapeId="0" xr:uid="{CC924CDF-93D6-42CE-91BE-468FFCC35D63}">
      <text>
        <r>
          <rPr>
            <b/>
            <sz val="9"/>
            <color indexed="81"/>
            <rFont val="Segoe UI"/>
            <family val="2"/>
          </rPr>
          <t>Elieser Paiva de Oliveira:</t>
        </r>
        <r>
          <rPr>
            <sz val="9"/>
            <color indexed="81"/>
            <rFont val="Segoe UI"/>
            <family val="2"/>
          </rPr>
          <t xml:space="preserve">
NÃO CONSTA LISSTA CONAB</t>
        </r>
      </text>
    </comment>
    <comment ref="H59" authorId="1" shapeId="0" xr:uid="{CAFF17D6-DE3F-4B7D-AE9E-573CD1A49ABE}">
      <text>
        <r>
          <rPr>
            <b/>
            <sz val="9"/>
            <color indexed="81"/>
            <rFont val="Segoe UI"/>
            <family val="2"/>
          </rPr>
          <t>Elieser Paiva de Oliveira:</t>
        </r>
        <r>
          <rPr>
            <sz val="9"/>
            <color indexed="81"/>
            <rFont val="Segoe UI"/>
            <family val="2"/>
          </rPr>
          <t xml:space="preserve">
lata 125g R$4,70 X 4 = R$ 18,80</t>
        </r>
      </text>
    </comment>
    <comment ref="G63" authorId="1" shapeId="0" xr:uid="{6A573469-FAEB-4ED2-878E-7D5561F53A7B}">
      <text>
        <r>
          <rPr>
            <b/>
            <sz val="9"/>
            <color indexed="81"/>
            <rFont val="Segoe UI"/>
            <family val="2"/>
          </rPr>
          <t>Elieser Paiva de Oliveira:</t>
        </r>
        <r>
          <rPr>
            <sz val="9"/>
            <color indexed="81"/>
            <rFont val="Segoe UI"/>
            <family val="2"/>
          </rPr>
          <t xml:space="preserve">
PCTE 1KG = R$6,59 X 10KG = R$65,90</t>
        </r>
      </text>
    </comment>
    <comment ref="H63" authorId="1" shapeId="0" xr:uid="{46448E6A-85D7-431C-BFB0-C7081ED9396D}">
      <text>
        <r>
          <rPr>
            <b/>
            <sz val="9"/>
            <color indexed="81"/>
            <rFont val="Segoe UI"/>
            <family val="2"/>
          </rPr>
          <t>Elieser Paiva de Oliveira:</t>
        </r>
        <r>
          <rPr>
            <sz val="9"/>
            <color indexed="81"/>
            <rFont val="Segoe UI"/>
            <family val="2"/>
          </rPr>
          <t xml:space="preserve">
pcte 1kgR$ 5,10 X 10 kg = R$ 51,00</t>
        </r>
      </text>
    </comment>
    <comment ref="G64" authorId="1" shapeId="0" xr:uid="{C8C496C3-E7BE-48D8-8ECF-CA5B1EF52348}">
      <text>
        <r>
          <rPr>
            <b/>
            <sz val="9"/>
            <color indexed="81"/>
            <rFont val="Segoe UI"/>
            <family val="2"/>
          </rPr>
          <t>Elieser Paiva de Oliveira:</t>
        </r>
        <r>
          <rPr>
            <sz val="9"/>
            <color indexed="81"/>
            <rFont val="Segoe UI"/>
            <family val="2"/>
          </rPr>
          <t xml:space="preserve">
PCTE 1 KG = R$5,85 X 3 = R$ 17,55</t>
        </r>
      </text>
    </comment>
    <comment ref="H64" authorId="1" shapeId="0" xr:uid="{E05547DF-DCFD-4542-931C-C76C91F9E069}">
      <text>
        <r>
          <rPr>
            <b/>
            <sz val="9"/>
            <color indexed="81"/>
            <rFont val="Segoe UI"/>
            <family val="2"/>
          </rPr>
          <t>Elieser Paiva de Oliveira:</t>
        </r>
        <r>
          <rPr>
            <sz val="9"/>
            <color indexed="81"/>
            <rFont val="Segoe UI"/>
            <family val="2"/>
          </rPr>
          <t xml:space="preserve">
pcte 1kg R$7,45 X 3 = R$22,35</t>
        </r>
      </text>
    </comment>
    <comment ref="G65" authorId="1" shapeId="0" xr:uid="{45E609F1-C22C-48C9-9ED7-0A1C7CC1E752}">
      <text>
        <r>
          <rPr>
            <b/>
            <sz val="9"/>
            <color indexed="81"/>
            <rFont val="Segoe UI"/>
            <family val="2"/>
          </rPr>
          <t>Elieser Paiva de Oliveira:</t>
        </r>
        <r>
          <rPr>
            <sz val="9"/>
            <color indexed="81"/>
            <rFont val="Segoe UI"/>
            <family val="2"/>
          </rPr>
          <t xml:space="preserve">
PCTE 400g =R$15,22 X5 = R$ 76,10</t>
        </r>
      </text>
    </comment>
    <comment ref="H65" authorId="1" shapeId="0" xr:uid="{907ED45C-23D0-4453-BE5C-FABAA0320BAE}">
      <text>
        <r>
          <rPr>
            <b/>
            <sz val="9"/>
            <color indexed="81"/>
            <rFont val="Segoe UI"/>
            <family val="2"/>
          </rPr>
          <t>Elieser Paiva de Oliveira:</t>
        </r>
        <r>
          <rPr>
            <sz val="9"/>
            <color indexed="81"/>
            <rFont val="Segoe UI"/>
            <family val="2"/>
          </rPr>
          <t xml:space="preserve">
pcte 200g R$6,98 X 10 = R$ 69,80</t>
        </r>
      </text>
    </comment>
    <comment ref="G68" authorId="1" shapeId="0" xr:uid="{AE88A9A0-BB07-4DD2-873C-845413A1DF3E}">
      <text>
        <r>
          <rPr>
            <b/>
            <sz val="9"/>
            <color indexed="81"/>
            <rFont val="Segoe UI"/>
            <family val="2"/>
          </rPr>
          <t>Elieser Paiva de Oliveira:</t>
        </r>
        <r>
          <rPr>
            <sz val="9"/>
            <color indexed="81"/>
            <rFont val="Segoe UI"/>
            <family val="2"/>
          </rPr>
          <t xml:space="preserve">
PCTE 500g R$3,70 X 2 =R$7,40</t>
        </r>
      </text>
    </comment>
    <comment ref="H68" authorId="1" shapeId="0" xr:uid="{58F3BB42-41F3-4183-94D9-92DC1B9BE864}">
      <text>
        <r>
          <rPr>
            <b/>
            <sz val="9"/>
            <color indexed="81"/>
            <rFont val="Segoe UI"/>
            <family val="2"/>
          </rPr>
          <t>Elieser Paiva de Oliveira:</t>
        </r>
        <r>
          <rPr>
            <sz val="9"/>
            <color indexed="81"/>
            <rFont val="Segoe UI"/>
            <family val="2"/>
          </rPr>
          <t xml:space="preserve">
pcte 500g R$2,71 X 2 = R$ 5,42</t>
        </r>
      </text>
    </comment>
    <comment ref="G70" authorId="1" shapeId="0" xr:uid="{34F8BD24-5DD4-40F5-A0D3-180434FAA1E8}">
      <text>
        <r>
          <rPr>
            <b/>
            <sz val="9"/>
            <color indexed="81"/>
            <rFont val="Segoe UI"/>
            <family val="2"/>
          </rPr>
          <t>Elieser Paiva de Oliveira:</t>
        </r>
        <r>
          <rPr>
            <sz val="9"/>
            <color indexed="81"/>
            <rFont val="Segoe UI"/>
            <family val="2"/>
          </rPr>
          <t xml:space="preserve">
PCTE 500g R$ 1,.65 X 2 =R$3,30</t>
        </r>
      </text>
    </comment>
    <comment ref="H70" authorId="1" shapeId="0" xr:uid="{DAE280EB-53D0-4967-9A00-DE4581D62C48}">
      <text>
        <r>
          <rPr>
            <b/>
            <sz val="9"/>
            <color indexed="81"/>
            <rFont val="Segoe UI"/>
            <family val="2"/>
          </rPr>
          <t>Elieser Paiva de Oliveira:</t>
        </r>
        <r>
          <rPr>
            <sz val="9"/>
            <color indexed="81"/>
            <rFont val="Segoe UI"/>
            <family val="2"/>
          </rPr>
          <t xml:space="preserve">
pcte 500g R$1,28 X2 = R$ 2,56</t>
        </r>
      </text>
    </comment>
    <comment ref="G71" authorId="1" shapeId="0" xr:uid="{2C378B95-EB89-4ED2-A992-0A53878FA474}">
      <text>
        <r>
          <rPr>
            <b/>
            <sz val="9"/>
            <color indexed="81"/>
            <rFont val="Segoe UI"/>
            <family val="2"/>
          </rPr>
          <t>Elieser Paiva de Oliveira:</t>
        </r>
        <r>
          <rPr>
            <sz val="9"/>
            <color indexed="81"/>
            <rFont val="Segoe UI"/>
            <family val="2"/>
          </rPr>
          <t xml:space="preserve">
NÃO CONSTA LISTA CONAB
</t>
        </r>
      </text>
    </comment>
    <comment ref="H71" authorId="1" shapeId="0" xr:uid="{98E95736-4A48-410A-A102-EC499C1F63AC}">
      <text>
        <r>
          <rPr>
            <b/>
            <sz val="9"/>
            <color indexed="81"/>
            <rFont val="Segoe UI"/>
            <family val="2"/>
          </rPr>
          <t>Elieser Paiva de Oliveira:</t>
        </r>
        <r>
          <rPr>
            <sz val="9"/>
            <color indexed="81"/>
            <rFont val="Segoe UI"/>
            <family val="2"/>
          </rPr>
          <t xml:space="preserve">
lata 125g R$ 3,93 X 4 = 500g TOTAL R$ 15,72</t>
        </r>
      </text>
    </comment>
    <comment ref="G75" authorId="1" shapeId="0" xr:uid="{1B5B48BC-43DA-4B74-BDD7-12EDB9CCEF50}">
      <text>
        <r>
          <rPr>
            <b/>
            <sz val="9"/>
            <color indexed="81"/>
            <rFont val="Segoe UI"/>
            <family val="2"/>
          </rPr>
          <t>Elieser Paiva de Oliveira:</t>
        </r>
        <r>
          <rPr>
            <sz val="9"/>
            <color indexed="81"/>
            <rFont val="Segoe UI"/>
            <family val="2"/>
          </rPr>
          <t xml:space="preserve">
PCTE 1KG R$6,07 TOTAL =R$60,70</t>
        </r>
      </text>
    </comment>
    <comment ref="H75" authorId="1" shapeId="0" xr:uid="{7BE4CF1F-646F-423A-A1E5-21DD59DC7650}">
      <text>
        <r>
          <rPr>
            <b/>
            <sz val="9"/>
            <color indexed="81"/>
            <rFont val="Segoe UI"/>
            <family val="2"/>
          </rPr>
          <t>Elieser Paiva de Oliveira:</t>
        </r>
        <r>
          <rPr>
            <sz val="9"/>
            <color indexed="81"/>
            <rFont val="Segoe UI"/>
            <family val="2"/>
          </rPr>
          <t xml:space="preserve">
pcte 1kg R$7,25 X 10kg = R$72,50</t>
        </r>
      </text>
    </comment>
    <comment ref="G76" authorId="1" shapeId="0" xr:uid="{DE1D5A43-D948-4ADE-B9E4-B4205E9ACE5B}">
      <text>
        <r>
          <rPr>
            <b/>
            <sz val="9"/>
            <color indexed="81"/>
            <rFont val="Segoe UI"/>
            <family val="2"/>
          </rPr>
          <t>Elieser Paiva de Oliveira:</t>
        </r>
        <r>
          <rPr>
            <sz val="9"/>
            <color indexed="81"/>
            <rFont val="Segoe UI"/>
            <family val="2"/>
          </rPr>
          <t xml:space="preserve">
PCTE 1KG R$6,30 X 3 =R$18,90</t>
        </r>
      </text>
    </comment>
    <comment ref="H76" authorId="1" shapeId="0" xr:uid="{29F44C5D-1937-4F59-ADB7-E63860A46263}">
      <text>
        <r>
          <rPr>
            <b/>
            <sz val="9"/>
            <color indexed="81"/>
            <rFont val="Segoe UI"/>
            <family val="2"/>
          </rPr>
          <t>Elieser Paiva de Oliveira:</t>
        </r>
        <r>
          <rPr>
            <sz val="9"/>
            <color indexed="81"/>
            <rFont val="Segoe UI"/>
            <family val="2"/>
          </rPr>
          <t xml:space="preserve">
pcte 1kg R$6,50 X 3 =R$19,50</t>
        </r>
      </text>
    </comment>
    <comment ref="G77" authorId="1" shapeId="0" xr:uid="{A528D1E3-E9C8-4E8E-B951-3A695CD40759}">
      <text>
        <r>
          <rPr>
            <b/>
            <sz val="9"/>
            <color indexed="81"/>
            <rFont val="Segoe UI"/>
            <family val="2"/>
          </rPr>
          <t>Elieser Paiva de Oliveira:</t>
        </r>
        <r>
          <rPr>
            <sz val="9"/>
            <color indexed="81"/>
            <rFont val="Segoe UI"/>
            <family val="2"/>
          </rPr>
          <t xml:space="preserve">
PCTE 200g R$ 7,65 X 10 = R$76,50</t>
        </r>
      </text>
    </comment>
    <comment ref="H77" authorId="1" shapeId="0" xr:uid="{CDA6B24A-3A5C-4910-A612-596F81E549F9}">
      <text>
        <r>
          <rPr>
            <b/>
            <sz val="9"/>
            <color indexed="81"/>
            <rFont val="Segoe UI"/>
            <family val="2"/>
          </rPr>
          <t>Elieser Paiva de Oliveira:</t>
        </r>
        <r>
          <rPr>
            <sz val="9"/>
            <color indexed="81"/>
            <rFont val="Segoe UI"/>
            <family val="2"/>
          </rPr>
          <t xml:space="preserve">
pcte 200g R$7,50 X10kg = R$ 75,00</t>
        </r>
      </text>
    </comment>
    <comment ref="G80" authorId="1" shapeId="0" xr:uid="{0094365B-BB26-4148-80D5-0592AE822DAD}">
      <text>
        <r>
          <rPr>
            <b/>
            <sz val="9"/>
            <color indexed="81"/>
            <rFont val="Segoe UI"/>
            <family val="2"/>
          </rPr>
          <t>Elieser Paiva de Oliveira:</t>
        </r>
        <r>
          <rPr>
            <sz val="9"/>
            <color indexed="81"/>
            <rFont val="Segoe UI"/>
            <family val="2"/>
          </rPr>
          <t xml:space="preserve">
PCTE 400g R$3,91 + 200g =R$1,96 TOTAL R$ 9,78</t>
        </r>
      </text>
    </comment>
    <comment ref="H80" authorId="1" shapeId="0" xr:uid="{EFBDE7E2-0329-4295-92CA-F7C8122CCB44}">
      <text>
        <r>
          <rPr>
            <b/>
            <sz val="9"/>
            <color indexed="81"/>
            <rFont val="Segoe UI"/>
            <family val="2"/>
          </rPr>
          <t>Elieser Paiva de Oliveira:</t>
        </r>
        <r>
          <rPr>
            <sz val="9"/>
            <color indexed="81"/>
            <rFont val="Segoe UI"/>
            <family val="2"/>
          </rPr>
          <t xml:space="preserve">
pcte 500g R$6,59 x2 = R$13,18</t>
        </r>
      </text>
    </comment>
    <comment ref="G82" authorId="1" shapeId="0" xr:uid="{0D34D0F5-398E-413B-9CC6-663DE89BF9D5}">
      <text>
        <r>
          <rPr>
            <b/>
            <sz val="9"/>
            <color indexed="81"/>
            <rFont val="Segoe UI"/>
            <family val="2"/>
          </rPr>
          <t>Elieser Paiva de Oliveira:</t>
        </r>
        <r>
          <rPr>
            <sz val="9"/>
            <color indexed="81"/>
            <rFont val="Segoe UI"/>
            <family val="2"/>
          </rPr>
          <t xml:space="preserve">
PCTE 500g R$1,71 X 2 = R$3,42</t>
        </r>
      </text>
    </comment>
    <comment ref="H82" authorId="1" shapeId="0" xr:uid="{56446AFD-0C99-4D4D-B366-44D7E5BB85EB}">
      <text>
        <r>
          <rPr>
            <b/>
            <sz val="9"/>
            <color indexed="81"/>
            <rFont val="Segoe UI"/>
            <family val="2"/>
          </rPr>
          <t>Elieser Paiva de Oliveira:</t>
        </r>
        <r>
          <rPr>
            <sz val="9"/>
            <color indexed="81"/>
            <rFont val="Segoe UI"/>
            <family val="2"/>
          </rPr>
          <t xml:space="preserve">
pcte 500g R$1,50 x 2= R$ 3,00</t>
        </r>
      </text>
    </comment>
    <comment ref="G83" authorId="1" shapeId="0" xr:uid="{2C69C721-0D7D-4194-BB49-EBE93CA211F6}">
      <text>
        <r>
          <rPr>
            <b/>
            <sz val="9"/>
            <color indexed="81"/>
            <rFont val="Segoe UI"/>
            <family val="2"/>
          </rPr>
          <t>Elieser Paiva de Oliveira:</t>
        </r>
        <r>
          <rPr>
            <sz val="9"/>
            <color indexed="81"/>
            <rFont val="Segoe UI"/>
            <family val="2"/>
          </rPr>
          <t xml:space="preserve">
NÃO CONSTA LISTA CONAB</t>
        </r>
      </text>
    </comment>
    <comment ref="H83" authorId="1" shapeId="0" xr:uid="{EDD3993B-9F3B-44C2-A2F1-6DEB3907DBDB}">
      <text>
        <r>
          <rPr>
            <b/>
            <sz val="9"/>
            <color indexed="81"/>
            <rFont val="Segoe UI"/>
            <family val="2"/>
          </rPr>
          <t>Elieser Paiva de Oliveira:</t>
        </r>
        <r>
          <rPr>
            <sz val="9"/>
            <color indexed="81"/>
            <rFont val="Segoe UI"/>
            <family val="2"/>
          </rPr>
          <t xml:space="preserve">
lata 125g R$4,70 X4 = R$ 18,80</t>
        </r>
      </text>
    </comment>
    <comment ref="G87" authorId="1" shapeId="0" xr:uid="{095B146F-C3A9-4906-8CB8-523343BA65D6}">
      <text>
        <r>
          <rPr>
            <b/>
            <sz val="9"/>
            <color indexed="81"/>
            <rFont val="Segoe UI"/>
            <family val="2"/>
          </rPr>
          <t>Elieser Paiva de Oliveira:</t>
        </r>
        <r>
          <rPr>
            <sz val="9"/>
            <color indexed="81"/>
            <rFont val="Segoe UI"/>
            <family val="2"/>
          </rPr>
          <t xml:space="preserve">
PCTE 1 KG R$6,52 X 10 =R$65,20</t>
        </r>
      </text>
    </comment>
    <comment ref="H87" authorId="1" shapeId="0" xr:uid="{8699C002-A9A9-4C19-A9C0-EEE71D6BC052}">
      <text>
        <r>
          <rPr>
            <b/>
            <sz val="9"/>
            <color indexed="81"/>
            <rFont val="Segoe UI"/>
            <family val="2"/>
          </rPr>
          <t>Elieser Paiva de Oliveira:</t>
        </r>
        <r>
          <rPr>
            <sz val="9"/>
            <color indexed="81"/>
            <rFont val="Segoe UI"/>
            <family val="2"/>
          </rPr>
          <t xml:space="preserve">
pcte 1kg R$7,20 X 10kg = R$ 72,00</t>
        </r>
      </text>
    </comment>
    <comment ref="G88" authorId="1" shapeId="0" xr:uid="{9113B89D-0466-45FB-80F9-CEF6E6908857}">
      <text>
        <r>
          <rPr>
            <b/>
            <sz val="9"/>
            <color indexed="81"/>
            <rFont val="Segoe UI"/>
            <family val="2"/>
          </rPr>
          <t>Elieser Paiva de Oliveira:</t>
        </r>
        <r>
          <rPr>
            <sz val="9"/>
            <color indexed="81"/>
            <rFont val="Segoe UI"/>
            <family val="2"/>
          </rPr>
          <t xml:space="preserve">
PCTE 1KG R$ 7,56 X 3 = R$22,68</t>
        </r>
      </text>
    </comment>
    <comment ref="H88" authorId="1" shapeId="0" xr:uid="{31D62D00-937A-4633-8726-1022615F0C5D}">
      <text>
        <r>
          <rPr>
            <b/>
            <sz val="9"/>
            <color indexed="81"/>
            <rFont val="Segoe UI"/>
            <family val="2"/>
          </rPr>
          <t>Elieser Paiva de Oliveira:</t>
        </r>
        <r>
          <rPr>
            <sz val="9"/>
            <color indexed="81"/>
            <rFont val="Segoe UI"/>
            <family val="2"/>
          </rPr>
          <t xml:space="preserve">
pcte 1kg R$5,85 X 3 = R$17,55</t>
        </r>
      </text>
    </comment>
    <comment ref="G89" authorId="1" shapeId="0" xr:uid="{BE2B3074-C174-43E0-AEB9-464CF64A961B}">
      <text>
        <r>
          <rPr>
            <b/>
            <sz val="9"/>
            <color indexed="81"/>
            <rFont val="Segoe UI"/>
            <family val="2"/>
          </rPr>
          <t>Elieser Paiva de Oliveira:</t>
        </r>
        <r>
          <rPr>
            <sz val="9"/>
            <color indexed="81"/>
            <rFont val="Segoe UI"/>
            <family val="2"/>
          </rPr>
          <t xml:space="preserve">
PCTE 200g R$8,55 X 10 =R$85,50</t>
        </r>
      </text>
    </comment>
    <comment ref="H89" authorId="1" shapeId="0" xr:uid="{41A528D4-08B5-4745-8FFA-403847074E61}">
      <text>
        <r>
          <rPr>
            <b/>
            <sz val="9"/>
            <color indexed="81"/>
            <rFont val="Segoe UI"/>
            <family val="2"/>
          </rPr>
          <t>Elieser Paiva de Oliveira:</t>
        </r>
        <r>
          <rPr>
            <sz val="9"/>
            <color indexed="81"/>
            <rFont val="Segoe UI"/>
            <family val="2"/>
          </rPr>
          <t xml:space="preserve">
pcte 200g R$ 7,15 X 10 latas = R$71,50</t>
        </r>
      </text>
    </comment>
    <comment ref="G92" authorId="1" shapeId="0" xr:uid="{6FAAD1FC-E7BF-49F8-8B58-251E6A753F35}">
      <text>
        <r>
          <rPr>
            <b/>
            <sz val="9"/>
            <color indexed="81"/>
            <rFont val="Segoe UI"/>
            <family val="2"/>
          </rPr>
          <t>Elieser Paiva de Oliveira:</t>
        </r>
        <r>
          <rPr>
            <sz val="9"/>
            <color indexed="81"/>
            <rFont val="Segoe UI"/>
            <family val="2"/>
          </rPr>
          <t xml:space="preserve">
PCTE 500G R$5,63 X 2 = R$ 11,26</t>
        </r>
      </text>
    </comment>
    <comment ref="H92" authorId="1" shapeId="0" xr:uid="{B70724B9-6A00-4574-A981-2ECEC08D9C90}">
      <text>
        <r>
          <rPr>
            <b/>
            <sz val="9"/>
            <color indexed="81"/>
            <rFont val="Segoe UI"/>
            <family val="2"/>
          </rPr>
          <t>Elieser Paiva de Oliveira:</t>
        </r>
        <r>
          <rPr>
            <sz val="9"/>
            <color indexed="81"/>
            <rFont val="Segoe UI"/>
            <family val="2"/>
          </rPr>
          <t xml:space="preserve">
pcte 400g R$ 4,95 X2 =9,90 + 200g R$2,48 TOTAL R$12,38</t>
        </r>
      </text>
    </comment>
    <comment ref="G94" authorId="1" shapeId="0" xr:uid="{3DA0A230-5F41-4A0D-A410-A26CC2890416}">
      <text>
        <r>
          <rPr>
            <b/>
            <sz val="9"/>
            <color indexed="81"/>
            <rFont val="Segoe UI"/>
            <family val="2"/>
          </rPr>
          <t>Elieser Paiva de Oliveira:</t>
        </r>
        <r>
          <rPr>
            <sz val="9"/>
            <color indexed="81"/>
            <rFont val="Segoe UI"/>
            <family val="2"/>
          </rPr>
          <t xml:space="preserve">
PCTE 500G R$1,82 X 2 =  R$ 3,64</t>
        </r>
      </text>
    </comment>
    <comment ref="H94" authorId="1" shapeId="0" xr:uid="{F48FF64C-0D3C-4D3D-B562-766363B2F63B}">
      <text>
        <r>
          <rPr>
            <b/>
            <sz val="9"/>
            <color indexed="81"/>
            <rFont val="Segoe UI"/>
            <family val="2"/>
          </rPr>
          <t>Elieser Paiva de Oliveira:</t>
        </r>
        <r>
          <rPr>
            <sz val="9"/>
            <color indexed="81"/>
            <rFont val="Segoe UI"/>
            <family val="2"/>
          </rPr>
          <t xml:space="preserve">
pcte 500g R$1,89 X 2 = R$ 3,78</t>
        </r>
      </text>
    </comment>
    <comment ref="G95" authorId="1" shapeId="0" xr:uid="{913FEFFD-372D-41E8-9867-51FEED07B575}">
      <text>
        <r>
          <rPr>
            <b/>
            <sz val="9"/>
            <color indexed="81"/>
            <rFont val="Segoe UI"/>
            <family val="2"/>
          </rPr>
          <t>Elieser Paiva de Oliveira:</t>
        </r>
        <r>
          <rPr>
            <sz val="9"/>
            <color indexed="81"/>
            <rFont val="Segoe UI"/>
            <family val="2"/>
          </rPr>
          <t xml:space="preserve">
NÃO CONSTA ITEM LISTA CONAB</t>
        </r>
      </text>
    </comment>
    <comment ref="H95" authorId="1" shapeId="0" xr:uid="{628C5099-3A4F-4674-8F40-B6522678849B}">
      <text>
        <r>
          <rPr>
            <b/>
            <sz val="9"/>
            <color indexed="81"/>
            <rFont val="Segoe UI"/>
            <family val="2"/>
          </rPr>
          <t>Elieser Paiva de Oliveira:</t>
        </r>
        <r>
          <rPr>
            <sz val="9"/>
            <color indexed="81"/>
            <rFont val="Segoe UI"/>
            <family val="2"/>
          </rPr>
          <t xml:space="preserve">
lata 125g R$4,85 X 4 = R$19,40</t>
        </r>
      </text>
    </comment>
    <comment ref="G99" authorId="1" shapeId="0" xr:uid="{1CD4B34E-3618-49F0-A31D-5A0FB5CB0540}">
      <text>
        <r>
          <rPr>
            <b/>
            <sz val="9"/>
            <color indexed="81"/>
            <rFont val="Segoe UI"/>
            <family val="2"/>
          </rPr>
          <t>Elieser Paiva de Oliveira:</t>
        </r>
        <r>
          <rPr>
            <sz val="9"/>
            <color indexed="81"/>
            <rFont val="Segoe UI"/>
            <family val="2"/>
          </rPr>
          <t xml:space="preserve">
PCT 1KG R$6,16 X 10 = R$61,60</t>
        </r>
      </text>
    </comment>
    <comment ref="H99" authorId="1" shapeId="0" xr:uid="{9FF1AF5A-C37A-4E7A-9A7A-719D30B5C9E2}">
      <text>
        <r>
          <rPr>
            <b/>
            <sz val="9"/>
            <color indexed="81"/>
            <rFont val="Segoe UI"/>
            <family val="2"/>
          </rPr>
          <t>Elieser Paiva de Oliveira:</t>
        </r>
        <r>
          <rPr>
            <sz val="9"/>
            <color indexed="81"/>
            <rFont val="Segoe UI"/>
            <family val="2"/>
          </rPr>
          <t xml:space="preserve">
pcte 1kg R$5,73 X 10kg = R$57,30</t>
        </r>
      </text>
    </comment>
    <comment ref="G100" authorId="1" shapeId="0" xr:uid="{9DBBAB7C-D319-4F86-AF68-26C27E706FCB}">
      <text>
        <r>
          <rPr>
            <b/>
            <sz val="9"/>
            <color indexed="81"/>
            <rFont val="Segoe UI"/>
            <family val="2"/>
          </rPr>
          <t>Elieser Paiva de Oliveira:</t>
        </r>
        <r>
          <rPr>
            <sz val="9"/>
            <color indexed="81"/>
            <rFont val="Segoe UI"/>
            <family val="2"/>
          </rPr>
          <t xml:space="preserve">
PCTE 1KG R$6,62 X 3 = R$19,86</t>
        </r>
      </text>
    </comment>
    <comment ref="H100" authorId="1" shapeId="0" xr:uid="{DF152349-9AC0-4605-A422-273B9D98BCE8}">
      <text>
        <r>
          <rPr>
            <b/>
            <sz val="9"/>
            <color indexed="81"/>
            <rFont val="Segoe UI"/>
            <family val="2"/>
          </rPr>
          <t>Elieser Paiva de Oliveira:</t>
        </r>
        <r>
          <rPr>
            <sz val="9"/>
            <color indexed="81"/>
            <rFont val="Segoe UI"/>
            <family val="2"/>
          </rPr>
          <t xml:space="preserve">
pcte 1kg R$7,65 = R$22,95</t>
        </r>
      </text>
    </comment>
    <comment ref="G101" authorId="1" shapeId="0" xr:uid="{9B07892F-0DFB-43C4-9682-6AF543AD4572}">
      <text>
        <r>
          <rPr>
            <b/>
            <sz val="9"/>
            <color indexed="81"/>
            <rFont val="Segoe UI"/>
            <family val="2"/>
          </rPr>
          <t>Elieser Paiva de Oliveira:</t>
        </r>
        <r>
          <rPr>
            <sz val="9"/>
            <color indexed="81"/>
            <rFont val="Segoe UI"/>
            <family val="2"/>
          </rPr>
          <t xml:space="preserve">
PCTE 400G R$16,43 X 5 R$ 82,15</t>
        </r>
      </text>
    </comment>
    <comment ref="H101" authorId="1" shapeId="0" xr:uid="{FF1B608F-DC69-48AB-B391-6407C85AA30E}">
      <text>
        <r>
          <rPr>
            <b/>
            <sz val="9"/>
            <color indexed="81"/>
            <rFont val="Segoe UI"/>
            <family val="2"/>
          </rPr>
          <t>Elieser Paiva de Oliveira:</t>
        </r>
        <r>
          <rPr>
            <sz val="9"/>
            <color indexed="81"/>
            <rFont val="Segoe UI"/>
            <family val="2"/>
          </rPr>
          <t xml:space="preserve">
pcte 400G R$ 17,80 X 5 = 2kg TOTAL R$89,00</t>
        </r>
      </text>
    </comment>
    <comment ref="G104" authorId="1" shapeId="0" xr:uid="{4D4C74A6-601A-4F1E-A844-44CECC830B68}">
      <text>
        <r>
          <rPr>
            <b/>
            <sz val="9"/>
            <color indexed="81"/>
            <rFont val="Segoe UI"/>
            <family val="2"/>
          </rPr>
          <t>Elieser Paiva de Oliveira:</t>
        </r>
        <r>
          <rPr>
            <sz val="9"/>
            <color indexed="81"/>
            <rFont val="Segoe UI"/>
            <family val="2"/>
          </rPr>
          <t xml:space="preserve">
PCTE 500g R$4,87 X 2 = R$9,74</t>
        </r>
      </text>
    </comment>
    <comment ref="H104" authorId="1" shapeId="0" xr:uid="{5E625815-33C5-4F85-A8CF-8426FE953FE5}">
      <text>
        <r>
          <rPr>
            <b/>
            <sz val="9"/>
            <color indexed="81"/>
            <rFont val="Segoe UI"/>
            <family val="2"/>
          </rPr>
          <t>Elieser Paiva de Oliveira:</t>
        </r>
        <r>
          <rPr>
            <sz val="9"/>
            <color indexed="81"/>
            <rFont val="Segoe UI"/>
            <family val="2"/>
          </rPr>
          <t xml:space="preserve">
PCTE 500g R$5,20 X2 =R$10,40</t>
        </r>
      </text>
    </comment>
    <comment ref="G106" authorId="1" shapeId="0" xr:uid="{9ABD06BA-2B9B-4728-8D24-80FD0ABE8AA6}">
      <text>
        <r>
          <rPr>
            <b/>
            <sz val="9"/>
            <color indexed="81"/>
            <rFont val="Segoe UI"/>
            <family val="2"/>
          </rPr>
          <t>Elieser Paiva de Oliveira:</t>
        </r>
        <r>
          <rPr>
            <sz val="9"/>
            <color indexed="81"/>
            <rFont val="Segoe UI"/>
            <family val="2"/>
          </rPr>
          <t xml:space="preserve">
PCTE 500g R$1,80 X 2 = R$3,60</t>
        </r>
      </text>
    </comment>
    <comment ref="H106" authorId="1" shapeId="0" xr:uid="{F11E1FB5-898E-4A05-80E7-51A063F3BC3C}">
      <text>
        <r>
          <rPr>
            <b/>
            <sz val="9"/>
            <color indexed="81"/>
            <rFont val="Segoe UI"/>
            <family val="2"/>
          </rPr>
          <t>Elieser Paiva de Oliveira:</t>
        </r>
        <r>
          <rPr>
            <sz val="9"/>
            <color indexed="81"/>
            <rFont val="Segoe UI"/>
            <family val="2"/>
          </rPr>
          <t xml:space="preserve">
pcte 500g R$2,30 X 2 = R$4,60</t>
        </r>
      </text>
    </comment>
    <comment ref="G107" authorId="1" shapeId="0" xr:uid="{9444B39B-6451-498B-9174-225D6ABFCE50}">
      <text>
        <r>
          <rPr>
            <b/>
            <sz val="9"/>
            <color indexed="81"/>
            <rFont val="Segoe UI"/>
            <family val="2"/>
          </rPr>
          <t>Elieser Paiva de Oliveira:</t>
        </r>
        <r>
          <rPr>
            <sz val="9"/>
            <color indexed="81"/>
            <rFont val="Segoe UI"/>
            <family val="2"/>
          </rPr>
          <t xml:space="preserve">
NÃO CONSTA LISTA CONAB</t>
        </r>
      </text>
    </comment>
    <comment ref="H107" authorId="1" shapeId="0" xr:uid="{015B6E33-6559-4DFA-895A-3AACE7CC81AB}">
      <text>
        <r>
          <rPr>
            <b/>
            <sz val="9"/>
            <color indexed="81"/>
            <rFont val="Segoe UI"/>
            <family val="2"/>
          </rPr>
          <t>Elieser Paiva de Oliveira:</t>
        </r>
        <r>
          <rPr>
            <sz val="9"/>
            <color indexed="81"/>
            <rFont val="Segoe UI"/>
            <family val="2"/>
          </rPr>
          <t xml:space="preserve">
lata 125g R$3,49 X4 = 500G TOTAL R$13,96</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Elieser Paiva de Oliveira</author>
  </authors>
  <commentList>
    <comment ref="G3" authorId="0" shapeId="0" xr:uid="{12603A50-CEBB-4C14-A871-3938694AFE37}">
      <text>
        <r>
          <rPr>
            <b/>
            <sz val="9"/>
            <color indexed="81"/>
            <rFont val="Segoe UI"/>
            <family val="2"/>
          </rPr>
          <t>Elieser Paiva de Oliveira:</t>
        </r>
        <r>
          <rPr>
            <sz val="9"/>
            <color indexed="81"/>
            <rFont val="Segoe UI"/>
            <family val="2"/>
          </rPr>
          <t xml:space="preserve">
PCTE 5KG R$ 28,49 X 2 = R$ 56,98</t>
        </r>
      </text>
    </comment>
    <comment ref="H3" authorId="0" shapeId="0" xr:uid="{734B62EC-577E-45FF-B225-D8F328687C98}">
      <text>
        <r>
          <rPr>
            <b/>
            <sz val="9"/>
            <color indexed="81"/>
            <rFont val="Segoe UI"/>
            <family val="2"/>
          </rPr>
          <t>Elieser Paiva de Oliveira:</t>
        </r>
        <r>
          <rPr>
            <sz val="9"/>
            <color indexed="81"/>
            <rFont val="Segoe UI"/>
            <family val="2"/>
          </rPr>
          <t xml:space="preserve">
pcte 1kg R$5,70 X 10kg = R$57,00</t>
        </r>
      </text>
    </comment>
    <comment ref="G4" authorId="0" shapeId="0" xr:uid="{9FFB5737-7AD1-42F8-AB9B-1E2FE1374186}">
      <text>
        <r>
          <rPr>
            <b/>
            <sz val="9"/>
            <color indexed="81"/>
            <rFont val="Segoe UI"/>
            <family val="2"/>
          </rPr>
          <t>Elieser Paiva de Oliveira:</t>
        </r>
        <r>
          <rPr>
            <sz val="9"/>
            <color indexed="81"/>
            <rFont val="Segoe UI"/>
            <family val="2"/>
          </rPr>
          <t xml:space="preserve">
PCTE 1KG R$6,79 X 3 = R$ 20,37</t>
        </r>
      </text>
    </comment>
    <comment ref="H4" authorId="0" shapeId="0" xr:uid="{41603C07-6ED1-4597-840F-779C26F5F525}">
      <text>
        <r>
          <rPr>
            <b/>
            <sz val="9"/>
            <color indexed="81"/>
            <rFont val="Segoe UI"/>
            <family val="2"/>
          </rPr>
          <t>Elieser Paiva de Oliveira:</t>
        </r>
        <r>
          <rPr>
            <sz val="9"/>
            <color indexed="81"/>
            <rFont val="Segoe UI"/>
            <family val="2"/>
          </rPr>
          <t xml:space="preserve">
pcte 1kg R$5,48 X 3 = R$16,44</t>
        </r>
      </text>
    </comment>
    <comment ref="G5" authorId="0" shapeId="0" xr:uid="{23318D8B-DDE5-48AD-987F-FAF8BAE35D57}">
      <text>
        <r>
          <rPr>
            <b/>
            <sz val="9"/>
            <color indexed="81"/>
            <rFont val="Segoe UI"/>
            <family val="2"/>
          </rPr>
          <t>Elieser Paiva de Oliveira:</t>
        </r>
        <r>
          <rPr>
            <sz val="9"/>
            <color indexed="81"/>
            <rFont val="Segoe UI"/>
            <family val="2"/>
          </rPr>
          <t xml:space="preserve">
PCTE 400g R$19,99 X 5 = R$99,95</t>
        </r>
      </text>
    </comment>
    <comment ref="H5" authorId="0" shapeId="0" xr:uid="{263EB47F-A449-4B78-AC1A-DCDD44D10268}">
      <text>
        <r>
          <rPr>
            <b/>
            <sz val="9"/>
            <color indexed="81"/>
            <rFont val="Segoe UI"/>
            <family val="2"/>
          </rPr>
          <t>Elieser Paiva de Oliveira:</t>
        </r>
        <r>
          <rPr>
            <sz val="9"/>
            <color indexed="81"/>
            <rFont val="Segoe UI"/>
            <family val="2"/>
          </rPr>
          <t xml:space="preserve">
pcte 400g R$10,75 X5 = 53,75</t>
        </r>
      </text>
    </comment>
    <comment ref="H8" authorId="0" shapeId="0" xr:uid="{36BEB5E8-1B49-4F71-880B-B857D76FBFCB}">
      <text>
        <r>
          <rPr>
            <b/>
            <sz val="9"/>
            <color indexed="81"/>
            <rFont val="Segoe UI"/>
            <family val="2"/>
          </rPr>
          <t>Elieser Paiva de Oliveira:</t>
        </r>
        <r>
          <rPr>
            <sz val="9"/>
            <color indexed="81"/>
            <rFont val="Segoe UI"/>
            <family val="2"/>
          </rPr>
          <t xml:space="preserve">
pcte 500g R$4,70 X 2 = R$9,40</t>
        </r>
      </text>
    </comment>
    <comment ref="G9" authorId="0" shapeId="0" xr:uid="{E733C786-E8FA-4B46-87DD-5C877E94ABB6}">
      <text>
        <r>
          <rPr>
            <b/>
            <sz val="9"/>
            <color indexed="81"/>
            <rFont val="Segoe UI"/>
            <family val="2"/>
          </rPr>
          <t>Elieser Paiva de Oliveira:</t>
        </r>
        <r>
          <rPr>
            <sz val="9"/>
            <color indexed="81"/>
            <rFont val="Segoe UI"/>
            <family val="2"/>
          </rPr>
          <t xml:space="preserve">
PCTE 5KG R$ 18,49/5 = 1KG R$3,70</t>
        </r>
      </text>
    </comment>
    <comment ref="H9" authorId="0" shapeId="0" xr:uid="{CE50CFD6-A073-485D-932C-59C5FD0B2934}">
      <text>
        <r>
          <rPr>
            <b/>
            <sz val="9"/>
            <color indexed="81"/>
            <rFont val="Segoe UI"/>
            <family val="2"/>
          </rPr>
          <t>Elieser Paiva de Oliveira:</t>
        </r>
        <r>
          <rPr>
            <sz val="9"/>
            <color indexed="81"/>
            <rFont val="Segoe UI"/>
            <family val="2"/>
          </rPr>
          <t xml:space="preserve">
pcte 2kg R$ 7,50/2 = 1 kg R$3,75</t>
        </r>
      </text>
    </comment>
    <comment ref="G10" authorId="0" shapeId="0" xr:uid="{0CF4997A-3D1B-4AF2-B35E-5456109034BA}">
      <text>
        <r>
          <rPr>
            <b/>
            <sz val="9"/>
            <color indexed="81"/>
            <rFont val="Segoe UI"/>
            <family val="2"/>
          </rPr>
          <t>Elieser Paiva de Oliveira:</t>
        </r>
        <r>
          <rPr>
            <sz val="9"/>
            <color indexed="81"/>
            <rFont val="Segoe UI"/>
            <family val="2"/>
          </rPr>
          <t xml:space="preserve">
PCTE 500g R$3,89 X 2 = R$ 7,78</t>
        </r>
      </text>
    </comment>
    <comment ref="G11" authorId="0" shapeId="0" xr:uid="{960A8D8F-9755-42EC-968C-6FF158D17857}">
      <text>
        <r>
          <rPr>
            <b/>
            <sz val="9"/>
            <color indexed="81"/>
            <rFont val="Segoe UI"/>
            <family val="2"/>
          </rPr>
          <t>Elieser Paiva de Oliveira:</t>
        </r>
        <r>
          <rPr>
            <sz val="9"/>
            <color indexed="81"/>
            <rFont val="Segoe UI"/>
            <family val="2"/>
          </rPr>
          <t xml:space="preserve">
NÃO CONSTA ITEM NA LISTA CONAB</t>
        </r>
      </text>
    </comment>
    <comment ref="H11" authorId="0" shapeId="0" xr:uid="{DB38326A-05AC-46C6-BAD9-7875724B62EC}">
      <text>
        <r>
          <rPr>
            <b/>
            <sz val="9"/>
            <color indexed="81"/>
            <rFont val="Segoe UI"/>
            <family val="2"/>
          </rPr>
          <t>Elieser Paiva de Oliveira:</t>
        </r>
        <r>
          <rPr>
            <sz val="9"/>
            <color indexed="81"/>
            <rFont val="Segoe UI"/>
            <family val="2"/>
          </rPr>
          <t xml:space="preserve">
lata 125g R$ 4,34 X 4 = 500g Total R$ 17,48</t>
        </r>
      </text>
    </comment>
    <comment ref="G12" authorId="0" shapeId="0" xr:uid="{F5B7D7C2-918E-4F84-BBDD-1EC617FB2B41}">
      <text>
        <r>
          <rPr>
            <b/>
            <sz val="9"/>
            <color indexed="81"/>
            <rFont val="Segoe UI"/>
            <family val="2"/>
          </rPr>
          <t>Elieser Paiva de Oliveira:</t>
        </r>
        <r>
          <rPr>
            <sz val="9"/>
            <color indexed="81"/>
            <rFont val="Segoe UI"/>
            <family val="2"/>
          </rPr>
          <t xml:space="preserve">
REGISTRO DO ITEM NÃO ENCONCRADO CONAB</t>
        </r>
      </text>
    </comment>
    <comment ref="G15" authorId="0" shapeId="0" xr:uid="{FE21F76A-3D4A-45E8-ADE0-87BC45CE8868}">
      <text>
        <r>
          <rPr>
            <b/>
            <sz val="9"/>
            <color indexed="81"/>
            <rFont val="Segoe UI"/>
            <family val="2"/>
          </rPr>
          <t>Elieser Paiva de Oliveira:</t>
        </r>
        <r>
          <rPr>
            <sz val="9"/>
            <color indexed="81"/>
            <rFont val="Segoe UI"/>
            <family val="2"/>
          </rPr>
          <t xml:space="preserve">
PCTE 5KG R$27,62 X2 = R$ 55,24</t>
        </r>
      </text>
    </comment>
    <comment ref="H15" authorId="0" shapeId="0" xr:uid="{09C272E3-396B-4CF7-A8D8-8617A9B17AF3}">
      <text>
        <r>
          <rPr>
            <b/>
            <sz val="9"/>
            <color indexed="81"/>
            <rFont val="Segoe UI"/>
            <family val="2"/>
          </rPr>
          <t>Elieser Paiva de Oliveira:</t>
        </r>
        <r>
          <rPr>
            <sz val="9"/>
            <color indexed="81"/>
            <rFont val="Segoe UI"/>
            <family val="2"/>
          </rPr>
          <t xml:space="preserve">
pcte 1kg R$ 6,14 X 10kg = R$61,40</t>
        </r>
      </text>
    </comment>
    <comment ref="G16" authorId="0" shapeId="0" xr:uid="{518441C2-EE5D-417A-94DA-E0310A16B5C3}">
      <text>
        <r>
          <rPr>
            <b/>
            <sz val="9"/>
            <color indexed="81"/>
            <rFont val="Segoe UI"/>
            <family val="2"/>
          </rPr>
          <t>Elieser Paiva de Oliveira:</t>
        </r>
        <r>
          <rPr>
            <sz val="9"/>
            <color indexed="81"/>
            <rFont val="Segoe UI"/>
            <family val="2"/>
          </rPr>
          <t xml:space="preserve">
PCTE 1KG R$6,73 X 3 = R$20,19</t>
        </r>
      </text>
    </comment>
    <comment ref="H16" authorId="0" shapeId="0" xr:uid="{7E861645-FB3D-41B8-A711-5A569168F579}">
      <text>
        <r>
          <rPr>
            <b/>
            <sz val="9"/>
            <color indexed="81"/>
            <rFont val="Segoe UI"/>
            <family val="2"/>
          </rPr>
          <t>Elieser Paiva de Oliveira:</t>
        </r>
        <r>
          <rPr>
            <sz val="9"/>
            <color indexed="81"/>
            <rFont val="Segoe UI"/>
            <family val="2"/>
          </rPr>
          <t xml:space="preserve">
pcte 1kg R$5,19 X3 = R$15,57</t>
        </r>
      </text>
    </comment>
    <comment ref="G17" authorId="0" shapeId="0" xr:uid="{8FD8CC21-2BE4-4F88-A492-0F9B8D3BF11C}">
      <text>
        <r>
          <rPr>
            <b/>
            <sz val="9"/>
            <color indexed="81"/>
            <rFont val="Segoe UI"/>
            <family val="2"/>
          </rPr>
          <t>Elieser Paiva de Oliveira:</t>
        </r>
        <r>
          <rPr>
            <sz val="9"/>
            <color indexed="81"/>
            <rFont val="Segoe UI"/>
            <family val="2"/>
          </rPr>
          <t xml:space="preserve">
PCTE 400g R$21,07 X5 = 2kg R$ 105,35/2 = 1kg R$52,68</t>
        </r>
      </text>
    </comment>
    <comment ref="H17" authorId="0" shapeId="0" xr:uid="{0FE9AC4D-303E-4BEB-B816-643B4DC4B540}">
      <text>
        <r>
          <rPr>
            <b/>
            <sz val="9"/>
            <color indexed="81"/>
            <rFont val="Segoe UI"/>
            <family val="2"/>
          </rPr>
          <t>Elieser Paiva de Oliveira:</t>
        </r>
        <r>
          <rPr>
            <sz val="9"/>
            <color indexed="81"/>
            <rFont val="Segoe UI"/>
            <family val="2"/>
          </rPr>
          <t xml:space="preserve">
pcte 800g R$ 27,50X2=1600g +400g R$13,75 = R$ 68,75/2 = 1kg = 34,38</t>
        </r>
      </text>
    </comment>
    <comment ref="H20" authorId="0" shapeId="0" xr:uid="{49BAC2FE-7500-4378-940A-4A2A02CEE6B1}">
      <text>
        <r>
          <rPr>
            <b/>
            <sz val="9"/>
            <color indexed="81"/>
            <rFont val="Segoe UI"/>
            <family val="2"/>
          </rPr>
          <t>Elieser Paiva de Oliveira:</t>
        </r>
        <r>
          <rPr>
            <sz val="9"/>
            <color indexed="81"/>
            <rFont val="Segoe UI"/>
            <family val="2"/>
          </rPr>
          <t xml:space="preserve">
pcte 500g R$ 4,70 X2 = R$ 9,40</t>
        </r>
      </text>
    </comment>
    <comment ref="G21" authorId="0" shapeId="0" xr:uid="{F47D9688-7DDF-4F89-ACB3-E6F286158210}">
      <text>
        <r>
          <rPr>
            <b/>
            <sz val="9"/>
            <color indexed="81"/>
            <rFont val="Segoe UI"/>
            <family val="2"/>
          </rPr>
          <t>Elieser Paiva de Oliveira:</t>
        </r>
        <r>
          <rPr>
            <sz val="9"/>
            <color indexed="81"/>
            <rFont val="Segoe UI"/>
            <family val="2"/>
          </rPr>
          <t xml:space="preserve">
PCTE 5KG R$20,80/5=R$ 4,16</t>
        </r>
      </text>
    </comment>
    <comment ref="H21" authorId="0" shapeId="0" xr:uid="{2E28EAEF-A786-4C3C-A1DF-566FA8A4F0BD}">
      <text>
        <r>
          <rPr>
            <b/>
            <sz val="9"/>
            <color indexed="81"/>
            <rFont val="Segoe UI"/>
            <family val="2"/>
          </rPr>
          <t>Elieser Paiva de Oliveira:</t>
        </r>
        <r>
          <rPr>
            <sz val="9"/>
            <color indexed="81"/>
            <rFont val="Segoe UI"/>
            <family val="2"/>
          </rPr>
          <t xml:space="preserve">
pcte 5kg R$18,13/5=1kg R$ 3,79</t>
        </r>
      </text>
    </comment>
    <comment ref="G22" authorId="0" shapeId="0" xr:uid="{151B37A0-771E-442D-B427-2E3CB9D59CB8}">
      <text>
        <r>
          <rPr>
            <b/>
            <sz val="9"/>
            <color indexed="81"/>
            <rFont val="Segoe UI"/>
            <family val="2"/>
          </rPr>
          <t>Elieser Paiva de Oliveira:</t>
        </r>
        <r>
          <rPr>
            <sz val="9"/>
            <color indexed="81"/>
            <rFont val="Segoe UI"/>
            <family val="2"/>
          </rPr>
          <t xml:space="preserve">
PCTE 500g R$3,46 X 2 = R$6,92</t>
        </r>
      </text>
    </comment>
    <comment ref="H22" authorId="0" shapeId="0" xr:uid="{FD11B273-8868-43AE-9113-789B05626FD4}">
      <text>
        <r>
          <rPr>
            <b/>
            <sz val="9"/>
            <color indexed="81"/>
            <rFont val="Segoe UI"/>
            <family val="2"/>
          </rPr>
          <t>Elieser Paiva de Oliveira:</t>
        </r>
        <r>
          <rPr>
            <sz val="9"/>
            <color indexed="81"/>
            <rFont val="Segoe UI"/>
            <family val="2"/>
          </rPr>
          <t xml:space="preserve">
pcte 500g R$2,14 X 2 = R$ 4,28</t>
        </r>
      </text>
    </comment>
    <comment ref="G23" authorId="0" shapeId="0" xr:uid="{CF4F7851-33E7-49EE-A9DB-DA8EA9C3D87D}">
      <text>
        <r>
          <rPr>
            <b/>
            <sz val="9"/>
            <color indexed="81"/>
            <rFont val="Segoe UI"/>
            <family val="2"/>
          </rPr>
          <t>Elieser Paiva de Oliveira:</t>
        </r>
        <r>
          <rPr>
            <sz val="9"/>
            <color indexed="81"/>
            <rFont val="Segoe UI"/>
            <family val="2"/>
          </rPr>
          <t xml:space="preserve">
NÃO CONSTA LISTA DE PRODUTOS CONAB</t>
        </r>
      </text>
    </comment>
    <comment ref="H23" authorId="0" shapeId="0" xr:uid="{EE774A1C-8204-4ABC-AC08-FF5785935200}">
      <text>
        <r>
          <rPr>
            <b/>
            <sz val="9"/>
            <color indexed="81"/>
            <rFont val="Segoe UI"/>
            <family val="2"/>
          </rPr>
          <t>Elieser Paiva de Oliveira:</t>
        </r>
        <r>
          <rPr>
            <sz val="9"/>
            <color indexed="81"/>
            <rFont val="Segoe UI"/>
            <family val="2"/>
          </rPr>
          <t xml:space="preserve">
lata 125g R$7,50 X 4 = R$ 30,00</t>
        </r>
      </text>
    </comment>
    <comment ref="G27" authorId="0" shapeId="0" xr:uid="{1E7D548D-8F19-4E27-8C9D-5AD969BE9C6D}">
      <text>
        <r>
          <rPr>
            <b/>
            <sz val="9"/>
            <color indexed="81"/>
            <rFont val="Segoe UI"/>
            <family val="2"/>
          </rPr>
          <t>Elieser Paiva de Oliveira:</t>
        </r>
        <r>
          <rPr>
            <sz val="9"/>
            <color indexed="81"/>
            <rFont val="Segoe UI"/>
            <family val="2"/>
          </rPr>
          <t xml:space="preserve">
PCTE 5KG R$ 24,00 X2 = R$ 48,00/10 = 1kg R$4,80</t>
        </r>
      </text>
    </comment>
    <comment ref="H27" authorId="0" shapeId="0" xr:uid="{9143EBC5-B6D6-40AC-82E4-E5E69617BAA8}">
      <text>
        <r>
          <rPr>
            <b/>
            <sz val="9"/>
            <color indexed="81"/>
            <rFont val="Segoe UI"/>
            <family val="2"/>
          </rPr>
          <t>Elieser Paiva de Oliveira:</t>
        </r>
        <r>
          <rPr>
            <sz val="9"/>
            <color indexed="81"/>
            <rFont val="Segoe UI"/>
            <family val="2"/>
          </rPr>
          <t xml:space="preserve">
pcte 1 kg R$5,05 X 10kg = R$50,50</t>
        </r>
      </text>
    </comment>
    <comment ref="G28" authorId="0" shapeId="0" xr:uid="{535C1652-98C3-4706-8900-903D1D9DB822}">
      <text>
        <r>
          <rPr>
            <b/>
            <sz val="9"/>
            <color indexed="81"/>
            <rFont val="Segoe UI"/>
            <family val="2"/>
          </rPr>
          <t>Elieser Paiva de Oliveira:</t>
        </r>
        <r>
          <rPr>
            <sz val="9"/>
            <color indexed="81"/>
            <rFont val="Segoe UI"/>
            <family val="2"/>
          </rPr>
          <t xml:space="preserve">
PCTE 1kg R$5,31 X 3 = R$ 15,93</t>
        </r>
      </text>
    </comment>
    <comment ref="H28" authorId="0" shapeId="0" xr:uid="{55E09C3B-7166-4CAF-BB58-ADD5EA783179}">
      <text>
        <r>
          <rPr>
            <b/>
            <sz val="9"/>
            <color indexed="81"/>
            <rFont val="Segoe UI"/>
            <family val="2"/>
          </rPr>
          <t>Elieser Paiva de Oliveira:</t>
        </r>
        <r>
          <rPr>
            <sz val="9"/>
            <color indexed="81"/>
            <rFont val="Segoe UI"/>
            <family val="2"/>
          </rPr>
          <t xml:space="preserve">
pcte 1kg R$6,22 X 3 = R$18,66</t>
        </r>
      </text>
    </comment>
    <comment ref="G29" authorId="0" shapeId="0" xr:uid="{B1E51206-1BAF-4BF8-8949-172F910669B4}">
      <text>
        <r>
          <rPr>
            <b/>
            <sz val="9"/>
            <color indexed="81"/>
            <rFont val="Segoe UI"/>
            <family val="2"/>
          </rPr>
          <t>Elieser Paiva de Oliveira:</t>
        </r>
        <r>
          <rPr>
            <sz val="9"/>
            <color indexed="81"/>
            <rFont val="Segoe UI"/>
            <family val="2"/>
          </rPr>
          <t xml:space="preserve">
PCTE 400g R$ 16,36 X 5 =R$81,80</t>
        </r>
      </text>
    </comment>
    <comment ref="H29" authorId="0" shapeId="0" xr:uid="{9BA02DCE-0E01-4650-85C7-0867F04186BD}">
      <text>
        <r>
          <rPr>
            <b/>
            <sz val="9"/>
            <color indexed="81"/>
            <rFont val="Segoe UI"/>
            <family val="2"/>
          </rPr>
          <t>Elieser Paiva de Oliveira:</t>
        </r>
        <r>
          <rPr>
            <sz val="9"/>
            <color indexed="81"/>
            <rFont val="Segoe UI"/>
            <family val="2"/>
          </rPr>
          <t xml:space="preserve">
pcte 400g R$21,09 X 5 = R$ 105,45</t>
        </r>
      </text>
    </comment>
    <comment ref="G32" authorId="0" shapeId="0" xr:uid="{F62F78A7-CA77-405A-8523-A427065D73E4}">
      <text>
        <r>
          <rPr>
            <b/>
            <sz val="9"/>
            <color indexed="81"/>
            <rFont val="Segoe UI"/>
            <family val="2"/>
          </rPr>
          <t>Elieser Paiva de Oliveira:</t>
        </r>
        <r>
          <rPr>
            <sz val="9"/>
            <color indexed="81"/>
            <rFont val="Segoe UI"/>
            <family val="2"/>
          </rPr>
          <t xml:space="preserve">
PCTE 500g R$4,02 X2 = R$ 8,04</t>
        </r>
      </text>
    </comment>
    <comment ref="H32" authorId="0" shapeId="0" xr:uid="{842918D8-2ACD-4345-AE82-95BD3BE7D655}">
      <text>
        <r>
          <rPr>
            <b/>
            <sz val="9"/>
            <color indexed="81"/>
            <rFont val="Segoe UI"/>
            <family val="2"/>
          </rPr>
          <t>Elieser Paiva de Oliveira:</t>
        </r>
        <r>
          <rPr>
            <sz val="9"/>
            <color indexed="81"/>
            <rFont val="Segoe UI"/>
            <family val="2"/>
          </rPr>
          <t xml:space="preserve">
pcte 500g R$3,67 X2 = R$7,34</t>
        </r>
      </text>
    </comment>
    <comment ref="G33" authorId="0" shapeId="0" xr:uid="{7D8C7EA3-B3AE-49D7-AB2E-4820169F37D5}">
      <text>
        <r>
          <rPr>
            <b/>
            <sz val="9"/>
            <color indexed="81"/>
            <rFont val="Segoe UI"/>
            <family val="2"/>
          </rPr>
          <t>Elieser Paiva de Oliveira:</t>
        </r>
        <r>
          <rPr>
            <sz val="9"/>
            <color indexed="81"/>
            <rFont val="Segoe UI"/>
            <family val="2"/>
          </rPr>
          <t xml:space="preserve">
PCTE 2KG 6,85/2 = 1Kg R$ 3,43</t>
        </r>
      </text>
    </comment>
    <comment ref="H33" authorId="0" shapeId="0" xr:uid="{A9637BAC-4A4C-4246-9FB7-A94B1DC9C092}">
      <text>
        <r>
          <rPr>
            <b/>
            <sz val="9"/>
            <color indexed="81"/>
            <rFont val="Segoe UI"/>
            <family val="2"/>
          </rPr>
          <t>Elieser Paiva de Oliveira:</t>
        </r>
        <r>
          <rPr>
            <sz val="9"/>
            <color indexed="81"/>
            <rFont val="Segoe UI"/>
            <family val="2"/>
          </rPr>
          <t xml:space="preserve">
pcte 2kg R$ 7,49/2 = 1kg R$3,75</t>
        </r>
      </text>
    </comment>
    <comment ref="G34" authorId="0" shapeId="0" xr:uid="{218C31C2-D7EC-4B0C-8D34-B27C8C022426}">
      <text>
        <r>
          <rPr>
            <b/>
            <sz val="9"/>
            <color indexed="81"/>
            <rFont val="Segoe UI"/>
            <family val="2"/>
          </rPr>
          <t>Elieser Paiva de Oliveira:</t>
        </r>
        <r>
          <rPr>
            <sz val="9"/>
            <color indexed="81"/>
            <rFont val="Segoe UI"/>
            <family val="2"/>
          </rPr>
          <t xml:space="preserve">
PCTE 500g R$3,68 X 2= R$ 7,36</t>
        </r>
      </text>
    </comment>
    <comment ref="H34" authorId="0" shapeId="0" xr:uid="{03754C36-01B1-4DBA-8378-6A9AABAAF146}">
      <text>
        <r>
          <rPr>
            <b/>
            <sz val="9"/>
            <color indexed="81"/>
            <rFont val="Segoe UI"/>
            <family val="2"/>
          </rPr>
          <t>Elieser Paiva de Oliveira:</t>
        </r>
        <r>
          <rPr>
            <sz val="9"/>
            <color indexed="81"/>
            <rFont val="Segoe UI"/>
            <family val="2"/>
          </rPr>
          <t xml:space="preserve">
pcte 500g R$3,59 X 2 = R$ 7,18</t>
        </r>
      </text>
    </comment>
    <comment ref="G35" authorId="0" shapeId="0" xr:uid="{9661260F-60B6-4389-A89A-9F219A6E53A1}">
      <text>
        <r>
          <rPr>
            <b/>
            <sz val="9"/>
            <color indexed="81"/>
            <rFont val="Segoe UI"/>
            <family val="2"/>
          </rPr>
          <t>Elieser Paiva de Oliveira:</t>
        </r>
        <r>
          <rPr>
            <sz val="9"/>
            <color indexed="81"/>
            <rFont val="Segoe UI"/>
            <family val="2"/>
          </rPr>
          <t xml:space="preserve">
NÃO CONSTA NA LISTA DE PRODUTOS CONAB</t>
        </r>
      </text>
    </comment>
    <comment ref="H35" authorId="0" shapeId="0" xr:uid="{77945E11-1ACD-44FA-9C92-3A75FB33FD32}">
      <text>
        <r>
          <rPr>
            <b/>
            <sz val="9"/>
            <color indexed="81"/>
            <rFont val="Segoe UI"/>
            <family val="2"/>
          </rPr>
          <t>Elieser Paiva de Oliveira:</t>
        </r>
        <r>
          <rPr>
            <sz val="9"/>
            <color indexed="81"/>
            <rFont val="Segoe UI"/>
            <family val="2"/>
          </rPr>
          <t xml:space="preserve">
lata de 250g R$8,79/2 = 125g R$4,40 total R$17,58</t>
        </r>
      </text>
    </comment>
    <comment ref="G39" authorId="0" shapeId="0" xr:uid="{2FC8365E-6B6C-404F-9C04-61863E05F6FC}">
      <text>
        <r>
          <rPr>
            <b/>
            <sz val="9"/>
            <color indexed="81"/>
            <rFont val="Segoe UI"/>
            <family val="2"/>
          </rPr>
          <t>Elieser Paiva de Oliveira:</t>
        </r>
        <r>
          <rPr>
            <sz val="9"/>
            <color indexed="81"/>
            <rFont val="Segoe UI"/>
            <family val="2"/>
          </rPr>
          <t xml:space="preserve">
PCTE 5Kg = R$28,55 X 2 = R$57,10</t>
        </r>
      </text>
    </comment>
    <comment ref="H39" authorId="0" shapeId="0" xr:uid="{2960B648-00CE-414A-B323-14CA88F3C42B}">
      <text>
        <r>
          <rPr>
            <b/>
            <sz val="9"/>
            <color indexed="81"/>
            <rFont val="Segoe UI"/>
            <family val="2"/>
          </rPr>
          <t>Elieser Paiva de Oliveira:</t>
        </r>
        <r>
          <rPr>
            <sz val="9"/>
            <color indexed="81"/>
            <rFont val="Segoe UI"/>
            <family val="2"/>
          </rPr>
          <t xml:space="preserve">
pcte 1kg R$5,05 X 10kg = R$50,50</t>
        </r>
      </text>
    </comment>
    <comment ref="G40" authorId="0" shapeId="0" xr:uid="{414E51B0-8151-4107-8842-9C708D1BAC17}">
      <text>
        <r>
          <rPr>
            <b/>
            <sz val="9"/>
            <color indexed="81"/>
            <rFont val="Segoe UI"/>
            <family val="2"/>
          </rPr>
          <t>Elieser Paiva de Oliveira:</t>
        </r>
        <r>
          <rPr>
            <sz val="9"/>
            <color indexed="81"/>
            <rFont val="Segoe UI"/>
            <family val="2"/>
          </rPr>
          <t xml:space="preserve">
PCTE 1Kg R$ 7,64 X 3 = R$ 22,92</t>
        </r>
      </text>
    </comment>
    <comment ref="H40" authorId="0" shapeId="0" xr:uid="{32DF548C-B1E0-4D09-A0E9-3D0CAD4B23BF}">
      <text>
        <r>
          <rPr>
            <b/>
            <sz val="9"/>
            <color indexed="81"/>
            <rFont val="Segoe UI"/>
            <family val="2"/>
          </rPr>
          <t>Elieser Paiva de Oliveira:</t>
        </r>
        <r>
          <rPr>
            <sz val="9"/>
            <color indexed="81"/>
            <rFont val="Segoe UI"/>
            <family val="2"/>
          </rPr>
          <t xml:space="preserve">
pcte 1kg R$6,50 X 3 = R$19,50</t>
        </r>
      </text>
    </comment>
    <comment ref="G41" authorId="0" shapeId="0" xr:uid="{645289C6-79FA-4FAE-9D73-68E261B5C6CD}">
      <text>
        <r>
          <rPr>
            <b/>
            <sz val="9"/>
            <color indexed="81"/>
            <rFont val="Segoe UI"/>
            <family val="2"/>
          </rPr>
          <t>Elieser Paiva de Oliveira:</t>
        </r>
        <r>
          <rPr>
            <sz val="9"/>
            <color indexed="81"/>
            <rFont val="Segoe UI"/>
            <family val="2"/>
          </rPr>
          <t xml:space="preserve">
PCTE 400g 20,29 X 5=R$101,45</t>
        </r>
      </text>
    </comment>
    <comment ref="H41" authorId="0" shapeId="0" xr:uid="{EAF544DD-585B-4A0D-9C1F-23CFFB734A74}">
      <text>
        <r>
          <rPr>
            <b/>
            <sz val="9"/>
            <color indexed="81"/>
            <rFont val="Segoe UI"/>
            <family val="2"/>
          </rPr>
          <t>Elieser Paiva de Oliveira:</t>
        </r>
        <r>
          <rPr>
            <sz val="9"/>
            <color indexed="81"/>
            <rFont val="Segoe UI"/>
            <family val="2"/>
          </rPr>
          <t xml:space="preserve">
pcte 400g R$16,40 X 5 = 2kg Total R$ 82,00</t>
        </r>
      </text>
    </comment>
    <comment ref="G44" authorId="0" shapeId="0" xr:uid="{BBD6DE7B-1FF1-4E22-8386-E7AF76568B41}">
      <text>
        <r>
          <rPr>
            <b/>
            <sz val="9"/>
            <color indexed="81"/>
            <rFont val="Segoe UI"/>
            <family val="2"/>
          </rPr>
          <t>Elieser Paiva de Oliveira:</t>
        </r>
        <r>
          <rPr>
            <sz val="9"/>
            <color indexed="81"/>
            <rFont val="Segoe UI"/>
            <family val="2"/>
          </rPr>
          <t xml:space="preserve">
PCTE 500g R$ 4,98 X 2 = R$ 9,96</t>
        </r>
      </text>
    </comment>
    <comment ref="G45" authorId="0" shapeId="0" xr:uid="{CC451BCD-206C-4C05-A3B4-AC1B09B7428E}">
      <text>
        <r>
          <rPr>
            <b/>
            <sz val="9"/>
            <color indexed="81"/>
            <rFont val="Segoe UI"/>
            <family val="2"/>
          </rPr>
          <t>Elieser Paiva de Oliveira:</t>
        </r>
        <r>
          <rPr>
            <sz val="9"/>
            <color indexed="81"/>
            <rFont val="Segoe UI"/>
            <family val="2"/>
          </rPr>
          <t xml:space="preserve">
PCTE 2Kg R$ 8,73/2 =R$ 4,37</t>
        </r>
      </text>
    </comment>
    <comment ref="H45" authorId="0" shapeId="0" xr:uid="{682F1195-BFA1-477A-BAC3-657DB6D2FC08}">
      <text>
        <r>
          <rPr>
            <b/>
            <sz val="9"/>
            <color indexed="81"/>
            <rFont val="Segoe UI"/>
            <family val="2"/>
          </rPr>
          <t>Elieser Paiva de Oliveira:</t>
        </r>
        <r>
          <rPr>
            <sz val="9"/>
            <color indexed="81"/>
            <rFont val="Segoe UI"/>
            <family val="2"/>
          </rPr>
          <t xml:space="preserve">
pcte 2kg R$7,57/2 = 1k R$</t>
        </r>
      </text>
    </comment>
    <comment ref="G46" authorId="0" shapeId="0" xr:uid="{20B65251-C846-4D86-BD8F-D89AA5218C5F}">
      <text>
        <r>
          <rPr>
            <b/>
            <sz val="9"/>
            <color indexed="81"/>
            <rFont val="Segoe UI"/>
            <family val="2"/>
          </rPr>
          <t>Elieser Paiva de Oliveira:</t>
        </r>
        <r>
          <rPr>
            <sz val="9"/>
            <color indexed="81"/>
            <rFont val="Segoe UI"/>
            <family val="2"/>
          </rPr>
          <t xml:space="preserve">
PCTE R$4,37 X2 = R$ 8,74</t>
        </r>
      </text>
    </comment>
    <comment ref="H46" authorId="0" shapeId="0" xr:uid="{5502AC59-9D96-4CF5-AED6-81302A710C4E}">
      <text>
        <r>
          <rPr>
            <b/>
            <sz val="9"/>
            <color indexed="81"/>
            <rFont val="Segoe UI"/>
            <family val="2"/>
          </rPr>
          <t>Elieser Paiva de Oliveira:</t>
        </r>
        <r>
          <rPr>
            <sz val="9"/>
            <color indexed="81"/>
            <rFont val="Segoe UI"/>
            <family val="2"/>
          </rPr>
          <t xml:space="preserve">
pcte 500g R$4,00 X 2 = R$8,00</t>
        </r>
      </text>
    </comment>
    <comment ref="H47" authorId="0" shapeId="0" xr:uid="{6D42F828-E460-47B4-8569-4DEC12E36E94}">
      <text>
        <r>
          <rPr>
            <b/>
            <sz val="9"/>
            <color indexed="81"/>
            <rFont val="Segoe UI"/>
            <family val="2"/>
          </rPr>
          <t>Elieser Paiva de Oliveira:</t>
        </r>
        <r>
          <rPr>
            <sz val="9"/>
            <color indexed="81"/>
            <rFont val="Segoe UI"/>
            <family val="2"/>
          </rPr>
          <t xml:space="preserve">
lata 125g R$5,47 X4 = R$21,88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HP</author>
    <author>Elieser Paiva de Oliveira</author>
  </authors>
  <commentList>
    <comment ref="G3" authorId="0" shapeId="0" xr:uid="{7651C3B3-F2D3-41CB-9441-C1604037F4FE}">
      <text>
        <r>
          <rPr>
            <b/>
            <sz val="9"/>
            <color indexed="81"/>
            <rFont val="Segoe UI"/>
            <family val="2"/>
          </rPr>
          <t>HP: ELIESER
PCTE 5Kg = R$ 21,53 X 2 = 43,06</t>
        </r>
        <r>
          <rPr>
            <sz val="9"/>
            <color indexed="81"/>
            <rFont val="Segoe UI"/>
            <family val="2"/>
          </rPr>
          <t xml:space="preserve">
</t>
        </r>
      </text>
    </comment>
    <comment ref="H3" authorId="1" shapeId="0" xr:uid="{491229F7-B795-4C9D-B196-C9C09BD414C4}">
      <text>
        <r>
          <rPr>
            <b/>
            <sz val="9"/>
            <color indexed="81"/>
            <rFont val="Segoe UI"/>
            <family val="2"/>
          </rPr>
          <t>Elieser Paiva de Oliveira:</t>
        </r>
        <r>
          <rPr>
            <sz val="9"/>
            <color indexed="81"/>
            <rFont val="Segoe UI"/>
            <family val="2"/>
          </rPr>
          <t xml:space="preserve">
PCTE 1KG R$5,96 X10KG = R$59,60</t>
        </r>
      </text>
    </comment>
    <comment ref="G4" authorId="0" shapeId="0" xr:uid="{5538CB49-CCE7-47B5-B9E9-B7BFBA7F0B1C}">
      <text>
        <r>
          <rPr>
            <b/>
            <sz val="9"/>
            <color indexed="81"/>
            <rFont val="Segoe UI"/>
            <family val="2"/>
          </rPr>
          <t>HP: ELIESER</t>
        </r>
        <r>
          <rPr>
            <sz val="9"/>
            <color indexed="81"/>
            <rFont val="Segoe UI"/>
            <family val="2"/>
          </rPr>
          <t xml:space="preserve">
PCTE 1Kg = R$ 5,71 X 3 = R$ 17,13</t>
        </r>
      </text>
    </comment>
    <comment ref="H4" authorId="1" shapeId="0" xr:uid="{BC80E79F-0522-4539-8851-878DEE1174E8}">
      <text>
        <r>
          <rPr>
            <b/>
            <sz val="9"/>
            <color indexed="81"/>
            <rFont val="Segoe UI"/>
            <family val="2"/>
          </rPr>
          <t>Elieser Paiva de Oliveira:</t>
        </r>
        <r>
          <rPr>
            <sz val="9"/>
            <color indexed="81"/>
            <rFont val="Segoe UI"/>
            <family val="2"/>
          </rPr>
          <t xml:space="preserve">
pcte 1kg R$6,57 X 3 = R$19,71</t>
        </r>
      </text>
    </comment>
    <comment ref="G5" authorId="0" shapeId="0" xr:uid="{94E417D5-B538-419B-A63C-27B167CE7609}">
      <text>
        <r>
          <rPr>
            <b/>
            <sz val="9"/>
            <color indexed="81"/>
            <rFont val="Segoe UI"/>
            <family val="2"/>
          </rPr>
          <t>HP: ELIESER</t>
        </r>
        <r>
          <rPr>
            <sz val="9"/>
            <color indexed="81"/>
            <rFont val="Segoe UI"/>
            <family val="2"/>
          </rPr>
          <t xml:space="preserve">
CONSTA LEITE INTEGRAL LISTA CONAB</t>
        </r>
      </text>
    </comment>
    <comment ref="H5" authorId="1" shapeId="0" xr:uid="{3AC2678D-123F-4286-A74D-1593308B173A}">
      <text>
        <r>
          <rPr>
            <b/>
            <sz val="9"/>
            <color indexed="81"/>
            <rFont val="Segoe UI"/>
            <family val="2"/>
          </rPr>
          <t>Elieser Paiva de Oliveira:</t>
        </r>
        <r>
          <rPr>
            <sz val="9"/>
            <color indexed="81"/>
            <rFont val="Segoe UI"/>
            <family val="2"/>
          </rPr>
          <t xml:space="preserve">
pcte 400G R$ 10,60 X5 = R$53,00</t>
        </r>
      </text>
    </comment>
    <comment ref="G8" authorId="0" shapeId="0" xr:uid="{1B6C0050-1AD8-4915-A3B2-10CEBF43A52E}">
      <text>
        <r>
          <rPr>
            <b/>
            <sz val="9"/>
            <color indexed="81"/>
            <rFont val="Segoe UI"/>
            <family val="2"/>
          </rPr>
          <t>HP: ELIESER
PCTE 500g = R$ 4,39 X 2 = R$ 8,78</t>
        </r>
        <r>
          <rPr>
            <sz val="9"/>
            <color indexed="81"/>
            <rFont val="Segoe UI"/>
            <family val="2"/>
          </rPr>
          <t xml:space="preserve">
</t>
        </r>
      </text>
    </comment>
    <comment ref="H8" authorId="1" shapeId="0" xr:uid="{31C9FBE8-8BA7-4A21-A9C4-CE97F1E64E54}">
      <text>
        <r>
          <rPr>
            <b/>
            <sz val="9"/>
            <color indexed="81"/>
            <rFont val="Segoe UI"/>
            <family val="2"/>
          </rPr>
          <t>Elieser Paiva de Oliveira:</t>
        </r>
        <r>
          <rPr>
            <sz val="9"/>
            <color indexed="81"/>
            <rFont val="Segoe UI"/>
            <family val="2"/>
          </rPr>
          <t xml:space="preserve">
pcte 500g R$2,38 X 2 = R$4,76</t>
        </r>
      </text>
    </comment>
    <comment ref="G9" authorId="0" shapeId="0" xr:uid="{2A7A79EF-90E4-40F3-A17C-006D5D5B9F04}">
      <text>
        <r>
          <rPr>
            <b/>
            <sz val="9"/>
            <color indexed="81"/>
            <rFont val="Segoe UI"/>
            <family val="2"/>
          </rPr>
          <t>HP: ELIESER
PCTE 5Kg/5 = 1 Kg =R$ 3,66</t>
        </r>
        <r>
          <rPr>
            <sz val="9"/>
            <color indexed="81"/>
            <rFont val="Segoe UI"/>
            <family val="2"/>
          </rPr>
          <t xml:space="preserve">
</t>
        </r>
      </text>
    </comment>
    <comment ref="G11" authorId="0" shapeId="0" xr:uid="{972AB386-E7FD-4658-A8B8-B2158A205981}">
      <text>
        <r>
          <rPr>
            <b/>
            <sz val="9"/>
            <color indexed="81"/>
            <rFont val="Segoe UI"/>
            <family val="2"/>
          </rPr>
          <t>HP: Elieser
não consta lista de produtos CONAB</t>
        </r>
        <r>
          <rPr>
            <sz val="9"/>
            <color indexed="81"/>
            <rFont val="Segoe UI"/>
            <family val="2"/>
          </rPr>
          <t xml:space="preserve">
</t>
        </r>
      </text>
    </comment>
    <comment ref="H11" authorId="1" shapeId="0" xr:uid="{1A782FD7-DD3C-4DA6-8C10-CDFB65F14D17}">
      <text>
        <r>
          <rPr>
            <b/>
            <sz val="9"/>
            <color indexed="81"/>
            <rFont val="Segoe UI"/>
            <family val="2"/>
          </rPr>
          <t>Elieser Paiva de Oliveira:</t>
        </r>
        <r>
          <rPr>
            <sz val="9"/>
            <color indexed="81"/>
            <rFont val="Segoe UI"/>
            <family val="2"/>
          </rPr>
          <t xml:space="preserve">
lata 125g R$4,12 X 4 = 500G =R$16,48</t>
        </r>
      </text>
    </comment>
    <comment ref="G15" authorId="0" shapeId="0" xr:uid="{0AD98705-2F1B-407F-B0A3-86CB2A96CD8A}">
      <text>
        <r>
          <rPr>
            <b/>
            <sz val="9"/>
            <color indexed="81"/>
            <rFont val="Segoe UI"/>
            <family val="2"/>
          </rPr>
          <t>HP: Elieser
pcte 5kg = R$ 27,55 x 2 = R$55,10</t>
        </r>
        <r>
          <rPr>
            <sz val="9"/>
            <color indexed="81"/>
            <rFont val="Segoe UI"/>
            <family val="2"/>
          </rPr>
          <t xml:space="preserve">
</t>
        </r>
      </text>
    </comment>
    <comment ref="H15" authorId="1" shapeId="0" xr:uid="{6E9FBDCD-3A4B-495F-BBA3-7617A7066000}">
      <text>
        <r>
          <rPr>
            <b/>
            <sz val="9"/>
            <color indexed="81"/>
            <rFont val="Segoe UI"/>
            <family val="2"/>
          </rPr>
          <t>Elieser Paiva de Oliveira:</t>
        </r>
        <r>
          <rPr>
            <sz val="9"/>
            <color indexed="81"/>
            <rFont val="Segoe UI"/>
            <family val="2"/>
          </rPr>
          <t xml:space="preserve">
pcte 1kg R$5,95 X 10kg = R$59,50</t>
        </r>
      </text>
    </comment>
    <comment ref="G16" authorId="0" shapeId="0" xr:uid="{435741D1-C3C0-4FE2-A91F-17BAB7A4BFC8}">
      <text>
        <r>
          <rPr>
            <b/>
            <sz val="9"/>
            <color indexed="81"/>
            <rFont val="Segoe UI"/>
            <family val="2"/>
          </rPr>
          <t>HP: ELIESER
PCTE 1KG = R$ 7,15 X 3 = R$ 21,45</t>
        </r>
        <r>
          <rPr>
            <sz val="9"/>
            <color indexed="81"/>
            <rFont val="Segoe UI"/>
            <family val="2"/>
          </rPr>
          <t xml:space="preserve">
</t>
        </r>
      </text>
    </comment>
    <comment ref="H16" authorId="1" shapeId="0" xr:uid="{17C14904-5D90-4B87-B796-43B98CEE1864}">
      <text>
        <r>
          <rPr>
            <b/>
            <sz val="9"/>
            <color indexed="81"/>
            <rFont val="Segoe UI"/>
            <family val="2"/>
          </rPr>
          <t>Elieser Paiva de Oliveira:</t>
        </r>
        <r>
          <rPr>
            <sz val="9"/>
            <color indexed="81"/>
            <rFont val="Segoe UI"/>
            <family val="2"/>
          </rPr>
          <t xml:space="preserve">
pcte 1kg R$5,76 X 3 = R$17,28</t>
        </r>
      </text>
    </comment>
    <comment ref="G17" authorId="0" shapeId="0" xr:uid="{A6D5C83A-6336-48D6-BBDD-BF8612356AE2}">
      <text>
        <r>
          <rPr>
            <b/>
            <sz val="9"/>
            <color indexed="81"/>
            <rFont val="Segoe UI"/>
            <family val="2"/>
          </rPr>
          <t>HP: Elieser</t>
        </r>
        <r>
          <rPr>
            <sz val="9"/>
            <color indexed="81"/>
            <rFont val="Segoe UI"/>
            <family val="2"/>
          </rPr>
          <t xml:space="preserve">
pcte 400g = R$16,79 x5 = R$83,95</t>
        </r>
      </text>
    </comment>
    <comment ref="H17" authorId="1" shapeId="0" xr:uid="{760C9600-B2F5-432F-A16E-6B4CE73B5E79}">
      <text>
        <r>
          <rPr>
            <b/>
            <sz val="9"/>
            <color indexed="81"/>
            <rFont val="Segoe UI"/>
            <family val="2"/>
          </rPr>
          <t>Elieser Paiva de Oliveira:</t>
        </r>
        <r>
          <rPr>
            <sz val="9"/>
            <color indexed="81"/>
            <rFont val="Segoe UI"/>
            <family val="2"/>
          </rPr>
          <t xml:space="preserve">
pcte 400g R$18,03 X5 = 2kg Total R$90,15</t>
        </r>
      </text>
    </comment>
    <comment ref="G20" authorId="0" shapeId="0" xr:uid="{EA3F5FE2-0F02-400D-B9F0-D472CDFF82D8}">
      <text>
        <r>
          <rPr>
            <b/>
            <sz val="9"/>
            <color indexed="81"/>
            <rFont val="Segoe UI"/>
            <family val="2"/>
          </rPr>
          <t>HP: elieser
pcte 500g = R$ 4,79 x2 = R$9,58</t>
        </r>
        <r>
          <rPr>
            <sz val="9"/>
            <color indexed="81"/>
            <rFont val="Segoe UI"/>
            <family val="2"/>
          </rPr>
          <t xml:space="preserve">
</t>
        </r>
      </text>
    </comment>
    <comment ref="H20" authorId="1" shapeId="0" xr:uid="{BA8BB051-1AB9-4E06-9A9A-7BB7BBD5C0E2}">
      <text>
        <r>
          <rPr>
            <b/>
            <sz val="9"/>
            <color indexed="81"/>
            <rFont val="Segoe UI"/>
            <family val="2"/>
          </rPr>
          <t>Elieser Paiva de Oliveira:</t>
        </r>
        <r>
          <rPr>
            <sz val="9"/>
            <color indexed="81"/>
            <rFont val="Segoe UI"/>
            <family val="2"/>
          </rPr>
          <t xml:space="preserve">
pcte 500g R$ 5,70 X 2 = R$11,40</t>
        </r>
      </text>
    </comment>
    <comment ref="G21" authorId="0" shapeId="0" xr:uid="{496AC6BE-614E-429B-B8FB-04CD018DAE79}">
      <text>
        <r>
          <rPr>
            <b/>
            <sz val="9"/>
            <color indexed="81"/>
            <rFont val="Segoe UI"/>
            <family val="2"/>
          </rPr>
          <t>HP:</t>
        </r>
        <r>
          <rPr>
            <sz val="9"/>
            <color indexed="81"/>
            <rFont val="Segoe UI"/>
            <family val="2"/>
          </rPr>
          <t xml:space="preserve"> Elieser
pcte de 5 kg = R$ 17,96/5 = 1kg R$ 3,59</t>
        </r>
      </text>
    </comment>
    <comment ref="H21" authorId="1" shapeId="0" xr:uid="{934F6922-F7CC-48C8-A9CA-C4121EAB4A57}">
      <text>
        <r>
          <rPr>
            <b/>
            <sz val="9"/>
            <color indexed="81"/>
            <rFont val="Segoe UI"/>
            <family val="2"/>
          </rPr>
          <t>Elieser Paiva de Oliveira:</t>
        </r>
        <r>
          <rPr>
            <sz val="9"/>
            <color indexed="81"/>
            <rFont val="Segoe UI"/>
            <family val="2"/>
          </rPr>
          <t xml:space="preserve">
pcte 5kg R$18,38/5 = 1kg R$3,68</t>
        </r>
      </text>
    </comment>
    <comment ref="H22" authorId="1" shapeId="0" xr:uid="{82CE428D-32D2-4E68-A758-5834272FAB87}">
      <text>
        <r>
          <rPr>
            <b/>
            <sz val="9"/>
            <color indexed="81"/>
            <rFont val="Segoe UI"/>
            <family val="2"/>
          </rPr>
          <t>Elieser Paiva de Oliveira:</t>
        </r>
        <r>
          <rPr>
            <sz val="9"/>
            <color indexed="81"/>
            <rFont val="Segoe UI"/>
            <family val="2"/>
          </rPr>
          <t xml:space="preserve">
pcte 500g R$4,02 X2 = R$8,04</t>
        </r>
      </text>
    </comment>
    <comment ref="G23" authorId="0" shapeId="0" xr:uid="{C58381BC-2816-4447-896E-77593C395B5C}">
      <text>
        <r>
          <rPr>
            <b/>
            <sz val="9"/>
            <color indexed="81"/>
            <rFont val="Segoe UI"/>
            <family val="2"/>
          </rPr>
          <t>HP: Elieser
não consta na lista de produtos CONAB</t>
        </r>
        <r>
          <rPr>
            <sz val="9"/>
            <color indexed="81"/>
            <rFont val="Segoe UI"/>
            <family val="2"/>
          </rPr>
          <t xml:space="preserve">
</t>
        </r>
      </text>
    </comment>
    <comment ref="H23" authorId="1" shapeId="0" xr:uid="{C53A8FCC-36D6-418A-88FC-449C47E2441A}">
      <text>
        <r>
          <rPr>
            <b/>
            <sz val="9"/>
            <color indexed="81"/>
            <rFont val="Segoe UI"/>
            <family val="2"/>
          </rPr>
          <t>Elieser Paiva de Oliveira:</t>
        </r>
        <r>
          <rPr>
            <sz val="9"/>
            <color indexed="81"/>
            <rFont val="Segoe UI"/>
            <family val="2"/>
          </rPr>
          <t xml:space="preserve">
lata 125g R$4,99 X 5 = R$19,96</t>
        </r>
      </text>
    </comment>
    <comment ref="G24" authorId="0" shapeId="0" xr:uid="{42EDE4C6-3D9F-498D-8A74-9B6F3D0E3F86}">
      <text>
        <r>
          <rPr>
            <b/>
            <sz val="9"/>
            <color indexed="81"/>
            <rFont val="Segoe UI"/>
            <family val="2"/>
          </rPr>
          <t>HP: Elieser
Não há registros na lista de produtos CONAB</t>
        </r>
        <r>
          <rPr>
            <sz val="9"/>
            <color indexed="81"/>
            <rFont val="Segoe UI"/>
            <family val="2"/>
          </rPr>
          <t xml:space="preserve">
</t>
        </r>
      </text>
    </comment>
    <comment ref="G27" authorId="0" shapeId="0" xr:uid="{4D4BCB43-55A0-4121-B909-AF40144C17F5}">
      <text>
        <r>
          <rPr>
            <b/>
            <sz val="9"/>
            <color indexed="81"/>
            <rFont val="Segoe UI"/>
            <family val="2"/>
          </rPr>
          <t>HP:</t>
        </r>
        <r>
          <rPr>
            <sz val="9"/>
            <color indexed="81"/>
            <rFont val="Segoe UI"/>
            <family val="2"/>
          </rPr>
          <t xml:space="preserve"> Elieser
pcte 5kg R$ 27,48 X 2 = R$ 54,98</t>
        </r>
      </text>
    </comment>
    <comment ref="H27" authorId="1" shapeId="0" xr:uid="{975628A2-2C0E-40E4-90D8-0C2E68B4067F}">
      <text>
        <r>
          <rPr>
            <b/>
            <sz val="9"/>
            <color indexed="81"/>
            <rFont val="Segoe UI"/>
            <family val="2"/>
          </rPr>
          <t>Elieser Paiva de Oliveira:</t>
        </r>
        <r>
          <rPr>
            <sz val="9"/>
            <color indexed="81"/>
            <rFont val="Segoe UI"/>
            <family val="2"/>
          </rPr>
          <t xml:space="preserve">
pcte 1kg R$7,50 X10kg = R$ 75,00</t>
        </r>
      </text>
    </comment>
    <comment ref="G28" authorId="0" shapeId="0" xr:uid="{C3EC93A5-6B76-459F-B900-5D51B0CAA670}">
      <text>
        <r>
          <rPr>
            <b/>
            <sz val="9"/>
            <color indexed="81"/>
            <rFont val="Segoe UI"/>
            <family val="2"/>
          </rPr>
          <t>HP: Elieser
pcte 1Kg R$ 5,96 X 3 = R$ 17,88</t>
        </r>
        <r>
          <rPr>
            <sz val="9"/>
            <color indexed="81"/>
            <rFont val="Segoe UI"/>
            <family val="2"/>
          </rPr>
          <t xml:space="preserve">
</t>
        </r>
      </text>
    </comment>
    <comment ref="H28" authorId="1" shapeId="0" xr:uid="{A5D08DF7-9FDC-4AF9-9B54-23D36D13CE14}">
      <text>
        <r>
          <rPr>
            <b/>
            <sz val="9"/>
            <color indexed="81"/>
            <rFont val="Segoe UI"/>
            <family val="2"/>
          </rPr>
          <t>Elieser Paiva de Oliveira:</t>
        </r>
        <r>
          <rPr>
            <sz val="9"/>
            <color indexed="81"/>
            <rFont val="Segoe UI"/>
            <family val="2"/>
          </rPr>
          <t xml:space="preserve">
pcte 1kg R$5,64 X3 = R$16,92</t>
        </r>
      </text>
    </comment>
    <comment ref="G29" authorId="0" shapeId="0" xr:uid="{860DE736-945D-491B-8A1C-90927BAAFA7A}">
      <text>
        <r>
          <rPr>
            <b/>
            <sz val="9"/>
            <color indexed="81"/>
            <rFont val="Segoe UI"/>
            <family val="2"/>
          </rPr>
          <t>HP: Elieser
pcte 400g R$ 15,59 X 5 = R$ 77,95</t>
        </r>
        <r>
          <rPr>
            <sz val="9"/>
            <color indexed="81"/>
            <rFont val="Segoe UI"/>
            <family val="2"/>
          </rPr>
          <t xml:space="preserve">
</t>
        </r>
      </text>
    </comment>
    <comment ref="H29" authorId="1" shapeId="0" xr:uid="{13B07794-EBB0-456C-8309-42DAA6F12608}">
      <text>
        <r>
          <rPr>
            <b/>
            <sz val="9"/>
            <color indexed="81"/>
            <rFont val="Segoe UI"/>
            <family val="2"/>
          </rPr>
          <t>Elieser Paiva de Oliveira:</t>
        </r>
        <r>
          <rPr>
            <sz val="9"/>
            <color indexed="81"/>
            <rFont val="Segoe UI"/>
            <family val="2"/>
          </rPr>
          <t xml:space="preserve">
pcte 1kg R$25,98 X 2=R$51,96</t>
        </r>
      </text>
    </comment>
    <comment ref="H32" authorId="1" shapeId="0" xr:uid="{B5FDEDBA-4909-4233-BFBA-57ADD404BE96}">
      <text>
        <r>
          <rPr>
            <b/>
            <sz val="9"/>
            <color indexed="81"/>
            <rFont val="Segoe UI"/>
            <family val="2"/>
          </rPr>
          <t>Elieser Paiva de Oliveira:</t>
        </r>
        <r>
          <rPr>
            <sz val="9"/>
            <color indexed="81"/>
            <rFont val="Segoe UI"/>
            <family val="2"/>
          </rPr>
          <t xml:space="preserve">
pcte 500g R$3,57 X2 = R$ 7,14</t>
        </r>
      </text>
    </comment>
    <comment ref="H33" authorId="1" shapeId="0" xr:uid="{058CD40B-2D9F-4A78-AB7E-D55F82835FC7}">
      <text>
        <r>
          <rPr>
            <b/>
            <sz val="9"/>
            <color indexed="81"/>
            <rFont val="Segoe UI"/>
            <family val="2"/>
          </rPr>
          <t>Elieser Paiva de Oliveira:</t>
        </r>
        <r>
          <rPr>
            <sz val="9"/>
            <color indexed="81"/>
            <rFont val="Segoe UI"/>
            <family val="2"/>
          </rPr>
          <t xml:space="preserve">
pcte 2kg R$9,00/2=1kg R$ 4,50</t>
        </r>
      </text>
    </comment>
    <comment ref="G35" authorId="0" shapeId="0" xr:uid="{9E529922-4ABD-402C-90E8-51BF9CCAFDC3}">
      <text>
        <r>
          <rPr>
            <b/>
            <sz val="9"/>
            <color indexed="81"/>
            <rFont val="Segoe UI"/>
            <family val="2"/>
          </rPr>
          <t>HP: Elieser
não consta na lista de produtos CONAB</t>
        </r>
        <r>
          <rPr>
            <sz val="9"/>
            <color indexed="81"/>
            <rFont val="Segoe UI"/>
            <family val="2"/>
          </rPr>
          <t xml:space="preserve">
</t>
        </r>
      </text>
    </comment>
    <comment ref="H35" authorId="1" shapeId="0" xr:uid="{BEE4CF09-3144-4483-BEE4-46357CBB7F13}">
      <text>
        <r>
          <rPr>
            <b/>
            <sz val="9"/>
            <color indexed="81"/>
            <rFont val="Segoe UI"/>
            <family val="2"/>
          </rPr>
          <t>Elieser Paiva de Oliveira:</t>
        </r>
        <r>
          <rPr>
            <sz val="9"/>
            <color indexed="81"/>
            <rFont val="Segoe UI"/>
            <family val="2"/>
          </rPr>
          <t xml:space="preserve">
lata 125g R$5,86 X4 = R$ 23,44</t>
        </r>
      </text>
    </comment>
    <comment ref="G39" authorId="0" shapeId="0" xr:uid="{20CD621B-C031-4C43-825C-CD0E01CE66E9}">
      <text>
        <r>
          <rPr>
            <b/>
            <sz val="9"/>
            <color indexed="81"/>
            <rFont val="Segoe UI"/>
            <family val="2"/>
          </rPr>
          <t>HP: ELIESER
pcte 1 Kg R$6,35 x10 = R$63,50</t>
        </r>
        <r>
          <rPr>
            <sz val="9"/>
            <color indexed="81"/>
            <rFont val="Segoe UI"/>
            <family val="2"/>
          </rPr>
          <t xml:space="preserve">
</t>
        </r>
      </text>
    </comment>
    <comment ref="H39" authorId="1" shapeId="0" xr:uid="{1680C4BE-CF70-41E3-9AF1-337167ECB5DB}">
      <text>
        <r>
          <rPr>
            <b/>
            <sz val="9"/>
            <color indexed="81"/>
            <rFont val="Segoe UI"/>
            <family val="2"/>
          </rPr>
          <t>Elieser Paiva de Oliveira:</t>
        </r>
        <r>
          <rPr>
            <sz val="9"/>
            <color indexed="81"/>
            <rFont val="Segoe UI"/>
            <family val="2"/>
          </rPr>
          <t xml:space="preserve">
pcte 1kg R$6,04 X 10 = R$60,40</t>
        </r>
      </text>
    </comment>
    <comment ref="G40" authorId="0" shapeId="0" xr:uid="{8F8AD872-C1AA-44A7-B966-7097CA1D391F}">
      <text>
        <r>
          <rPr>
            <b/>
            <sz val="9"/>
            <color indexed="81"/>
            <rFont val="Segoe UI"/>
            <family val="2"/>
          </rPr>
          <t>HP: Elieser</t>
        </r>
        <r>
          <rPr>
            <sz val="9"/>
            <color indexed="81"/>
            <rFont val="Segoe UI"/>
            <family val="2"/>
          </rPr>
          <t xml:space="preserve">
pcte 1kg R$6,56 x3 = R$19,68</t>
        </r>
      </text>
    </comment>
    <comment ref="H40" authorId="1" shapeId="0" xr:uid="{808E51E7-AF6F-4BC1-9367-BA05E1086133}">
      <text>
        <r>
          <rPr>
            <b/>
            <sz val="9"/>
            <color indexed="81"/>
            <rFont val="Segoe UI"/>
            <family val="2"/>
          </rPr>
          <t>Elieser Paiva de Oliveira:</t>
        </r>
        <r>
          <rPr>
            <sz val="9"/>
            <color indexed="81"/>
            <rFont val="Segoe UI"/>
            <family val="2"/>
          </rPr>
          <t xml:space="preserve">
pcte 1kg R$5,90 X 3 = R$17,70</t>
        </r>
      </text>
    </comment>
    <comment ref="G41" authorId="0" shapeId="0" xr:uid="{77597436-5C52-4F7A-9663-F6444EBFA7E3}">
      <text>
        <r>
          <rPr>
            <b/>
            <sz val="9"/>
            <color indexed="81"/>
            <rFont val="Segoe UI"/>
            <family val="2"/>
          </rPr>
          <t>HP: Elieser
pcte 400g R$16,30 X 5 = R$ 81,50/2 = 1kg 40,75</t>
        </r>
        <r>
          <rPr>
            <sz val="9"/>
            <color indexed="81"/>
            <rFont val="Segoe UI"/>
            <family val="2"/>
          </rPr>
          <t xml:space="preserve">
</t>
        </r>
      </text>
    </comment>
    <comment ref="H41" authorId="1" shapeId="0" xr:uid="{98DC0CF9-93B0-4AAB-ADCF-D0CB91128422}">
      <text>
        <r>
          <rPr>
            <b/>
            <sz val="9"/>
            <color indexed="81"/>
            <rFont val="Segoe UI"/>
            <family val="2"/>
          </rPr>
          <t>Elieser Paiva de Oliveira:</t>
        </r>
        <r>
          <rPr>
            <sz val="9"/>
            <color indexed="81"/>
            <rFont val="Segoe UI"/>
            <family val="2"/>
          </rPr>
          <t xml:space="preserve">
pcte 400g R$10,60 X5 = 2kg TOTAL R$54,60</t>
        </r>
      </text>
    </comment>
    <comment ref="G44" authorId="0" shapeId="0" xr:uid="{773D2D31-A55B-408B-8943-24FCC5D0E8F9}">
      <text>
        <r>
          <rPr>
            <b/>
            <sz val="9"/>
            <color indexed="81"/>
            <rFont val="Segoe UI"/>
            <family val="2"/>
          </rPr>
          <t>HP: Elieser
pcte 500g R$4,31 X 2 = R$8,62</t>
        </r>
        <r>
          <rPr>
            <sz val="9"/>
            <color indexed="81"/>
            <rFont val="Segoe UI"/>
            <family val="2"/>
          </rPr>
          <t xml:space="preserve">
</t>
        </r>
      </text>
    </comment>
    <comment ref="G47" authorId="0" shapeId="0" xr:uid="{2AF17FDF-DCAE-4874-9339-79B3AF9CC10E}">
      <text>
        <r>
          <rPr>
            <b/>
            <sz val="9"/>
            <color indexed="81"/>
            <rFont val="Segoe UI"/>
            <family val="2"/>
          </rPr>
          <t>HP: Elieser
não consta na lista de produtos CONAB</t>
        </r>
        <r>
          <rPr>
            <sz val="9"/>
            <color indexed="81"/>
            <rFont val="Segoe UI"/>
            <family val="2"/>
          </rPr>
          <t xml:space="preserve">
</t>
        </r>
      </text>
    </comment>
    <comment ref="H47" authorId="1" shapeId="0" xr:uid="{BB214D10-723B-4497-9646-239A4597940E}">
      <text>
        <r>
          <rPr>
            <b/>
            <sz val="9"/>
            <color indexed="81"/>
            <rFont val="Segoe UI"/>
            <family val="2"/>
          </rPr>
          <t>Elieser Paiva de Oliveira:</t>
        </r>
        <r>
          <rPr>
            <sz val="9"/>
            <color indexed="81"/>
            <rFont val="Segoe UI"/>
            <family val="2"/>
          </rPr>
          <t xml:space="preserve">
lata 125g R$5,50 X4 =R$22,00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HP</author>
    <author>Elieser Paiva de Oliveira</author>
  </authors>
  <commentList>
    <comment ref="G3" authorId="0" shapeId="0" xr:uid="{6B94A1F1-8B35-48BA-90DA-C9E64DD5032F}">
      <text>
        <r>
          <rPr>
            <b/>
            <sz val="9"/>
            <color indexed="81"/>
            <rFont val="Segoe UI"/>
            <family val="2"/>
          </rPr>
          <t>HP: Elieser
pcte 1kg 6,90 X 10kg =R$69,00</t>
        </r>
        <r>
          <rPr>
            <sz val="9"/>
            <color indexed="81"/>
            <rFont val="Segoe UI"/>
            <family val="2"/>
          </rPr>
          <t xml:space="preserve">
</t>
        </r>
      </text>
    </comment>
    <comment ref="H3" authorId="1" shapeId="0" xr:uid="{4B03F6A3-4281-4770-86C9-88A34FD26FFE}">
      <text>
        <r>
          <rPr>
            <b/>
            <sz val="9"/>
            <color indexed="81"/>
            <rFont val="Segoe UI"/>
            <family val="2"/>
          </rPr>
          <t>Elieser Paiva de Oliveira:</t>
        </r>
        <r>
          <rPr>
            <sz val="9"/>
            <color indexed="81"/>
            <rFont val="Segoe UI"/>
            <family val="2"/>
          </rPr>
          <t xml:space="preserve">
pcte 1kg R$ 7,00 X 10kg = R$ 70,00</t>
        </r>
      </text>
    </comment>
    <comment ref="G4" authorId="0" shapeId="0" xr:uid="{4E0C11EB-9C3C-49CF-9314-D7E8E91BF87E}">
      <text>
        <r>
          <rPr>
            <b/>
            <sz val="9"/>
            <color indexed="81"/>
            <rFont val="Segoe UI"/>
            <family val="2"/>
          </rPr>
          <t>HP: Elieser
pcte de 1Kg = R$6,50 X 3 = R$ 19,50</t>
        </r>
        <r>
          <rPr>
            <sz val="9"/>
            <color indexed="81"/>
            <rFont val="Segoe UI"/>
            <family val="2"/>
          </rPr>
          <t xml:space="preserve">
</t>
        </r>
      </text>
    </comment>
    <comment ref="H4" authorId="1" shapeId="0" xr:uid="{656616C1-0933-49E9-8F81-983B86D477E7}">
      <text>
        <r>
          <rPr>
            <b/>
            <sz val="9"/>
            <color indexed="81"/>
            <rFont val="Segoe UI"/>
            <family val="2"/>
          </rPr>
          <t>Elieser Paiva de Oliveira:</t>
        </r>
        <r>
          <rPr>
            <sz val="9"/>
            <color indexed="81"/>
            <rFont val="Segoe UI"/>
            <family val="2"/>
          </rPr>
          <t xml:space="preserve">
pcte 1kg R$6,08 = R$ 18,24</t>
        </r>
      </text>
    </comment>
    <comment ref="G5" authorId="0" shapeId="0" xr:uid="{42B614D4-056D-443F-A3BD-B328FCDB4812}">
      <text>
        <r>
          <rPr>
            <b/>
            <sz val="9"/>
            <color indexed="81"/>
            <rFont val="Segoe UI"/>
            <family val="2"/>
          </rPr>
          <t>HP: Elieser
pcte 400g R$ 15,11 X 5 = R$75,55</t>
        </r>
        <r>
          <rPr>
            <sz val="9"/>
            <color indexed="81"/>
            <rFont val="Segoe UI"/>
            <family val="2"/>
          </rPr>
          <t xml:space="preserve">
</t>
        </r>
      </text>
    </comment>
    <comment ref="H5" authorId="1" shapeId="0" xr:uid="{0B7DB634-288A-40F6-8375-89EBDF2D96DA}">
      <text>
        <r>
          <rPr>
            <b/>
            <sz val="9"/>
            <color indexed="81"/>
            <rFont val="Segoe UI"/>
            <family val="2"/>
          </rPr>
          <t>Elieser Paiva de Oliveira:</t>
        </r>
        <r>
          <rPr>
            <sz val="9"/>
            <color indexed="81"/>
            <rFont val="Segoe UI"/>
            <family val="2"/>
          </rPr>
          <t xml:space="preserve">
pcte 400g R$10,16 X 5 =2kg TOTAL R$50,80</t>
        </r>
      </text>
    </comment>
    <comment ref="H8" authorId="1" shapeId="0" xr:uid="{4BEC080E-F462-49D1-985D-5FABB5AAF968}">
      <text>
        <r>
          <rPr>
            <b/>
            <sz val="9"/>
            <color indexed="81"/>
            <rFont val="Segoe UI"/>
            <family val="2"/>
          </rPr>
          <t>Elieser Paiva de Oliveira:</t>
        </r>
        <r>
          <rPr>
            <sz val="9"/>
            <color indexed="81"/>
            <rFont val="Segoe UI"/>
            <family val="2"/>
          </rPr>
          <t xml:space="preserve">
pcte 500g R$4,15 x2 = R$8,30</t>
        </r>
      </text>
    </comment>
    <comment ref="H9" authorId="1" shapeId="0" xr:uid="{246137F2-A471-43F6-BA8E-01AA07B27DBF}">
      <text>
        <r>
          <rPr>
            <b/>
            <sz val="9"/>
            <color indexed="81"/>
            <rFont val="Segoe UI"/>
            <family val="2"/>
          </rPr>
          <t>Elieser Paiva de Oliveira:</t>
        </r>
        <r>
          <rPr>
            <sz val="9"/>
            <color indexed="81"/>
            <rFont val="Segoe UI"/>
            <family val="2"/>
          </rPr>
          <t xml:space="preserve">
pcte 5kg R$17,88/5kg = 1kg R$3,58</t>
        </r>
      </text>
    </comment>
    <comment ref="G11" authorId="0" shapeId="0" xr:uid="{9A5B52B4-541B-47E7-8866-C71CE222D9AB}">
      <text>
        <r>
          <rPr>
            <b/>
            <sz val="9"/>
            <color indexed="81"/>
            <rFont val="Segoe UI"/>
            <family val="2"/>
          </rPr>
          <t>HP: Elieser
Não consta na lista de produtos CONAB</t>
        </r>
        <r>
          <rPr>
            <sz val="9"/>
            <color indexed="81"/>
            <rFont val="Segoe UI"/>
            <family val="2"/>
          </rPr>
          <t xml:space="preserve">
</t>
        </r>
      </text>
    </comment>
    <comment ref="H11" authorId="1" shapeId="0" xr:uid="{50520C2B-5AED-4664-A53E-AFB83B934BAF}">
      <text>
        <r>
          <rPr>
            <b/>
            <sz val="9"/>
            <color indexed="81"/>
            <rFont val="Segoe UI"/>
            <family val="2"/>
          </rPr>
          <t>Elieser Paiva de Oliveira:</t>
        </r>
        <r>
          <rPr>
            <sz val="9"/>
            <color indexed="81"/>
            <rFont val="Segoe UI"/>
            <family val="2"/>
          </rPr>
          <t xml:space="preserve">
lata 125g R$5,29 X 4 =500g R$21,16</t>
        </r>
      </text>
    </comment>
    <comment ref="G14" authorId="0" shapeId="0" xr:uid="{4FA8D31C-EDDD-4677-BA6B-C00FD2A74C0C}">
      <text>
        <r>
          <rPr>
            <b/>
            <sz val="9"/>
            <color indexed="81"/>
            <rFont val="Segoe UI"/>
            <family val="2"/>
          </rPr>
          <t>HP: Elieser
pcte 1kg R$ 5,30 X 10kg = R$53,30</t>
        </r>
        <r>
          <rPr>
            <sz val="9"/>
            <color indexed="81"/>
            <rFont val="Segoe UI"/>
            <family val="2"/>
          </rPr>
          <t xml:space="preserve">
</t>
        </r>
      </text>
    </comment>
    <comment ref="H14" authorId="1" shapeId="0" xr:uid="{02C995EF-B197-49C9-A744-630DC0825A31}">
      <text>
        <r>
          <rPr>
            <b/>
            <sz val="9"/>
            <color indexed="81"/>
            <rFont val="Segoe UI"/>
            <family val="2"/>
          </rPr>
          <t>Elieser Paiva de Oliveira:</t>
        </r>
        <r>
          <rPr>
            <sz val="9"/>
            <color indexed="81"/>
            <rFont val="Segoe UI"/>
            <family val="2"/>
          </rPr>
          <t xml:space="preserve">
pcte 1kg R$ 6,17 X 10kg = R$61,70</t>
        </r>
      </text>
    </comment>
    <comment ref="G15" authorId="0" shapeId="0" xr:uid="{517536DA-9D50-42EE-B423-0F983059D170}">
      <text>
        <r>
          <rPr>
            <b/>
            <sz val="9"/>
            <color indexed="81"/>
            <rFont val="Segoe UI"/>
            <family val="2"/>
          </rPr>
          <t>HP: Elieser
pcte 1Kg R$ 10,42 X 3 = R$ 31,26</t>
        </r>
        <r>
          <rPr>
            <sz val="9"/>
            <color indexed="81"/>
            <rFont val="Segoe UI"/>
            <family val="2"/>
          </rPr>
          <t xml:space="preserve">
</t>
        </r>
      </text>
    </comment>
    <comment ref="H15" authorId="1" shapeId="0" xr:uid="{DEE3209C-ADDD-4313-8222-D4D8E2CC1CBE}">
      <text>
        <r>
          <rPr>
            <b/>
            <sz val="9"/>
            <color indexed="81"/>
            <rFont val="Segoe UI"/>
            <family val="2"/>
          </rPr>
          <t>Elieser Paiva de Oliveira:</t>
        </r>
        <r>
          <rPr>
            <sz val="9"/>
            <color indexed="81"/>
            <rFont val="Segoe UI"/>
            <family val="2"/>
          </rPr>
          <t xml:space="preserve">
pcte 1kg R$6,45 X3 = R$19,35</t>
        </r>
      </text>
    </comment>
    <comment ref="G16" authorId="0" shapeId="0" xr:uid="{879334AE-B588-4726-9F18-FD55F5F8F4CB}">
      <text>
        <r>
          <rPr>
            <b/>
            <sz val="9"/>
            <color indexed="81"/>
            <rFont val="Segoe UI"/>
            <family val="2"/>
          </rPr>
          <t>HP: Elieser</t>
        </r>
        <r>
          <rPr>
            <sz val="9"/>
            <color indexed="81"/>
            <rFont val="Segoe UI"/>
            <family val="2"/>
          </rPr>
          <t xml:space="preserve">
lista de produtos CONAB consta só leite integral</t>
        </r>
      </text>
    </comment>
    <comment ref="H16" authorId="1" shapeId="0" xr:uid="{470BBC93-92B7-4A54-81D1-8087E509AF65}">
      <text>
        <r>
          <rPr>
            <b/>
            <sz val="9"/>
            <color indexed="81"/>
            <rFont val="Segoe UI"/>
            <family val="2"/>
          </rPr>
          <t>Elieser Paiva de Oliveira:</t>
        </r>
        <r>
          <rPr>
            <sz val="9"/>
            <color indexed="81"/>
            <rFont val="Segoe UI"/>
            <family val="2"/>
          </rPr>
          <t xml:space="preserve">
pcte 400g R$15,47 X5 =R$ 77,35</t>
        </r>
      </text>
    </comment>
    <comment ref="H18" authorId="1" shapeId="0" xr:uid="{E32955E7-B1C5-4F73-B2C4-CB8037B5441B}">
      <text>
        <r>
          <rPr>
            <b/>
            <sz val="9"/>
            <color indexed="81"/>
            <rFont val="Segoe UI"/>
            <family val="2"/>
          </rPr>
          <t>Elieser Paiva de Oliveira:</t>
        </r>
        <r>
          <rPr>
            <sz val="9"/>
            <color indexed="81"/>
            <rFont val="Segoe UI"/>
            <family val="2"/>
          </rPr>
          <t xml:space="preserve">
pcte 5kg R$14,08/5 = 1kg R$ 2,82</t>
        </r>
      </text>
    </comment>
    <comment ref="G19" authorId="0" shapeId="0" xr:uid="{981F26AF-7920-4587-87A6-4A7F696731D3}">
      <text>
        <r>
          <rPr>
            <b/>
            <sz val="9"/>
            <color indexed="81"/>
            <rFont val="Segoe UI"/>
            <family val="2"/>
          </rPr>
          <t>HP: Elieser
pcte 500g R$ 4,52 x 2 =R$ 9,04</t>
        </r>
        <r>
          <rPr>
            <sz val="9"/>
            <color indexed="81"/>
            <rFont val="Segoe UI"/>
            <family val="2"/>
          </rPr>
          <t xml:space="preserve">
</t>
        </r>
      </text>
    </comment>
    <comment ref="H20" authorId="1" shapeId="0" xr:uid="{A697ECF6-5714-46D9-A82F-D7BE91839F9A}">
      <text>
        <r>
          <rPr>
            <b/>
            <sz val="9"/>
            <color indexed="81"/>
            <rFont val="Segoe UI"/>
            <family val="2"/>
          </rPr>
          <t>Elieser Paiva de Oliveira:</t>
        </r>
        <r>
          <rPr>
            <sz val="9"/>
            <color indexed="81"/>
            <rFont val="Segoe UI"/>
            <family val="2"/>
          </rPr>
          <t xml:space="preserve">
pcte 5kg R$19,05/5 = 1kg R$3,81</t>
        </r>
      </text>
    </comment>
    <comment ref="G22" authorId="0" shapeId="0" xr:uid="{ECD1C623-D914-46D8-AF39-B239ECE1D3DE}">
      <text>
        <r>
          <rPr>
            <b/>
            <sz val="9"/>
            <color indexed="81"/>
            <rFont val="Segoe UI"/>
            <family val="2"/>
          </rPr>
          <t>HP: Elieser
não consta na lista de produtos da CONAB</t>
        </r>
        <r>
          <rPr>
            <sz val="9"/>
            <color indexed="81"/>
            <rFont val="Segoe UI"/>
            <family val="2"/>
          </rPr>
          <t xml:space="preserve">
</t>
        </r>
      </text>
    </comment>
    <comment ref="H22" authorId="1" shapeId="0" xr:uid="{2900D458-7068-4632-AB95-036A0A0C0DA6}">
      <text>
        <r>
          <rPr>
            <b/>
            <sz val="9"/>
            <color indexed="81"/>
            <rFont val="Segoe UI"/>
            <family val="2"/>
          </rPr>
          <t>Elieser Paiva de Oliveira:</t>
        </r>
        <r>
          <rPr>
            <sz val="9"/>
            <color indexed="81"/>
            <rFont val="Segoe UI"/>
            <family val="2"/>
          </rPr>
          <t xml:space="preserve">
lata 125g R$ 4,06 X 4 = R$16,24</t>
        </r>
      </text>
    </comment>
    <comment ref="G26" authorId="0" shapeId="0" xr:uid="{1AB27CFE-F51C-4633-94AE-0603C327973D}">
      <text>
        <r>
          <rPr>
            <b/>
            <sz val="9"/>
            <color indexed="81"/>
            <rFont val="Segoe UI"/>
            <family val="2"/>
          </rPr>
          <t>HP: Elieser
pcte 1Kg R$ 6,39 X 10 kg = R$ 63,90</t>
        </r>
        <r>
          <rPr>
            <sz val="9"/>
            <color indexed="81"/>
            <rFont val="Segoe UI"/>
            <family val="2"/>
          </rPr>
          <t xml:space="preserve">
</t>
        </r>
      </text>
    </comment>
    <comment ref="H26" authorId="1" shapeId="0" xr:uid="{9DCEBDBE-61CA-4803-B318-380D65FB6ECB}">
      <text>
        <r>
          <rPr>
            <b/>
            <sz val="9"/>
            <color indexed="81"/>
            <rFont val="Segoe UI"/>
            <family val="2"/>
          </rPr>
          <t>Elieser Paiva de Oliveira:</t>
        </r>
        <r>
          <rPr>
            <sz val="9"/>
            <color indexed="81"/>
            <rFont val="Segoe UI"/>
            <family val="2"/>
          </rPr>
          <t xml:space="preserve">
pcte 1kg R$6,35 X 10kg = R$63,50</t>
        </r>
      </text>
    </comment>
    <comment ref="G27" authorId="0" shapeId="0" xr:uid="{D2FAFAD5-75E7-4876-997A-75D041005533}">
      <text>
        <r>
          <rPr>
            <b/>
            <sz val="9"/>
            <color indexed="81"/>
            <rFont val="Segoe UI"/>
            <family val="2"/>
          </rPr>
          <t>HP: Elieser
pcte 1Kg R$ 8,40 X 3Kg = R$ 25,20</t>
        </r>
        <r>
          <rPr>
            <sz val="9"/>
            <color indexed="81"/>
            <rFont val="Segoe UI"/>
            <family val="2"/>
          </rPr>
          <t xml:space="preserve">
</t>
        </r>
      </text>
    </comment>
    <comment ref="H27" authorId="1" shapeId="0" xr:uid="{E7C4484A-76C1-4A61-AC54-E103D011C650}">
      <text>
        <r>
          <rPr>
            <b/>
            <sz val="9"/>
            <color indexed="81"/>
            <rFont val="Segoe UI"/>
            <family val="2"/>
          </rPr>
          <t>Elieser Paiva de Oliveira:</t>
        </r>
        <r>
          <rPr>
            <sz val="9"/>
            <color indexed="81"/>
            <rFont val="Segoe UI"/>
            <family val="2"/>
          </rPr>
          <t xml:space="preserve">
pcte 1kg R$ 6,51 X 3=R$19,53</t>
        </r>
      </text>
    </comment>
    <comment ref="G28" authorId="0" shapeId="0" xr:uid="{35D6D82D-3065-4EFB-978F-2B5B5D7A7570}">
      <text>
        <r>
          <rPr>
            <b/>
            <sz val="9"/>
            <color indexed="81"/>
            <rFont val="Segoe UI"/>
            <family val="2"/>
          </rPr>
          <t>HP: Elieser
pcte de 400g R$ 17,90 X 5 = R$89,50</t>
        </r>
        <r>
          <rPr>
            <sz val="9"/>
            <color indexed="81"/>
            <rFont val="Segoe UI"/>
            <family val="2"/>
          </rPr>
          <t xml:space="preserve">
</t>
        </r>
      </text>
    </comment>
    <comment ref="H28" authorId="1" shapeId="0" xr:uid="{55678D46-3C8C-4CC1-90FA-85CE029B592F}">
      <text>
        <r>
          <rPr>
            <b/>
            <sz val="9"/>
            <color indexed="81"/>
            <rFont val="Segoe UI"/>
            <family val="2"/>
          </rPr>
          <t>Elieser Paiva de Oliveira:</t>
        </r>
        <r>
          <rPr>
            <sz val="9"/>
            <color indexed="81"/>
            <rFont val="Segoe UI"/>
            <family val="2"/>
          </rPr>
          <t xml:space="preserve">
pcte 400g R$15,57 X 5 = 2kg TOTAL R$ 77,85/2=1kg R$38,93</t>
        </r>
      </text>
    </comment>
    <comment ref="G31" authorId="0" shapeId="0" xr:uid="{B0F33230-A949-42A7-AA5A-758A11D928FF}">
      <text>
        <r>
          <rPr>
            <b/>
            <sz val="9"/>
            <color indexed="81"/>
            <rFont val="Segoe UI"/>
            <family val="2"/>
          </rPr>
          <t>HP: Elieser
pcte de 500G R$ 4,75 X 2 =R$ 9,50</t>
        </r>
        <r>
          <rPr>
            <sz val="9"/>
            <color indexed="81"/>
            <rFont val="Segoe UI"/>
            <family val="2"/>
          </rPr>
          <t xml:space="preserve">
</t>
        </r>
      </text>
    </comment>
    <comment ref="H31" authorId="1" shapeId="0" xr:uid="{7F3B8C89-333F-474C-BF1F-6AA4444D1FB5}">
      <text>
        <r>
          <rPr>
            <b/>
            <sz val="9"/>
            <color indexed="81"/>
            <rFont val="Segoe UI"/>
            <family val="2"/>
          </rPr>
          <t>Elieser Paiva de Oliveira:</t>
        </r>
        <r>
          <rPr>
            <sz val="9"/>
            <color indexed="81"/>
            <rFont val="Segoe UI"/>
            <family val="2"/>
          </rPr>
          <t xml:space="preserve">
pcte 500g R$4,50 X 2 =R$9,00</t>
        </r>
      </text>
    </comment>
    <comment ref="G34" authorId="0" shapeId="0" xr:uid="{88F102F0-1150-4ACC-A8C7-7C4A0770A48D}">
      <text>
        <r>
          <rPr>
            <b/>
            <sz val="9"/>
            <color indexed="81"/>
            <rFont val="Segoe UI"/>
            <family val="2"/>
          </rPr>
          <t xml:space="preserve">HP: Elieser
não consta na lista de produtos da CONAB
</t>
        </r>
        <r>
          <rPr>
            <sz val="9"/>
            <color indexed="81"/>
            <rFont val="Segoe UI"/>
            <family val="2"/>
          </rPr>
          <t xml:space="preserve">
</t>
        </r>
      </text>
    </comment>
    <comment ref="H34" authorId="1" shapeId="0" xr:uid="{C5F6D764-8023-4EB2-8FD7-B02F92A05C7E}">
      <text>
        <r>
          <rPr>
            <b/>
            <sz val="9"/>
            <color indexed="81"/>
            <rFont val="Segoe UI"/>
            <family val="2"/>
          </rPr>
          <t>Elieser Paiva de Oliveira:</t>
        </r>
        <r>
          <rPr>
            <sz val="9"/>
            <color indexed="81"/>
            <rFont val="Segoe UI"/>
            <family val="2"/>
          </rPr>
          <t xml:space="preserve">
lata 125g R$4,72 X 4 = 500g TOTAL R$18,88</t>
        </r>
      </text>
    </comment>
    <comment ref="G35" authorId="0" shapeId="0" xr:uid="{9A085A45-D790-471D-869F-6EC34B424ECA}">
      <text>
        <r>
          <rPr>
            <b/>
            <sz val="9"/>
            <color indexed="81"/>
            <rFont val="Segoe UI"/>
            <family val="2"/>
          </rPr>
          <t>HP: Elieser</t>
        </r>
        <r>
          <rPr>
            <sz val="9"/>
            <color indexed="81"/>
            <rFont val="Segoe UI"/>
            <family val="2"/>
          </rPr>
          <t xml:space="preserve">
não há registro do produto na lista CONAB</t>
        </r>
      </text>
    </comment>
  </commentList>
</comments>
</file>

<file path=xl/sharedStrings.xml><?xml version="1.0" encoding="utf-8"?>
<sst xmlns="http://schemas.openxmlformats.org/spreadsheetml/2006/main" count="1059" uniqueCount="95">
  <si>
    <t>Estados</t>
  </si>
  <si>
    <t>Itens da Cesta Básica</t>
  </si>
  <si>
    <t>Medida</t>
  </si>
  <si>
    <t>Qtd</t>
  </si>
  <si>
    <t>Acre</t>
  </si>
  <si>
    <t>Arroz Beneficiado Polido Longo Fino Tipo 1 (pacote de 1 a 5 kg)</t>
  </si>
  <si>
    <t>Kg</t>
  </si>
  <si>
    <t>Feijão carioca tipo 1  (pacote 1kg)</t>
  </si>
  <si>
    <t>Leite em pó integral instantâneo (pacote de 400 gr ou 1 kg)</t>
  </si>
  <si>
    <t>Óleo de soja (pet ou similar)</t>
  </si>
  <si>
    <t xml:space="preserve"> 900 ml</t>
  </si>
  <si>
    <t>Macarrão espaguete comum (pacote 500gr ou 1kg)</t>
  </si>
  <si>
    <t>Açúcar cristal (pacote de 1kg)</t>
  </si>
  <si>
    <t>Flocos de milho (pacote 500gr ou 1kg)</t>
  </si>
  <si>
    <t>Sardinha em óleo comestível (embalagens de 125g)</t>
  </si>
  <si>
    <t>125g</t>
  </si>
  <si>
    <t>Sal (pacote de 1kg)</t>
  </si>
  <si>
    <t>Amapá</t>
  </si>
  <si>
    <t>Amazonas</t>
  </si>
  <si>
    <t>Pará</t>
  </si>
  <si>
    <t>Rondônia</t>
  </si>
  <si>
    <t>Roraima</t>
  </si>
  <si>
    <t>Tocantins</t>
  </si>
  <si>
    <t>Alagoas</t>
  </si>
  <si>
    <t>Bahia</t>
  </si>
  <si>
    <t>Ceará</t>
  </si>
  <si>
    <t>Maranhão</t>
  </si>
  <si>
    <t>Paraíba</t>
  </si>
  <si>
    <t>Pernambuco</t>
  </si>
  <si>
    <t>Piauí</t>
  </si>
  <si>
    <t>Rio Grande do Norte</t>
  </si>
  <si>
    <t>Sergipe</t>
  </si>
  <si>
    <t>Distrito Federal</t>
  </si>
  <si>
    <t>Goiás</t>
  </si>
  <si>
    <t>Mato Grosso</t>
  </si>
  <si>
    <t>Mato Grosso do Sul</t>
  </si>
  <si>
    <t>CONAB</t>
  </si>
  <si>
    <t>TOTAL</t>
  </si>
  <si>
    <t>Farinha de mandioca - d'água puba grossa (pacote de 500g ou 1 kg)</t>
  </si>
  <si>
    <t>Leite em pó integral instantâneo (pacote de 400 g ou 1 kg)</t>
  </si>
  <si>
    <t>Macarrão espaguete comum (pacote 500g ou 1kg)</t>
  </si>
  <si>
    <t>Flocos de milho (pacote 500g ou 1kg)</t>
  </si>
  <si>
    <t>Espírito Santo</t>
  </si>
  <si>
    <t>Minas  Gerais</t>
  </si>
  <si>
    <t>São Paulo</t>
  </si>
  <si>
    <t>Rio de Janeiro</t>
  </si>
  <si>
    <t>Rio Grande do Sul</t>
  </si>
  <si>
    <t>Paraná</t>
  </si>
  <si>
    <t>Santa Catarina</t>
  </si>
  <si>
    <t>Óleo de soja de 900ml (pet ou similar)</t>
  </si>
  <si>
    <t xml:space="preserve"> l</t>
  </si>
  <si>
    <t>Farinha de mandioca Seca Média tipo 1 (pacote de 500g ou 1 kg)</t>
  </si>
  <si>
    <t>Flocos de milho = 1 Kg (pacote 500g ou 1kg)</t>
  </si>
  <si>
    <t>Sardinha em óleo comestível = 500g (embalagens de 125g)</t>
  </si>
  <si>
    <t>Leite em pó integral instantâneo = 2 Kg (pacote de 400 gr ou 1 kg)</t>
  </si>
  <si>
    <t>l</t>
  </si>
  <si>
    <t>Óleo de soja (pet ou similar) - 900 ml</t>
  </si>
  <si>
    <t>Farinha de mandioca seca Média tipo 1 (pacote de 500g ou 1 kg)</t>
  </si>
  <si>
    <t>Sal refinado iodado (pacote de 1kg)</t>
  </si>
  <si>
    <t>Óleo de soja (pet ou similar) : 900 ml</t>
  </si>
  <si>
    <t>Farinha de trigo - tipo 1 (pacote de 1kg)</t>
  </si>
  <si>
    <t>Fubá de milho em pó (pacote 500g ou 1kg)</t>
  </si>
  <si>
    <t>Sal refinado e iodado (pacote de 1kg)</t>
  </si>
  <si>
    <t>PAINEL PREÇOS</t>
  </si>
  <si>
    <t>Itens da Cesta Básica TIPO 1</t>
  </si>
  <si>
    <t>PIARARA</t>
  </si>
  <si>
    <t xml:space="preserve">PIARARA </t>
  </si>
  <si>
    <t>Itens da Cesta Básica - TIPO 2</t>
  </si>
  <si>
    <t>ORD</t>
  </si>
  <si>
    <t>Itens da Cesta Básica - TIPO 3</t>
  </si>
  <si>
    <t>CAL</t>
  </si>
  <si>
    <t>QUANTIDADE</t>
  </si>
  <si>
    <t>Média</t>
  </si>
  <si>
    <t>Mediana</t>
  </si>
  <si>
    <t>Desvio Padrão</t>
  </si>
  <si>
    <t>Coeficiente de Variação</t>
  </si>
  <si>
    <t>Metodo Adotado</t>
  </si>
  <si>
    <t xml:space="preserve">Valor Unitário </t>
  </si>
  <si>
    <t xml:space="preserve">Valor Total </t>
  </si>
  <si>
    <t xml:space="preserve">MINISTÉRIO DO DESENVOLVIMENTO E ASSISTÊNCIA SOCIAL, FAMÍLIA E COMBATE A FOME </t>
  </si>
  <si>
    <t>Estado</t>
  </si>
  <si>
    <t>Valor Total da Cesta</t>
  </si>
  <si>
    <t>Minas Gerais</t>
  </si>
  <si>
    <t xml:space="preserve">São Paulo </t>
  </si>
  <si>
    <t>Processo n° 71000.001609/2025-19</t>
  </si>
  <si>
    <t>VALORES ESTIMATIVOS PARA AQUISIÇÃO DE CESTAS/2025</t>
  </si>
  <si>
    <t>QUANTIDADES</t>
  </si>
  <si>
    <t>VALOR ESTIMADO</t>
  </si>
  <si>
    <t>METODOLOGIA PARA OBTENÇÃO DO PREÇO ESTIMADO</t>
  </si>
  <si>
    <t>IDENTIFICAÇÃO DO AGENTE            
 (IN 65/2021 Art. 3º Inciso II)
Elieser Paiva de Oliveira                                                                                                                                                                         
Administrador</t>
  </si>
  <si>
    <t>Itens da Cesta Básica - TIPO 1</t>
  </si>
  <si>
    <r>
      <t xml:space="preserve">Parâmetros Utilizados na Pesquisa (Fontes de Pesquisa): foram utilizados como parâmentro de pesquisa para compor a "Cesta de Preços" (Acórdão 2637/2015-Plenário), valores de contratações similares de outros entes públicos e pesquisa junto a fornecedores, em consonância com o Art. 5° da Instrução Normativa nº 65/2021 - seges. Esclarecemos que os preços obtidos juntos a fornecedores só foram utilizados para os itens, nos quais se assemelham aos estabelecidos em Contratações de entidades públicas, conforme determina o §1º do artigo 5º da IN nº 65/2021. Nessa etapa buscou-se utilizar valores como base da média (EM PRETO), excluindo os inexequíveis ou superestimados (EM VERMELHO) em relação aos demais valores válidos, por destoarem acima ou abaixo dos 30% da média restante, confome Art 6º §1º ao 6º (Metodologia para obtenção do preço estimado), da Instrução Normativa nº 65/2021 - seges. 
Os preços em vermelho foram desconsiderados antes do cálculo, por se tratarem de preços exorbitantes ou totalmente inexequíveis perante à análise. 
</t>
    </r>
    <r>
      <rPr>
        <b/>
        <sz val="12"/>
        <rFont val="Calibri"/>
        <family val="2"/>
        <scheme val="minor"/>
      </rPr>
      <t>OBS:</t>
    </r>
    <r>
      <rPr>
        <sz val="12"/>
        <rFont val="Calibri"/>
        <family val="2"/>
        <scheme val="minor"/>
      </rPr>
      <t xml:space="preserve"> Os valores contidos na coluna pintada na cor em amarelo que se referem às consultas dos preços informados pela CONAB e pelo PAINEL DE PREÇOS não foram considerados para os cálculos da média, mediana e desvio padrão, somente dos fornecedores que enviaram suas propostas comeciais, pelos motivos expostos pelo Setor demandante no Despacho nº 98/2025/SESAN/DEPAD/CGDIA (SEI nº 16914187).</t>
    </r>
  </si>
  <si>
    <t>Parâmetros Utilizados na Pesquisa (Fontes de Pesquisa): foram utilizados como parâmetros de pesquisa para compor a "Cesta de Preços" (Acórdão 2637/2015-Plenário), valores de contratações similares de outros entes públicos e pesquisa junto a fornecedores, em consonância com o Art. 5° da Instrução Normativa nº 65/2021 - seges. Esclarecemos que a pesquisa somente considerou os preços obtidos juntos a fornecedores para os itens das cestas tipo1, tipo 2 e tipo 3,  conforme determina o §2º, inciso IV,  do artigo 5º da IN nº 65/2021 - Seges. Nessa etapa buscou-se utilizar valores como base da média (EM PRETO), excluindo os inexequíveis ou superestimados (EM VERMELHO) em relação aos demais valores válidos, por destoarem acima ou abaixo dos 30% da média restante, conforme Art 6º §1º ao §6º (Metodologia para obtenção do preço estimado), da Instrução Normativa nº 65/2021 - Seges.
Os preços obtidos das consultas aos sítios eletrônico da CONAB e painel de Preços pintados na cor amarela foram desconsiderados do cálculo, constam apenas como registros das consultas, mas somente foram inclusos nos cálculos os preços ofertados pelos fornecedores de alimentos CAL e PIARARA nesta análise.</t>
  </si>
  <si>
    <r>
      <t xml:space="preserve">Parâmetros Utilizados na Pesquisa (Fontes de Pesquisa): foram utilizados como parâmentro de pesquisa para compor a "Cesta de Preços" (Acórdão 2637/2015-Plenário), valores de contratações similares de outros entes públicos e pesquisa junto a fornecedores, em consonância com o Art. 5° da Instrução Normativa nº 65/2021 - seges. Esclarecemos que os preços obtidos juntos a fornecedores só foram utilizados para os itens, nos quais se assemelham aos estabelecidos em Contratações de entidades públicas, conforme determina o §1º do artigo 5º da IN nº 65/2021. Nessa etapa buscou-se utilizar valores como base da média (EM PRETO), excluindo os inexequíveis ou superestimados (EM VERMELHO) em relação aos demais valores válidos, por destoarem acima ou abaixo dos 30% da média restante, confome Art 6º §1º ao 6º (Metodologia para obtenção do preço estimado), da Instrução Normativa nº 65/2021 - seges. 
Os preços em vermelho foram desconsiderados antes do cálculo, por se tratarem de preços exorbitantes ou totalmente inexequíveis perante à análise. 
</t>
    </r>
    <r>
      <rPr>
        <b/>
        <sz val="12"/>
        <rFont val="Calibri"/>
        <family val="2"/>
        <scheme val="minor"/>
      </rPr>
      <t>OBS:</t>
    </r>
    <r>
      <rPr>
        <sz val="12"/>
        <rFont val="Calibri"/>
        <family val="2"/>
        <scheme val="minor"/>
      </rPr>
      <t xml:space="preserve"> Os valores contidos na coluna pintada na cor em amarelo se referem às consultas dos preços informados pela CONAB e pelo PAINEL DE PREÇOS não foram considerados para os cálculos da média, mediana e desvio padrão, somente dos fornecedores que enviaram suas propostas comeciais, pelos motivos expostos pelo Setor demandante no Despacho nº 98/2025/SESAN/DEPAD/CGDIA (SEI nº 16914187).</t>
    </r>
  </si>
  <si>
    <t>COMEPAR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</si>
</sst>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quot;R$&quot;#,##0.00"/>
    <numFmt numFmtId="165" formatCode="&quot;R$&quot;\ #,##0.00"/>
    <numFmt numFmtId="166"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9"/>
      <color indexed="81"/>
      <name val="Segoe UI"/>
      <family val="2"/>
    </font>
    <font>
      <b/>
      <sz val="9"/>
      <color indexed="81"/>
      <name val="Segoe UI"/>
      <family val="2"/>
    </font>
    <font>
      <b/>
      <sz val="10"/>
      <color theme="1"/>
      <name val="Calibri"/>
      <family val="2"/>
      <scheme val="minor"/>
    </font>
    <font>
      <b/>
      <sz val="12"/>
      <color theme="1"/>
      <name val="Calibri"/>
      <family val="2"/>
      <scheme val="minor"/>
    </font>
    <font>
      <sz val="11"/>
      <color rgb="FFFF0000"/>
      <name val="Calibri"/>
      <family val="2"/>
      <scheme val="minor"/>
    </font>
    <font>
      <sz val="11"/>
      <name val="Calibri"/>
      <family val="2"/>
      <scheme val="minor"/>
    </font>
    <font>
      <b/>
      <sz val="14"/>
      <color rgb="FF000000"/>
      <name val="Calibri"/>
      <family val="2"/>
      <scheme val="minor"/>
    </font>
    <font>
      <b/>
      <sz val="12"/>
      <color rgb="FF000000"/>
      <name val="Calibri"/>
      <family val="2"/>
      <scheme val="minor"/>
    </font>
    <font>
      <sz val="12"/>
      <name val="Calibri"/>
      <family val="2"/>
      <scheme val="minor"/>
    </font>
    <font>
      <b/>
      <sz val="11"/>
      <name val="Calibri"/>
      <family val="2"/>
      <scheme val="minor"/>
    </font>
    <font>
      <b/>
      <sz val="12"/>
      <name val="Calibri"/>
      <family val="2"/>
      <scheme val="minor"/>
    </font>
  </fonts>
  <fills count="16">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55">
    <xf numFmtId="0" fontId="0" fillId="0" borderId="0" xfId="0"/>
    <xf numFmtId="0" fontId="2"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65" fontId="0" fillId="0" borderId="1" xfId="0" applyNumberFormat="1" applyBorder="1" applyAlignment="1">
      <alignment horizontal="center" vertical="center"/>
    </xf>
    <xf numFmtId="0" fontId="2" fillId="0" borderId="1" xfId="0" applyFont="1" applyBorder="1" applyAlignment="1">
      <alignment horizontal="center" vertical="center" wrapText="1"/>
    </xf>
    <xf numFmtId="0" fontId="0" fillId="0" borderId="1" xfId="0" applyBorder="1"/>
    <xf numFmtId="0" fontId="2" fillId="0" borderId="1" xfId="0" applyFont="1" applyBorder="1"/>
    <xf numFmtId="0" fontId="2" fillId="4" borderId="1" xfId="0" applyFont="1" applyFill="1" applyBorder="1" applyAlignment="1">
      <alignment horizontal="center" vertical="center"/>
    </xf>
    <xf numFmtId="3" fontId="0" fillId="0" borderId="0" xfId="0" applyNumberFormat="1"/>
    <xf numFmtId="0" fontId="2" fillId="0" borderId="0" xfId="0" applyFont="1"/>
    <xf numFmtId="0" fontId="2" fillId="0" borderId="0" xfId="0" applyFont="1" applyAlignment="1">
      <alignment horizontal="center"/>
    </xf>
    <xf numFmtId="165" fontId="0" fillId="0" borderId="0" xfId="0" applyNumberFormat="1"/>
    <xf numFmtId="165" fontId="2" fillId="0" borderId="0" xfId="0" applyNumberFormat="1" applyFont="1"/>
    <xf numFmtId="0" fontId="0" fillId="0" borderId="6" xfId="0" applyBorder="1"/>
    <xf numFmtId="0" fontId="2" fillId="0" borderId="7" xfId="0" applyFont="1" applyBorder="1" applyAlignment="1">
      <alignment horizontal="center"/>
    </xf>
    <xf numFmtId="3" fontId="2" fillId="0" borderId="7" xfId="0" applyNumberFormat="1" applyFont="1" applyBorder="1" applyAlignment="1">
      <alignment horizontal="center"/>
    </xf>
    <xf numFmtId="0" fontId="0" fillId="0" borderId="7" xfId="0" applyBorder="1"/>
    <xf numFmtId="0" fontId="0" fillId="0" borderId="8" xfId="0" applyBorder="1"/>
    <xf numFmtId="0" fontId="0" fillId="0" borderId="0" xfId="0" applyAlignment="1">
      <alignment horizontal="center"/>
    </xf>
    <xf numFmtId="3" fontId="0" fillId="0" borderId="0" xfId="0" applyNumberFormat="1" applyAlignment="1">
      <alignment horizontal="right"/>
    </xf>
    <xf numFmtId="0" fontId="0" fillId="0" borderId="0" xfId="0" applyAlignment="1">
      <alignment horizontal="right"/>
    </xf>
    <xf numFmtId="44" fontId="0" fillId="0" borderId="1" xfId="1" applyFont="1" applyBorder="1" applyAlignment="1">
      <alignment horizontal="center" vertical="center" wrapText="1"/>
    </xf>
    <xf numFmtId="10" fontId="0" fillId="0" borderId="1" xfId="1" applyNumberFormat="1" applyFont="1" applyBorder="1" applyAlignment="1">
      <alignment horizontal="center" vertical="center" wrapText="1"/>
    </xf>
    <xf numFmtId="9" fontId="0" fillId="0" borderId="0" xfId="0" applyNumberFormat="1" applyAlignment="1">
      <alignment horizontal="center" vertical="center" wrapText="1"/>
    </xf>
    <xf numFmtId="165" fontId="0" fillId="0" borderId="1" xfId="1" applyNumberFormat="1"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10" fontId="0" fillId="0" borderId="0" xfId="0" applyNumberFormat="1" applyAlignment="1">
      <alignment horizontal="center" vertical="center" wrapText="1"/>
    </xf>
    <xf numFmtId="165" fontId="0" fillId="0" borderId="0" xfId="0" applyNumberFormat="1" applyAlignment="1">
      <alignment horizontal="center" vertical="center" wrapText="1"/>
    </xf>
    <xf numFmtId="165" fontId="0" fillId="0" borderId="1" xfId="0" applyNumberFormat="1" applyBorder="1" applyAlignment="1">
      <alignment horizontal="center" vertical="center" wrapText="1"/>
    </xf>
    <xf numFmtId="0" fontId="0" fillId="0" borderId="6" xfId="0" applyBorder="1" applyAlignment="1">
      <alignment horizontal="center" vertical="center"/>
    </xf>
    <xf numFmtId="0" fontId="2" fillId="0" borderId="7" xfId="0" applyFont="1" applyBorder="1" applyAlignment="1">
      <alignment horizontal="center" vertical="center"/>
    </xf>
    <xf numFmtId="3" fontId="2" fillId="0" borderId="7" xfId="0" applyNumberFormat="1" applyFont="1" applyBorder="1" applyAlignment="1">
      <alignment horizontal="center" vertical="center"/>
    </xf>
    <xf numFmtId="0" fontId="0" fillId="0" borderId="7" xfId="0" applyBorder="1" applyAlignment="1">
      <alignment horizontal="center" vertical="center"/>
    </xf>
    <xf numFmtId="165" fontId="2" fillId="2" borderId="1" xfId="0" applyNumberFormat="1" applyFont="1" applyFill="1" applyBorder="1" applyAlignment="1">
      <alignment horizontal="center" vertical="center" wrapText="1"/>
    </xf>
    <xf numFmtId="44" fontId="2" fillId="6" borderId="1" xfId="1" applyFont="1" applyFill="1" applyBorder="1" applyAlignment="1">
      <alignment horizontal="center" vertical="center" wrapText="1"/>
    </xf>
    <xf numFmtId="10" fontId="2" fillId="6" borderId="1" xfId="1" applyNumberFormat="1" applyFont="1" applyFill="1" applyBorder="1" applyAlignment="1">
      <alignment horizontal="center" vertical="center" wrapText="1"/>
    </xf>
    <xf numFmtId="165" fontId="2" fillId="6"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xf>
    <xf numFmtId="0" fontId="0" fillId="0" borderId="7" xfId="0" applyBorder="1" applyAlignment="1">
      <alignment horizontal="center" vertical="center" wrapText="1"/>
    </xf>
    <xf numFmtId="0" fontId="0" fillId="0" borderId="6" xfId="0" applyBorder="1" applyAlignment="1">
      <alignment horizontal="center" vertical="center" wrapText="1"/>
    </xf>
    <xf numFmtId="10" fontId="0" fillId="0" borderId="7" xfId="0" applyNumberFormat="1" applyBorder="1" applyAlignment="1">
      <alignment horizontal="center" vertical="center" wrapText="1"/>
    </xf>
    <xf numFmtId="165" fontId="0" fillId="0" borderId="7" xfId="0" applyNumberFormat="1" applyBorder="1" applyAlignment="1">
      <alignment horizontal="center" vertical="center" wrapText="1"/>
    </xf>
    <xf numFmtId="165" fontId="0" fillId="0" borderId="8" xfId="0" applyNumberFormat="1" applyBorder="1" applyAlignment="1">
      <alignment horizontal="center" vertical="center" wrapText="1"/>
    </xf>
    <xf numFmtId="165" fontId="2" fillId="2" borderId="3" xfId="0" applyNumberFormat="1" applyFont="1" applyFill="1" applyBorder="1" applyAlignment="1">
      <alignment horizontal="center" vertical="center" wrapText="1"/>
    </xf>
    <xf numFmtId="165" fontId="0" fillId="0" borderId="1" xfId="1" applyNumberFormat="1" applyFont="1" applyFill="1" applyBorder="1" applyAlignment="1">
      <alignment horizontal="center" vertical="center" wrapText="1"/>
    </xf>
    <xf numFmtId="10" fontId="0" fillId="0" borderId="1" xfId="1" applyNumberFormat="1" applyFont="1" applyFill="1" applyBorder="1" applyAlignment="1">
      <alignment horizontal="center" vertical="center" wrapText="1"/>
    </xf>
    <xf numFmtId="165" fontId="0" fillId="0" borderId="8" xfId="0" applyNumberFormat="1" applyBorder="1"/>
    <xf numFmtId="9" fontId="0" fillId="0" borderId="0" xfId="0" applyNumberFormat="1"/>
    <xf numFmtId="165" fontId="0" fillId="10" borderId="1" xfId="0" applyNumberFormat="1" applyFill="1" applyBorder="1" applyAlignment="1">
      <alignment horizontal="center" vertical="center"/>
    </xf>
    <xf numFmtId="0" fontId="0" fillId="0" borderId="0" xfId="0" applyAlignment="1">
      <alignment wrapText="1"/>
    </xf>
    <xf numFmtId="0" fontId="2" fillId="0" borderId="7" xfId="0" applyFont="1" applyBorder="1" applyAlignment="1">
      <alignment horizontal="center" wrapText="1"/>
    </xf>
    <xf numFmtId="0" fontId="0" fillId="0" borderId="7" xfId="0" applyBorder="1" applyAlignment="1">
      <alignment wrapText="1"/>
    </xf>
    <xf numFmtId="165" fontId="7" fillId="9" borderId="1" xfId="0" applyNumberFormat="1" applyFont="1" applyFill="1" applyBorder="1" applyAlignment="1">
      <alignment horizontal="center" vertical="center"/>
    </xf>
    <xf numFmtId="165" fontId="0" fillId="10" borderId="1" xfId="1" applyNumberFormat="1" applyFont="1" applyFill="1" applyBorder="1" applyAlignment="1">
      <alignment horizontal="center" vertical="center"/>
    </xf>
    <xf numFmtId="0" fontId="2" fillId="8" borderId="13" xfId="0" applyFont="1" applyFill="1" applyBorder="1" applyAlignment="1">
      <alignment horizontal="center"/>
    </xf>
    <xf numFmtId="0" fontId="2" fillId="8" borderId="11" xfId="0" applyFont="1" applyFill="1" applyBorder="1" applyAlignment="1">
      <alignment horizontal="center" vertical="center"/>
    </xf>
    <xf numFmtId="165" fontId="0" fillId="8" borderId="22" xfId="0" applyNumberFormat="1" applyFill="1" applyBorder="1" applyAlignment="1">
      <alignment horizontal="center" vertical="center"/>
    </xf>
    <xf numFmtId="3" fontId="0" fillId="8" borderId="13" xfId="0" applyNumberFormat="1" applyFill="1" applyBorder="1" applyAlignment="1">
      <alignment horizontal="center"/>
    </xf>
    <xf numFmtId="165" fontId="0" fillId="8" borderId="13" xfId="0" applyNumberFormat="1" applyFill="1" applyBorder="1" applyAlignment="1">
      <alignment horizontal="center"/>
    </xf>
    <xf numFmtId="0" fontId="2" fillId="8" borderId="14" xfId="0" applyFont="1" applyFill="1" applyBorder="1" applyAlignment="1">
      <alignment horizontal="center"/>
    </xf>
    <xf numFmtId="0" fontId="2" fillId="8" borderId="8" xfId="0" applyFont="1" applyFill="1" applyBorder="1" applyAlignment="1">
      <alignment horizontal="center" vertical="center"/>
    </xf>
    <xf numFmtId="165" fontId="0" fillId="8" borderId="6" xfId="0" applyNumberFormat="1" applyFill="1" applyBorder="1" applyAlignment="1">
      <alignment horizontal="center" vertical="center"/>
    </xf>
    <xf numFmtId="3" fontId="0" fillId="8" borderId="14" xfId="0" applyNumberFormat="1" applyFill="1" applyBorder="1" applyAlignment="1">
      <alignment horizontal="center"/>
    </xf>
    <xf numFmtId="165" fontId="0" fillId="8" borderId="14" xfId="0" applyNumberFormat="1" applyFill="1" applyBorder="1" applyAlignment="1">
      <alignment horizontal="center"/>
    </xf>
    <xf numFmtId="0" fontId="2" fillId="11" borderId="26" xfId="0" applyFont="1" applyFill="1" applyBorder="1" applyAlignment="1">
      <alignment horizontal="center"/>
    </xf>
    <xf numFmtId="0" fontId="2" fillId="11" borderId="12" xfId="0" applyFont="1" applyFill="1" applyBorder="1" applyAlignment="1">
      <alignment horizontal="center" vertical="center"/>
    </xf>
    <xf numFmtId="44" fontId="2" fillId="11" borderId="21" xfId="0" applyNumberFormat="1" applyFont="1" applyFill="1" applyBorder="1" applyAlignment="1">
      <alignment horizontal="center" vertical="center"/>
    </xf>
    <xf numFmtId="0" fontId="2" fillId="11" borderId="12" xfId="0" applyFont="1" applyFill="1" applyBorder="1" applyAlignment="1">
      <alignment horizontal="center"/>
    </xf>
    <xf numFmtId="3" fontId="2" fillId="11" borderId="12" xfId="0" applyNumberFormat="1" applyFont="1" applyFill="1" applyBorder="1" applyAlignment="1">
      <alignment horizontal="center"/>
    </xf>
    <xf numFmtId="165" fontId="2" fillId="11" borderId="12" xfId="0" applyNumberFormat="1" applyFont="1" applyFill="1" applyBorder="1" applyAlignment="1">
      <alignment horizontal="center"/>
    </xf>
    <xf numFmtId="0" fontId="2" fillId="9" borderId="14" xfId="0" applyFont="1" applyFill="1" applyBorder="1" applyAlignment="1">
      <alignment horizontal="center"/>
    </xf>
    <xf numFmtId="0" fontId="2" fillId="9" borderId="8" xfId="0" applyFont="1" applyFill="1" applyBorder="1" applyAlignment="1">
      <alignment horizontal="center" vertical="center"/>
    </xf>
    <xf numFmtId="165" fontId="0" fillId="9" borderId="6" xfId="0" applyNumberFormat="1" applyFill="1" applyBorder="1" applyAlignment="1">
      <alignment horizontal="center" vertical="center"/>
    </xf>
    <xf numFmtId="3" fontId="0" fillId="9" borderId="14" xfId="0" applyNumberFormat="1" applyFill="1" applyBorder="1" applyAlignment="1">
      <alignment horizontal="center"/>
    </xf>
    <xf numFmtId="165" fontId="0" fillId="9" borderId="14" xfId="0" applyNumberFormat="1" applyFill="1" applyBorder="1" applyAlignment="1">
      <alignment horizontal="center"/>
    </xf>
    <xf numFmtId="0" fontId="2" fillId="12" borderId="14" xfId="0" applyFont="1" applyFill="1" applyBorder="1" applyAlignment="1">
      <alignment horizontal="center"/>
    </xf>
    <xf numFmtId="0" fontId="2" fillId="12" borderId="8" xfId="0" applyFont="1" applyFill="1" applyBorder="1" applyAlignment="1">
      <alignment horizontal="center" vertical="center"/>
    </xf>
    <xf numFmtId="165" fontId="0" fillId="12" borderId="6" xfId="0" applyNumberFormat="1" applyFill="1" applyBorder="1" applyAlignment="1">
      <alignment horizontal="center" vertical="center"/>
    </xf>
    <xf numFmtId="3" fontId="0" fillId="12" borderId="14" xfId="0" applyNumberFormat="1" applyFill="1" applyBorder="1" applyAlignment="1">
      <alignment horizontal="center"/>
    </xf>
    <xf numFmtId="165" fontId="0" fillId="12" borderId="14" xfId="0" applyNumberFormat="1" applyFill="1" applyBorder="1" applyAlignment="1">
      <alignment horizontal="center"/>
    </xf>
    <xf numFmtId="0" fontId="2" fillId="13" borderId="14" xfId="0" applyFont="1" applyFill="1" applyBorder="1" applyAlignment="1">
      <alignment horizontal="center"/>
    </xf>
    <xf numFmtId="0" fontId="2" fillId="13" borderId="8" xfId="0" applyFont="1" applyFill="1" applyBorder="1" applyAlignment="1">
      <alignment horizontal="center" vertical="center"/>
    </xf>
    <xf numFmtId="165" fontId="0" fillId="13" borderId="6" xfId="0" applyNumberFormat="1" applyFill="1" applyBorder="1" applyAlignment="1">
      <alignment horizontal="center" vertical="center"/>
    </xf>
    <xf numFmtId="3" fontId="0" fillId="13" borderId="14" xfId="0" applyNumberFormat="1" applyFill="1" applyBorder="1" applyAlignment="1">
      <alignment horizontal="center"/>
    </xf>
    <xf numFmtId="165" fontId="0" fillId="13" borderId="14" xfId="0" applyNumberFormat="1" applyFill="1" applyBorder="1" applyAlignment="1">
      <alignment horizontal="center"/>
    </xf>
    <xf numFmtId="0" fontId="2" fillId="7" borderId="14" xfId="0" applyFont="1" applyFill="1" applyBorder="1" applyAlignment="1">
      <alignment horizontal="center"/>
    </xf>
    <xf numFmtId="0" fontId="2" fillId="7" borderId="8" xfId="0" applyFont="1" applyFill="1" applyBorder="1" applyAlignment="1">
      <alignment horizontal="center" vertical="center"/>
    </xf>
    <xf numFmtId="165" fontId="0" fillId="7" borderId="6" xfId="0" applyNumberFormat="1" applyFill="1" applyBorder="1" applyAlignment="1">
      <alignment horizontal="center" vertical="center"/>
    </xf>
    <xf numFmtId="3" fontId="0" fillId="7" borderId="14" xfId="0" applyNumberFormat="1" applyFill="1" applyBorder="1" applyAlignment="1">
      <alignment horizontal="center"/>
    </xf>
    <xf numFmtId="165" fontId="0" fillId="7" borderId="14" xfId="0" applyNumberFormat="1" applyFill="1" applyBorder="1" applyAlignment="1">
      <alignment horizontal="center"/>
    </xf>
    <xf numFmtId="0" fontId="2" fillId="7" borderId="15" xfId="0" applyFont="1" applyFill="1" applyBorder="1" applyAlignment="1">
      <alignment horizontal="center"/>
    </xf>
    <xf numFmtId="0" fontId="2" fillId="7" borderId="10" xfId="0" applyFont="1" applyFill="1" applyBorder="1" applyAlignment="1">
      <alignment horizontal="center" vertical="center"/>
    </xf>
    <xf numFmtId="165" fontId="0" fillId="7" borderId="23" xfId="0" applyNumberFormat="1" applyFill="1" applyBorder="1" applyAlignment="1">
      <alignment horizontal="center" vertical="center"/>
    </xf>
    <xf numFmtId="3" fontId="0" fillId="7" borderId="27" xfId="0" applyNumberFormat="1" applyFill="1" applyBorder="1" applyAlignment="1">
      <alignment horizontal="center"/>
    </xf>
    <xf numFmtId="165" fontId="0" fillId="7" borderId="27" xfId="0" applyNumberFormat="1" applyFill="1" applyBorder="1" applyAlignment="1">
      <alignment horizontal="center"/>
    </xf>
    <xf numFmtId="0" fontId="2" fillId="15" borderId="1" xfId="0" applyFont="1" applyFill="1" applyBorder="1" applyAlignment="1">
      <alignment horizontal="center" vertical="center"/>
    </xf>
    <xf numFmtId="165" fontId="0" fillId="15" borderId="1" xfId="0" applyNumberFormat="1" applyFill="1" applyBorder="1" applyAlignment="1">
      <alignment horizontal="center" vertical="center"/>
    </xf>
    <xf numFmtId="165" fontId="8" fillId="15" borderId="1" xfId="0" applyNumberFormat="1" applyFont="1" applyFill="1" applyBorder="1" applyAlignment="1">
      <alignment horizontal="center" vertical="center"/>
    </xf>
    <xf numFmtId="165" fontId="7" fillId="15" borderId="1" xfId="0" applyNumberFormat="1" applyFont="1" applyFill="1" applyBorder="1" applyAlignment="1">
      <alignment horizontal="center" vertical="center"/>
    </xf>
    <xf numFmtId="0" fontId="5" fillId="15" borderId="1" xfId="0" applyFont="1" applyFill="1" applyBorder="1" applyAlignment="1">
      <alignment horizontal="center" vertical="center"/>
    </xf>
    <xf numFmtId="165" fontId="8" fillId="3" borderId="1" xfId="0" applyNumberFormat="1" applyFont="1" applyFill="1" applyBorder="1" applyAlignment="1">
      <alignment horizontal="center" vertical="center"/>
    </xf>
    <xf numFmtId="165" fontId="8" fillId="3" borderId="1" xfId="1" applyNumberFormat="1" applyFont="1" applyFill="1" applyBorder="1" applyAlignment="1">
      <alignment horizontal="center" vertical="center"/>
    </xf>
    <xf numFmtId="165" fontId="2" fillId="15" borderId="1" xfId="0" applyNumberFormat="1" applyFont="1" applyFill="1" applyBorder="1" applyAlignment="1">
      <alignment horizontal="center" vertical="center"/>
    </xf>
    <xf numFmtId="44" fontId="2" fillId="3" borderId="1" xfId="1" applyFont="1" applyFill="1" applyBorder="1" applyAlignment="1">
      <alignment horizontal="center" vertical="center"/>
    </xf>
    <xf numFmtId="44" fontId="8" fillId="3" borderId="1" xfId="1" applyFont="1" applyFill="1" applyBorder="1" applyAlignment="1">
      <alignment horizontal="center" vertical="center"/>
    </xf>
    <xf numFmtId="0" fontId="12" fillId="3" borderId="1" xfId="0" applyFont="1" applyFill="1" applyBorder="1" applyAlignment="1">
      <alignment horizontal="center" vertical="center" wrapText="1"/>
    </xf>
    <xf numFmtId="44" fontId="12" fillId="3" borderId="1" xfId="1" applyFont="1" applyFill="1" applyBorder="1" applyAlignment="1">
      <alignment horizontal="center" vertical="center"/>
    </xf>
    <xf numFmtId="164" fontId="8" fillId="3" borderId="1" xfId="1" applyNumberFormat="1" applyFont="1" applyFill="1" applyBorder="1" applyAlignment="1">
      <alignment horizontal="center" vertical="center"/>
    </xf>
    <xf numFmtId="164" fontId="12" fillId="3" borderId="1" xfId="1" applyNumberFormat="1" applyFont="1" applyFill="1" applyBorder="1" applyAlignment="1">
      <alignment horizontal="center" vertical="center"/>
    </xf>
    <xf numFmtId="0" fontId="5" fillId="15" borderId="1" xfId="0" applyFont="1" applyFill="1" applyBorder="1" applyAlignment="1">
      <alignment horizontal="center" vertical="center" wrapText="1"/>
    </xf>
    <xf numFmtId="164" fontId="0" fillId="15" borderId="1" xfId="0" applyNumberFormat="1" applyFill="1" applyBorder="1" applyAlignment="1">
      <alignment horizontal="center" vertical="center"/>
    </xf>
    <xf numFmtId="164" fontId="7" fillId="15" borderId="1" xfId="0" applyNumberFormat="1" applyFont="1" applyFill="1" applyBorder="1" applyAlignment="1">
      <alignment horizontal="center" vertical="center"/>
    </xf>
    <xf numFmtId="0" fontId="2" fillId="15" borderId="1" xfId="0" applyFont="1" applyFill="1" applyBorder="1" applyAlignment="1">
      <alignment horizontal="center" vertical="center" wrapText="1"/>
    </xf>
    <xf numFmtId="164" fontId="8" fillId="15"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165" fontId="12" fillId="3" borderId="1" xfId="1" applyNumberFormat="1" applyFont="1" applyFill="1" applyBorder="1" applyAlignment="1">
      <alignment horizontal="center" vertical="center"/>
    </xf>
    <xf numFmtId="0" fontId="2" fillId="2" borderId="7" xfId="0" applyFont="1" applyFill="1" applyBorder="1" applyAlignment="1">
      <alignment vertical="center" wrapText="1"/>
    </xf>
    <xf numFmtId="166" fontId="10" fillId="14" borderId="6" xfId="0" applyNumberFormat="1" applyFont="1" applyFill="1" applyBorder="1" applyAlignment="1">
      <alignment horizontal="center" vertical="center" shrinkToFit="1"/>
    </xf>
    <xf numFmtId="166" fontId="10" fillId="14" borderId="7" xfId="0" applyNumberFormat="1" applyFont="1" applyFill="1" applyBorder="1" applyAlignment="1">
      <alignment horizontal="center" vertical="center" shrinkToFit="1"/>
    </xf>
    <xf numFmtId="166" fontId="10" fillId="14" borderId="8" xfId="0" applyNumberFormat="1" applyFont="1" applyFill="1" applyBorder="1" applyAlignment="1">
      <alignment horizontal="center" vertical="center" shrinkToFit="1"/>
    </xf>
    <xf numFmtId="0" fontId="11" fillId="14" borderId="6" xfId="0" applyFont="1" applyFill="1" applyBorder="1" applyAlignment="1">
      <alignment horizontal="left" vertical="center" wrapText="1"/>
    </xf>
    <xf numFmtId="0" fontId="11" fillId="14" borderId="7" xfId="0" applyFont="1" applyFill="1" applyBorder="1" applyAlignment="1">
      <alignment horizontal="left" vertical="center" wrapText="1"/>
    </xf>
    <xf numFmtId="0" fontId="11" fillId="14" borderId="8" xfId="0" applyFont="1" applyFill="1" applyBorder="1" applyAlignment="1">
      <alignment horizontal="left" vertical="center" wrapText="1"/>
    </xf>
    <xf numFmtId="0" fontId="2" fillId="11" borderId="18" xfId="0" applyFont="1" applyFill="1" applyBorder="1" applyAlignment="1">
      <alignment horizontal="center"/>
    </xf>
    <xf numFmtId="0" fontId="2" fillId="11" borderId="20" xfId="0" applyFont="1" applyFill="1" applyBorder="1" applyAlignment="1">
      <alignment horizontal="center"/>
    </xf>
    <xf numFmtId="0" fontId="2" fillId="11" borderId="18" xfId="0" applyFont="1" applyFill="1" applyBorder="1" applyAlignment="1">
      <alignment horizontal="center" vertical="center" wrapText="1"/>
    </xf>
    <xf numFmtId="0" fontId="2" fillId="11" borderId="19" xfId="0" applyFont="1" applyFill="1" applyBorder="1" applyAlignment="1">
      <alignment horizontal="center" vertical="center" wrapText="1"/>
    </xf>
    <xf numFmtId="0" fontId="6" fillId="11" borderId="16" xfId="0" applyFont="1" applyFill="1" applyBorder="1" applyAlignment="1">
      <alignment horizontal="center" vertical="center"/>
    </xf>
    <xf numFmtId="0" fontId="6" fillId="11" borderId="17" xfId="0" applyFont="1" applyFill="1" applyBorder="1" applyAlignment="1">
      <alignment horizontal="center" vertical="center"/>
    </xf>
    <xf numFmtId="0" fontId="6" fillId="11" borderId="24" xfId="0" applyFont="1" applyFill="1" applyBorder="1" applyAlignment="1">
      <alignment horizontal="center" vertical="center"/>
    </xf>
    <xf numFmtId="0" fontId="6" fillId="11" borderId="25" xfId="0" applyFont="1" applyFill="1" applyBorder="1" applyAlignment="1">
      <alignment horizontal="center" vertical="center" wrapText="1"/>
    </xf>
    <xf numFmtId="0" fontId="6" fillId="11" borderId="0" xfId="0" applyFont="1" applyFill="1" applyAlignment="1">
      <alignment horizontal="center" vertical="center" wrapText="1"/>
    </xf>
    <xf numFmtId="0" fontId="6" fillId="11" borderId="9" xfId="0" applyFont="1" applyFill="1" applyBorder="1" applyAlignment="1">
      <alignment horizontal="center" vertical="center" wrapText="1"/>
    </xf>
    <xf numFmtId="44" fontId="2" fillId="11" borderId="18" xfId="0" applyNumberFormat="1" applyFont="1" applyFill="1" applyBorder="1" applyAlignment="1">
      <alignment horizontal="center" vertical="center" wrapText="1"/>
    </xf>
    <xf numFmtId="44" fontId="2" fillId="11" borderId="17" xfId="0" applyNumberFormat="1" applyFont="1" applyFill="1" applyBorder="1" applyAlignment="1">
      <alignment horizontal="center" vertical="center" wrapText="1"/>
    </xf>
    <xf numFmtId="44" fontId="2" fillId="11" borderId="24" xfId="0" applyNumberFormat="1" applyFont="1" applyFill="1" applyBorder="1" applyAlignment="1">
      <alignment horizontal="center" vertical="center" wrapText="1"/>
    </xf>
    <xf numFmtId="0" fontId="2" fillId="0" borderId="2" xfId="0" applyFont="1" applyBorder="1" applyAlignment="1">
      <alignment horizontal="center"/>
    </xf>
    <xf numFmtId="0" fontId="2" fillId="0" borderId="1" xfId="0" applyFont="1" applyBorder="1" applyAlignment="1">
      <alignment horizontal="center" vertical="center"/>
    </xf>
    <xf numFmtId="3" fontId="2" fillId="0" borderId="3" xfId="0" applyNumberFormat="1" applyFont="1" applyBorder="1" applyAlignment="1">
      <alignment horizontal="center" vertical="center"/>
    </xf>
    <xf numFmtId="3" fontId="2" fillId="0" borderId="4" xfId="0" applyNumberFormat="1" applyFont="1" applyBorder="1" applyAlignment="1">
      <alignment horizontal="center" vertical="center"/>
    </xf>
    <xf numFmtId="3" fontId="2" fillId="0" borderId="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1" xfId="0" applyFont="1" applyBorder="1" applyAlignment="1">
      <alignment horizontal="center" vertical="center" wrapText="1"/>
    </xf>
    <xf numFmtId="166" fontId="9" fillId="14" borderId="6" xfId="0" applyNumberFormat="1" applyFont="1" applyFill="1" applyBorder="1" applyAlignment="1">
      <alignment horizontal="center" vertical="center" shrinkToFit="1"/>
    </xf>
    <xf numFmtId="166" fontId="9" fillId="14" borderId="7" xfId="0" applyNumberFormat="1" applyFont="1" applyFill="1" applyBorder="1" applyAlignment="1">
      <alignment horizontal="center" vertical="center" shrinkToFit="1"/>
    </xf>
    <xf numFmtId="166" fontId="9" fillId="14" borderId="8" xfId="0" applyNumberFormat="1" applyFont="1" applyFill="1" applyBorder="1" applyAlignment="1">
      <alignment horizontal="center" vertical="center" shrinkToFit="1"/>
    </xf>
    <xf numFmtId="3" fontId="0" fillId="0" borderId="0" xfId="0" applyNumberFormat="1" applyAlignment="1">
      <alignment horizont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Elieser Paiva de Oliveira" id="{020C0F4A-5504-4EC7-850F-537B7DC10792}" userId="S::elieser.oliveira@mds.gov.br::4a5683c1-981f-4758-ad80-28dc14427be1"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3" dT="2025-04-16T21:29:53.69" personId="{020C0F4A-5504-4EC7-850F-537B7DC10792}" id="{1236B21C-8882-4014-8B2F-86365A53E74C}">
    <text>OBS: 2 pct 5kg X R$ 29,96 =R$ 59,92/10=R$ 5,99</text>
  </threadedComment>
  <threadedComment ref="G4" dT="2025-04-16T21:30:57.16" personId="{020C0F4A-5504-4EC7-850F-537B7DC10792}" id="{8C44C3D8-81BB-4BB3-A0F7-6D0CA452763F}">
    <text>OBS: 3 pctes de 1kg X R$ 5,90 = R$17,70</text>
  </threadedComment>
  <threadedComment ref="G8" dT="2025-04-16T21:31:41.49" personId="{020C0F4A-5504-4EC7-850F-537B7DC10792}" id="{D8B81957-A151-4E4A-BD95-A76EDCBC435F}">
    <text>OBS: 2 pctes de 500g X R$ 5,06</text>
  </threadedComment>
  <threadedComment ref="G11" dT="2025-04-16T22:35:14.03" personId="{020C0F4A-5504-4EC7-850F-537B7DC10792}" id="{7C8AC2CF-EF00-45F9-81C6-0C4B4BD9DB23}">
    <text>Não consta na lista de itens CONAB</text>
  </threadedComment>
  <threadedComment ref="G12" dT="2025-04-16T22:36:03.52" personId="{020C0F4A-5504-4EC7-850F-537B7DC10792}" id="{EE99A743-9289-4BA5-ACE4-D1624413F726}">
    <text>Não consta na lista de itens CONAB</text>
  </threadedComment>
  <threadedComment ref="G15" dT="2025-04-16T21:32:38.05" personId="{020C0F4A-5504-4EC7-850F-537B7DC10792}" id="{1B5B0789-D88D-4B87-8B85-0CAC5070C3FE}">
    <text>OBS: 10pcts de 1kg X R$ 6,65</text>
  </threadedComment>
  <threadedComment ref="G16" dT="2025-04-16T21:34:44.67" personId="{020C0F4A-5504-4EC7-850F-537B7DC10792}" id="{3A3D55DF-E27B-4558-B574-6C1F956DBBF0}">
    <text>OBS: 3 pctes de 1kg X R$ 5,71</text>
  </threadedComment>
  <threadedComment ref="G22" dT="2025-04-16T21:35:47.76" personId="{020C0F4A-5504-4EC7-850F-537B7DC10792}" id="{DF363B96-ADD3-4FB9-BB66-20831188CA63}">
    <text>OBS: 2 pctes de 500g X R$ 2,54</text>
  </threadedComment>
  <threadedComment ref="G23" dT="2025-04-16T22:34:06.83" personId="{020C0F4A-5504-4EC7-850F-537B7DC10792}" id="{69DE8705-67B4-4F0E-BB0E-771FC0D8D7DB}">
    <text>Não consta na lista de itens CONAB</text>
  </threadedComment>
  <threadedComment ref="G24" dT="2025-04-16T22:34:29.87" personId="{020C0F4A-5504-4EC7-850F-537B7DC10792}" id="{E3D12859-348A-4538-90CB-BC6D625D64FB}">
    <text>Não consta na lista de itens CONAB</text>
  </threadedComment>
  <threadedComment ref="G27" dT="2025-04-16T21:36:41.10" personId="{020C0F4A-5504-4EC7-850F-537B7DC10792}" id="{DDAC8C91-5DF0-4670-9925-31485D55638A}">
    <text>OBS: 10 pctes 1 kg X R$ 6,68</text>
  </threadedComment>
  <threadedComment ref="G28" dT="2025-04-16T21:37:18.04" personId="{020C0F4A-5504-4EC7-850F-537B7DC10792}" id="{A1780C73-C7F6-4E21-90E8-B516E6A83052}">
    <text>OBS: 3 pctes de 1 kg X R$ 6,08</text>
  </threadedComment>
  <threadedComment ref="G32" dT="2025-04-16T21:38:31.47" personId="{020C0F4A-5504-4EC7-850F-537B7DC10792}" id="{42A5A908-90F7-44D7-8EC0-B3C1DDF663FE}">
    <text>OBS: 2 pctes 500g X R$ 6,41</text>
  </threadedComment>
  <threadedComment ref="G34" dT="2025-04-16T21:39:14.25" personId="{020C0F4A-5504-4EC7-850F-537B7DC10792}" id="{789E4598-4015-4682-83D1-AE83766DB610}">
    <text>OBS: 2 pctes 500g X R$ 2,22</text>
  </threadedComment>
  <threadedComment ref="G35" dT="2025-04-16T22:32:58.82" personId="{020C0F4A-5504-4EC7-850F-537B7DC10792}" id="{63EB89A5-03F2-4B8D-B5EB-FFE36695C3F8}">
    <text>Não consta na lista de itens CONAB</text>
  </threadedComment>
  <threadedComment ref="G36" dT="2025-04-16T22:33:23.24" personId="{020C0F4A-5504-4EC7-850F-537B7DC10792}" id="{86BA61CE-2F44-43EE-B0FD-A3D2D27B80DF}">
    <text>Não consta na lista de itens CONAB</text>
  </threadedComment>
  <threadedComment ref="G39" dT="2025-04-16T21:12:40.94" personId="{020C0F4A-5504-4EC7-850F-537B7DC10792}" id="{65552183-D64C-475E-9EAE-35F3A2DF9D70}">
    <text>Obs: 10 x R$5,84</text>
  </threadedComment>
  <threadedComment ref="G40" dT="2025-04-16T21:11:33.95" personId="{020C0F4A-5504-4EC7-850F-537B7DC10792}" id="{6B4ED8D8-7310-4D4C-B581-A7CA625FE168}">
    <text>OBS: 3 x R$5,05</text>
  </threadedComment>
  <threadedComment ref="G44" dT="2025-04-16T21:19:38.19" personId="{020C0F4A-5504-4EC7-850F-537B7DC10792}" id="{3BDA428F-9109-4178-82D4-9D19FEE4EB50}">
    <text xml:space="preserve">OBS: 2pcte(500g) X R$ 4,00 </text>
  </threadedComment>
  <threadedComment ref="G46" dT="2025-04-16T21:23:37.74" personId="{020C0F4A-5504-4EC7-850F-537B7DC10792}" id="{DFD6EB40-1166-4660-896E-5461358F3D30}">
    <text xml:space="preserve">OBS: 2 pcte 500g X R$1,88 </text>
  </threadedComment>
  <threadedComment ref="G47" dT="2025-04-16T22:31:54.95" personId="{020C0F4A-5504-4EC7-850F-537B7DC10792}" id="{6C83F04D-45A6-4D92-A73D-79C5EF76E05F}">
    <text>Não consta na lista de itens CONAB</text>
  </threadedComment>
  <threadedComment ref="G51" dT="2025-04-16T21:44:32.37" personId="{020C0F4A-5504-4EC7-850F-537B7DC10792}" id="{A7577DCD-E122-4DE1-A08A-764ABAC25E94}">
    <text>OBS: 2 pcts 5kg X R$ 26,34 = R$ 52,68</text>
  </threadedComment>
  <threadedComment ref="G52" dT="2025-04-16T21:46:04.65" personId="{020C0F4A-5504-4EC7-850F-537B7DC10792}" id="{10555378-4EAD-41C6-A848-87CDCD5F4958}">
    <text>OBS: 3 pctes 1 kg X R$ 4,42</text>
  </threadedComment>
  <threadedComment ref="G56" dT="2025-04-16T21:51:41.55" personId="{020C0F4A-5504-4EC7-850F-537B7DC10792}" id="{7E83A16A-807B-4F08-AC31-FD3078E338A1}">
    <text>OBS: 2 pctes de 500g X R$ 5,55</text>
  </threadedComment>
  <threadedComment ref="G57" dT="2025-04-16T22:24:13.36" personId="{020C0F4A-5504-4EC7-850F-537B7DC10792}" id="{BA92F9A8-B720-4D81-88AD-2A3ED62A8225}">
    <text>Obs: SÓ PACTE DE 2 KG R$ 7,24/2=R$3,62</text>
  </threadedComment>
  <threadedComment ref="G58" dT="2025-04-16T21:56:19.61" personId="{020C0F4A-5504-4EC7-850F-537B7DC10792}" id="{29F1A96B-AC7E-4B3C-B349-BABDA1CF793C}">
    <text>OBS: 2 pctes de 500g X R$ 2,46</text>
  </threadedComment>
  <threadedComment ref="G59" dT="2025-04-16T22:30:57.24" personId="{020C0F4A-5504-4EC7-850F-537B7DC10792}" id="{7087C931-BAE3-4684-A1FD-3DED5C178CEC}">
    <text>Não consta na lista de itens CONAB</text>
  </threadedComment>
  <threadedComment ref="G60" dT="2025-04-16T22:31:12.87" personId="{020C0F4A-5504-4EC7-850F-537B7DC10792}" id="{E25AB13B-198F-4A6A-8FBC-F6D7EA7423F5}">
    <text xml:space="preserve">Não consta na lista de itens CONAB
</text>
  </threadedComment>
  <threadedComment ref="G63" dT="2025-04-16T21:58:57.09" personId="{020C0F4A-5504-4EC7-850F-537B7DC10792}" id="{7268DD23-4EFB-410B-B835-815DC0C65505}">
    <text>OBS: 10 pctes 1 kg XR$  6,42</text>
  </threadedComment>
  <threadedComment ref="G64" dT="2025-04-16T22:01:06.31" personId="{020C0F4A-5504-4EC7-850F-537B7DC10792}" id="{D11FD637-D1BD-4F68-AEF4-964066409C84}">
    <text>OBS: 3 pctes de 1 kg X R$ 9,06</text>
  </threadedComment>
  <threadedComment ref="G65" dT="2025-04-16T22:30:39.45" personId="{020C0F4A-5504-4EC7-850F-537B7DC10792}" id="{89977C27-431F-409B-A473-F93FC8B07D20}">
    <text>Não consta na lista de itens CONAB</text>
  </threadedComment>
  <threadedComment ref="G68" dT="2025-04-16T22:05:09.16" personId="{020C0F4A-5504-4EC7-850F-537B7DC10792}" id="{CB00BCC3-F0AB-422C-A783-552CEE338557}">
    <text>OBS: 2 pctes 500g X R$ 5,35</text>
  </threadedComment>
  <threadedComment ref="G70" dT="2025-04-16T22:08:15.38" personId="{020C0F4A-5504-4EC7-850F-537B7DC10792}" id="{3325F94F-939C-429A-9B63-D4B6E9E5817B}">
    <text>OBS: 2 pctes 500g X R$ 4,24</text>
  </threadedComment>
  <threadedComment ref="G71" dT="2025-04-16T22:29:59.93" personId="{020C0F4A-5504-4EC7-850F-537B7DC10792}" id="{8473F64A-342E-4AF9-9B7F-1B79CAB3A11F}">
    <text>MÃO CONSTA NA LISTA DE ITENS CONAB</text>
  </threadedComment>
  <threadedComment ref="G72" dT="2025-04-16T22:30:19.67" personId="{020C0F4A-5504-4EC7-850F-537B7DC10792}" id="{034D4473-5BAE-4639-871F-0293B5C6490B}">
    <text>Não consta na lista de itens CONAB</text>
  </threadedComment>
  <threadedComment ref="G75" dT="2025-04-16T22:14:05.09" personId="{020C0F4A-5504-4EC7-850F-537B7DC10792}" id="{E5E9D9F2-C287-47E9-A873-6F10C5969029}">
    <text>pcte 5kg R$ 31,03 X 2 = R$ 62,06</text>
  </threadedComment>
  <threadedComment ref="G76" dT="2025-04-16T22:16:41.59" personId="{020C0F4A-5504-4EC7-850F-537B7DC10792}" id="{55B05CBB-4DC4-4C9E-8677-FC3329A758C4}">
    <text>OBS: 3 pctes 1 kg X 6,29</text>
  </threadedComment>
  <threadedComment ref="G80" dT="2025-04-16T22:21:11.09" personId="{020C0F4A-5504-4EC7-850F-537B7DC10792}" id="{1EA91A61-7CEF-40A3-8948-46E5969AE3B8}">
    <text>OBS: 2 pctes de 500g X R$ 3,82</text>
  </threadedComment>
  <threadedComment ref="G81" dT="2025-04-16T22:23:55.30" personId="{020C0F4A-5504-4EC7-850F-537B7DC10792}" id="{5CD44CE3-D162-4321-B3AD-3559FD6D99F3}">
    <text>OBS: só pcte de 2 kg porR$10,90/2=R$ 5,45</text>
  </threadedComment>
  <threadedComment ref="G82" dT="2025-04-16T22:25:20.29" personId="{020C0F4A-5504-4EC7-850F-537B7DC10792}" id="{C399E9D8-A8B2-4EC3-80BF-FB19FB5F4197}">
    <text>OBS: 2 pctes de 500g X R$ 4,99</text>
  </threadedComment>
  <threadedComment ref="G83" dT="2025-04-16T22:28:31.03" personId="{020C0F4A-5504-4EC7-850F-537B7DC10792}" id="{7E294BDA-DB69-4032-8666-CDF59AA7F3F5}">
    <text>Não consta na lista de itens CONAB</text>
  </threadedComment>
</ThreadedComments>
</file>

<file path=xl/threadedComments/threadedComment2.xml><?xml version="1.0" encoding="utf-8"?>
<ThreadedComments xmlns="http://schemas.microsoft.com/office/spreadsheetml/2018/threadedcomments" xmlns:x="http://schemas.openxmlformats.org/spreadsheetml/2006/main">
  <threadedComment ref="G3" dT="2025-04-17T18:18:29.35" personId="{020C0F4A-5504-4EC7-850F-537B7DC10792}" id="{F7E291F8-7EFF-4C2C-AEEB-DB7110755ED8}">
    <text>1Kg = R$ 6,82 X 10 = R$ 68,20</text>
  </threadedComment>
  <threadedComment ref="G4" dT="2025-04-17T18:23:34.59" personId="{020C0F4A-5504-4EC7-850F-537B7DC10792}" id="{D5960C3F-799C-4557-A645-21E62ADDD0E2}">
    <text>Kg = R$ 6,89 X 3 = R$ 20,67</text>
  </threadedComment>
  <threadedComment ref="G5" dT="2025-04-17T20:32:20.60" personId="{020C0F4A-5504-4EC7-850F-537B7DC10792}" id="{A26C97B4-74AC-4130-9D84-1E96A9A26F38}">
    <text>KG = R$45,88 X 2 =R$ 91,76</text>
  </threadedComment>
  <threadedComment ref="G8" dT="2025-04-17T18:41:08.11" personId="{020C0F4A-5504-4EC7-850F-537B7DC10792}" id="{4A3C5C29-C8BA-4A6A-931E-3F6FFE54CA13}">
    <text>1 PCTE 500g=R$4,62 X 2 = R$9,24</text>
  </threadedComment>
  <threadedComment ref="G10" dT="2025-04-17T18:47:23.84" personId="{020C0F4A-5504-4EC7-850F-537B7DC10792}" id="{CB624A9E-24E4-4945-B7B6-1AB2C4BCC021}">
    <text>1 PCTE 500g = R$ 2,12=R$ 4,24</text>
  </threadedComment>
  <threadedComment ref="G11" dT="2025-04-17T21:23:12.52" personId="{020C0F4A-5504-4EC7-850F-537B7DC10792}" id="{E7E20711-72EE-4A52-84B6-F1417E6016F4}">
    <text>NÃO consta lista CONAB</text>
  </threadedComment>
  <threadedComment ref="G15" dT="2025-04-17T19:13:59.31" personId="{020C0F4A-5504-4EC7-850F-537B7DC10792}" id="{5D3AB0CE-CDC6-4F46-879F-6B92364295FD}">
    <text>PCTE 1kg =R$5,35 X 10 = R$53,50</text>
  </threadedComment>
  <threadedComment ref="G16" dT="2025-04-17T19:19:01.04" personId="{020C0F4A-5504-4EC7-850F-537B7DC10792}" id="{5E550D51-0B0D-4201-8A6F-F3CB49D41316}">
    <text>PCTE 1 kg a R$6,55 X 3 =R$ 19,65</text>
  </threadedComment>
  <threadedComment ref="G17" dT="2025-04-17T19:33:08.55" personId="{020C0F4A-5504-4EC7-850F-537B7DC10792}" id="{52E66CDA-538B-4510-906B-BA8FF75F266E}">
    <text>consta lista CONAB integral</text>
  </threadedComment>
  <threadedComment ref="G20" dT="2025-04-17T19:25:48.32" personId="{020C0F4A-5504-4EC7-850F-537B7DC10792}" id="{D9744A32-A39A-431D-BAD8-EA5BA3BE1B24}">
    <text>PCTE 500g =R$ 4,24 X2 =R$ 8,48</text>
  </threadedComment>
  <threadedComment ref="G22" dT="2025-04-17T19:30:24.37" personId="{020C0F4A-5504-4EC7-850F-537B7DC10792}" id="{C021B22D-56C8-4C25-94DE-6DA1C65FBBBF}">
    <text>Pcte 500g R$ 1,63 X 2 = R$ 3,26</text>
  </threadedComment>
  <threadedComment ref="G23" dT="2025-04-17T21:23:57.08" personId="{020C0F4A-5504-4EC7-850F-537B7DC10792}" id="{E4D02F31-1CE2-4F71-83D5-2333F8BDBF6C}">
    <text>NÃO consta lista CONAB</text>
  </threadedComment>
  <threadedComment ref="G24" dT="2025-04-17T19:34:06.55" personId="{020C0F4A-5504-4EC7-850F-537B7DC10792}" id="{6E5DFC10-828F-4E37-8218-D71174C57715}">
    <text>Não consta lista CONAB</text>
  </threadedComment>
  <threadedComment ref="G27" dT="2025-04-17T20:44:51.35" personId="{020C0F4A-5504-4EC7-850F-537B7DC10792}" id="{E4B1E53D-EDFF-4CE6-8857-51A8189C6753}">
    <text>1kg = R$5,88 X R$5,88=R$58,80</text>
  </threadedComment>
  <threadedComment ref="G28" dT="2025-04-17T20:48:00.40" personId="{020C0F4A-5504-4EC7-850F-537B7DC10792}" id="{721F4CEE-1D0C-4468-B308-1FBA31733E21}">
    <text>1Kg=R$6,22 x 3=R$18,66</text>
  </threadedComment>
  <threadedComment ref="G29" dT="2025-04-17T20:55:36.27" personId="{020C0F4A-5504-4EC7-850F-537B7DC10792}" id="{20B282C5-4679-4EAA-90B0-C50019B6B127}">
    <text>Pcte de 400g=R$15,90 X 2 =R$31,80 +200g=R$7,95 = R$39,75</text>
  </threadedComment>
  <threadedComment ref="G32" dT="2025-04-17T21:13:58.10" personId="{020C0F4A-5504-4EC7-850F-537B7DC10792}" id="{C24F559A-6B8E-4F65-97BB-F2241DEF0145}">
    <text>PCTE 500g =R4 5,28 X 2 =R$10,56</text>
  </threadedComment>
  <threadedComment ref="G34" dT="2025-04-17T21:18:20.41" personId="{020C0F4A-5504-4EC7-850F-537B7DC10792}" id="{A3919266-641A-4D0F-B23C-2B7453F665BE}">
    <text>PCTE 500g = R$2,01X2=R$4,02</text>
  </threadedComment>
  <threadedComment ref="G35" dT="2025-04-17T21:24:26.27" personId="{020C0F4A-5504-4EC7-850F-537B7DC10792}" id="{56935544-F6A0-4755-BE9E-0B7D8E2D5A67}">
    <text>NÂO consta lista CONAB</text>
  </threadedComment>
  <threadedComment ref="G39" dT="2025-04-17T21:33:29.03" personId="{020C0F4A-5504-4EC7-850F-537B7DC10792}" id="{841F43AC-7F47-474B-B895-CDF98C103E39}">
    <text>Pcte 5Kg=R$25,27 X 2=R$ 50,54</text>
  </threadedComment>
  <threadedComment ref="G52" dT="2025-04-22T14:27:59.87" personId="{020C0F4A-5504-4EC7-850F-537B7DC10792}" id="{D6C96463-B13C-415C-B5A1-44FEA64EE833}">
    <text>SEM REGISTRO LISTA CONAB</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CB78A-175B-4846-89ED-EA44547359B2}">
  <sheetPr>
    <tabColor theme="5" tint="0.39997558519241921"/>
  </sheetPr>
  <dimension ref="A1:E42"/>
  <sheetViews>
    <sheetView showGridLines="0" tabSelected="1" topLeftCell="A34" workbookViewId="0">
      <selection activeCell="C43" sqref="C43"/>
    </sheetView>
  </sheetViews>
  <sheetFormatPr defaultColWidth="14.140625" defaultRowHeight="15" x14ac:dyDescent="0.25"/>
  <cols>
    <col min="1" max="1" width="4.85546875" bestFit="1" customWidth="1"/>
    <col min="2" max="2" width="34.5703125" customWidth="1"/>
    <col min="3" max="5" width="18.5703125" style="20" customWidth="1"/>
  </cols>
  <sheetData>
    <row r="1" spans="1:5" ht="24.75" customHeight="1" x14ac:dyDescent="0.25">
      <c r="A1" s="130" t="s">
        <v>85</v>
      </c>
      <c r="B1" s="131"/>
      <c r="C1" s="131"/>
      <c r="D1" s="131"/>
      <c r="E1" s="132"/>
    </row>
    <row r="2" spans="1:5" ht="15" customHeight="1" thickBot="1" x14ac:dyDescent="0.3">
      <c r="A2" s="133" t="s">
        <v>79</v>
      </c>
      <c r="B2" s="134"/>
      <c r="C2" s="134"/>
      <c r="D2" s="134"/>
      <c r="E2" s="135"/>
    </row>
    <row r="3" spans="1:5" ht="74.25" customHeight="1" thickBot="1" x14ac:dyDescent="0.3">
      <c r="A3" s="128" t="s">
        <v>89</v>
      </c>
      <c r="B3" s="129"/>
      <c r="C3" s="136" t="s">
        <v>84</v>
      </c>
      <c r="D3" s="137"/>
      <c r="E3" s="138"/>
    </row>
    <row r="4" spans="1:5" ht="15.75" thickBot="1" x14ac:dyDescent="0.3">
      <c r="A4" s="67" t="s">
        <v>68</v>
      </c>
      <c r="B4" s="68" t="s">
        <v>80</v>
      </c>
      <c r="C4" s="69" t="s">
        <v>81</v>
      </c>
      <c r="D4" s="70" t="s">
        <v>86</v>
      </c>
      <c r="E4" s="70" t="s">
        <v>87</v>
      </c>
    </row>
    <row r="5" spans="1:5" x14ac:dyDescent="0.25">
      <c r="A5" s="57">
        <v>1</v>
      </c>
      <c r="B5" s="58" t="s">
        <v>4</v>
      </c>
      <c r="C5" s="59">
        <f>'Reg. NORTE - tipo1'!R13</f>
        <v>230.55</v>
      </c>
      <c r="D5" s="60">
        <v>130000</v>
      </c>
      <c r="E5" s="61">
        <f>D5*C5</f>
        <v>29971500</v>
      </c>
    </row>
    <row r="6" spans="1:5" x14ac:dyDescent="0.25">
      <c r="A6" s="62">
        <v>2</v>
      </c>
      <c r="B6" s="63" t="s">
        <v>17</v>
      </c>
      <c r="C6" s="64">
        <f>'Reg. NORTE - tipo1'!R25</f>
        <v>237.53000000000003</v>
      </c>
      <c r="D6" s="65">
        <v>60000</v>
      </c>
      <c r="E6" s="66">
        <f t="shared" ref="E6:E31" si="0">D6*C6</f>
        <v>14251800.000000002</v>
      </c>
    </row>
    <row r="7" spans="1:5" x14ac:dyDescent="0.25">
      <c r="A7" s="62">
        <v>3</v>
      </c>
      <c r="B7" s="63" t="s">
        <v>18</v>
      </c>
      <c r="C7" s="64">
        <f>'Reg. NORTE - tipo1'!R37</f>
        <v>242.3</v>
      </c>
      <c r="D7" s="65">
        <v>260000</v>
      </c>
      <c r="E7" s="66">
        <f t="shared" si="0"/>
        <v>62998000</v>
      </c>
    </row>
    <row r="8" spans="1:5" x14ac:dyDescent="0.25">
      <c r="A8" s="62">
        <v>4</v>
      </c>
      <c r="B8" s="63" t="s">
        <v>19</v>
      </c>
      <c r="C8" s="64">
        <f>'Reg. NORTE - tipo1'!R49</f>
        <v>241.5</v>
      </c>
      <c r="D8" s="65">
        <v>180000</v>
      </c>
      <c r="E8" s="66">
        <f t="shared" si="0"/>
        <v>43470000</v>
      </c>
    </row>
    <row r="9" spans="1:5" x14ac:dyDescent="0.25">
      <c r="A9" s="62">
        <v>5</v>
      </c>
      <c r="B9" s="63" t="s">
        <v>20</v>
      </c>
      <c r="C9" s="64">
        <f>'Reg. NORTE - tipo1'!R61</f>
        <v>232.81</v>
      </c>
      <c r="D9" s="65">
        <v>130000</v>
      </c>
      <c r="E9" s="66">
        <f t="shared" si="0"/>
        <v>30265300</v>
      </c>
    </row>
    <row r="10" spans="1:5" x14ac:dyDescent="0.25">
      <c r="A10" s="62">
        <v>6</v>
      </c>
      <c r="B10" s="63" t="s">
        <v>21</v>
      </c>
      <c r="C10" s="64">
        <f>'Reg. NORTE - tipo1'!R73</f>
        <v>241.5</v>
      </c>
      <c r="D10" s="65">
        <v>60000</v>
      </c>
      <c r="E10" s="66">
        <f t="shared" si="0"/>
        <v>14490000</v>
      </c>
    </row>
    <row r="11" spans="1:5" x14ac:dyDescent="0.25">
      <c r="A11" s="62">
        <v>7</v>
      </c>
      <c r="B11" s="63" t="s">
        <v>22</v>
      </c>
      <c r="C11" s="64">
        <f>'Reg. NORTE - tipo1'!R85</f>
        <v>230.49</v>
      </c>
      <c r="D11" s="65">
        <v>60000</v>
      </c>
      <c r="E11" s="66">
        <f t="shared" si="0"/>
        <v>13829400</v>
      </c>
    </row>
    <row r="12" spans="1:5" x14ac:dyDescent="0.25">
      <c r="A12" s="73">
        <v>8</v>
      </c>
      <c r="B12" s="74" t="s">
        <v>23</v>
      </c>
      <c r="C12" s="75">
        <f>'Reg NORDESTE - tipo 2'!R13</f>
        <v>228.03</v>
      </c>
      <c r="D12" s="76">
        <v>60000</v>
      </c>
      <c r="E12" s="77">
        <f t="shared" si="0"/>
        <v>13681800</v>
      </c>
    </row>
    <row r="13" spans="1:5" x14ac:dyDescent="0.25">
      <c r="A13" s="73">
        <v>9</v>
      </c>
      <c r="B13" s="74" t="s">
        <v>24</v>
      </c>
      <c r="C13" s="75">
        <f>'Reg NORDESTE - tipo 2'!R25</f>
        <v>231.03</v>
      </c>
      <c r="D13" s="76">
        <v>120000</v>
      </c>
      <c r="E13" s="77">
        <f t="shared" si="0"/>
        <v>27723600</v>
      </c>
    </row>
    <row r="14" spans="1:5" x14ac:dyDescent="0.25">
      <c r="A14" s="73">
        <v>10</v>
      </c>
      <c r="B14" s="74" t="s">
        <v>25</v>
      </c>
      <c r="C14" s="75">
        <f>'Reg NORDESTE - tipo 2'!R37</f>
        <v>231.03</v>
      </c>
      <c r="D14" s="76">
        <v>96000</v>
      </c>
      <c r="E14" s="77">
        <f t="shared" si="0"/>
        <v>22178880</v>
      </c>
    </row>
    <row r="15" spans="1:5" x14ac:dyDescent="0.25">
      <c r="A15" s="73">
        <v>11</v>
      </c>
      <c r="B15" s="74" t="s">
        <v>26</v>
      </c>
      <c r="C15" s="75">
        <f>'Reg NORDESTE - tipo 2'!R49</f>
        <v>231.03</v>
      </c>
      <c r="D15" s="76">
        <v>120000</v>
      </c>
      <c r="E15" s="77">
        <f t="shared" si="0"/>
        <v>27723600</v>
      </c>
    </row>
    <row r="16" spans="1:5" x14ac:dyDescent="0.25">
      <c r="A16" s="73">
        <v>12</v>
      </c>
      <c r="B16" s="74" t="s">
        <v>27</v>
      </c>
      <c r="C16" s="75">
        <f>'Reg NORDESTE - tipo 2'!R61</f>
        <v>231.03</v>
      </c>
      <c r="D16" s="76">
        <v>120000</v>
      </c>
      <c r="E16" s="77">
        <f t="shared" si="0"/>
        <v>27723600</v>
      </c>
    </row>
    <row r="17" spans="1:5" x14ac:dyDescent="0.25">
      <c r="A17" s="73">
        <v>13</v>
      </c>
      <c r="B17" s="74" t="s">
        <v>28</v>
      </c>
      <c r="C17" s="75">
        <f>'Reg NORDESTE - tipo 2'!R73</f>
        <v>231.03</v>
      </c>
      <c r="D17" s="76">
        <v>120000</v>
      </c>
      <c r="E17" s="77">
        <f t="shared" si="0"/>
        <v>27723600</v>
      </c>
    </row>
    <row r="18" spans="1:5" x14ac:dyDescent="0.25">
      <c r="A18" s="73">
        <v>14</v>
      </c>
      <c r="B18" s="74" t="s">
        <v>29</v>
      </c>
      <c r="C18" s="75">
        <f>'Reg NORDESTE - tipo 2'!R85</f>
        <v>231.03</v>
      </c>
      <c r="D18" s="76">
        <v>65000</v>
      </c>
      <c r="E18" s="77">
        <f t="shared" si="0"/>
        <v>15016950</v>
      </c>
    </row>
    <row r="19" spans="1:5" x14ac:dyDescent="0.25">
      <c r="A19" s="73">
        <v>15</v>
      </c>
      <c r="B19" s="74" t="s">
        <v>30</v>
      </c>
      <c r="C19" s="75">
        <f>'Reg NORDESTE - tipo 2'!R97</f>
        <v>231.03</v>
      </c>
      <c r="D19" s="76">
        <v>60000</v>
      </c>
      <c r="E19" s="77">
        <f t="shared" si="0"/>
        <v>13861800</v>
      </c>
    </row>
    <row r="20" spans="1:5" x14ac:dyDescent="0.25">
      <c r="A20" s="73">
        <v>16</v>
      </c>
      <c r="B20" s="74" t="s">
        <v>31</v>
      </c>
      <c r="C20" s="75">
        <f>'Reg NORDESTE - tipo 2'!R109</f>
        <v>231.03</v>
      </c>
      <c r="D20" s="76">
        <v>36000</v>
      </c>
      <c r="E20" s="77">
        <f t="shared" si="0"/>
        <v>8317080</v>
      </c>
    </row>
    <row r="21" spans="1:5" x14ac:dyDescent="0.25">
      <c r="A21" s="78">
        <v>17</v>
      </c>
      <c r="B21" s="79" t="s">
        <v>32</v>
      </c>
      <c r="C21" s="80">
        <f>'Reg. CENTRO-OESTE - tipo 2'!R13</f>
        <v>229.04999999999998</v>
      </c>
      <c r="D21" s="81">
        <v>6000</v>
      </c>
      <c r="E21" s="82">
        <f t="shared" si="0"/>
        <v>1374300</v>
      </c>
    </row>
    <row r="22" spans="1:5" x14ac:dyDescent="0.25">
      <c r="A22" s="78">
        <v>18</v>
      </c>
      <c r="B22" s="79" t="s">
        <v>33</v>
      </c>
      <c r="C22" s="80">
        <f>'Reg. CENTRO-OESTE - tipo 2'!R25</f>
        <v>229.04999999999998</v>
      </c>
      <c r="D22" s="81">
        <v>36000</v>
      </c>
      <c r="E22" s="82">
        <f t="shared" si="0"/>
        <v>8245799.9999999991</v>
      </c>
    </row>
    <row r="23" spans="1:5" x14ac:dyDescent="0.25">
      <c r="A23" s="78">
        <v>19</v>
      </c>
      <c r="B23" s="79" t="s">
        <v>34</v>
      </c>
      <c r="C23" s="80">
        <f>'Reg. CENTRO-OESTE - tipo 2'!R37</f>
        <v>229.04999999999998</v>
      </c>
      <c r="D23" s="81">
        <v>96000</v>
      </c>
      <c r="E23" s="82">
        <f t="shared" si="0"/>
        <v>21988800</v>
      </c>
    </row>
    <row r="24" spans="1:5" x14ac:dyDescent="0.25">
      <c r="A24" s="78">
        <v>20</v>
      </c>
      <c r="B24" s="79" t="s">
        <v>35</v>
      </c>
      <c r="C24" s="80">
        <f>'Reg. CENTRO-OESTE - tipo 2'!R49</f>
        <v>229.04999999999998</v>
      </c>
      <c r="D24" s="81">
        <v>120000</v>
      </c>
      <c r="E24" s="82">
        <f t="shared" si="0"/>
        <v>27485999.999999996</v>
      </c>
    </row>
    <row r="25" spans="1:5" x14ac:dyDescent="0.25">
      <c r="A25" s="83">
        <v>21</v>
      </c>
      <c r="B25" s="84" t="s">
        <v>42</v>
      </c>
      <c r="C25" s="85">
        <f>'Reg. SUDESTE - tipo 3'!R13</f>
        <v>214.86999999999998</v>
      </c>
      <c r="D25" s="86">
        <v>60000</v>
      </c>
      <c r="E25" s="87">
        <f t="shared" si="0"/>
        <v>12892199.999999998</v>
      </c>
    </row>
    <row r="26" spans="1:5" x14ac:dyDescent="0.25">
      <c r="A26" s="83">
        <v>22</v>
      </c>
      <c r="B26" s="84" t="s">
        <v>82</v>
      </c>
      <c r="C26" s="85">
        <f>'Reg. SUDESTE - tipo 3'!R25</f>
        <v>220.52999999999997</v>
      </c>
      <c r="D26" s="86">
        <v>180000</v>
      </c>
      <c r="E26" s="87">
        <f t="shared" si="0"/>
        <v>39695399.999999993</v>
      </c>
    </row>
    <row r="27" spans="1:5" x14ac:dyDescent="0.25">
      <c r="A27" s="83">
        <v>23</v>
      </c>
      <c r="B27" s="84" t="s">
        <v>45</v>
      </c>
      <c r="C27" s="85">
        <f>'Reg. SUDESTE - tipo 3'!R49</f>
        <v>220.52999999999997</v>
      </c>
      <c r="D27" s="86">
        <v>120000</v>
      </c>
      <c r="E27" s="87">
        <f t="shared" si="0"/>
        <v>26463599.999999996</v>
      </c>
    </row>
    <row r="28" spans="1:5" x14ac:dyDescent="0.25">
      <c r="A28" s="83">
        <v>24</v>
      </c>
      <c r="B28" s="84" t="s">
        <v>83</v>
      </c>
      <c r="C28" s="85">
        <f>'Reg. SUDESTE - tipo 3'!R37</f>
        <v>220.52999999999997</v>
      </c>
      <c r="D28" s="86">
        <v>60000</v>
      </c>
      <c r="E28" s="87">
        <f t="shared" si="0"/>
        <v>13231799.999999998</v>
      </c>
    </row>
    <row r="29" spans="1:5" x14ac:dyDescent="0.25">
      <c r="A29" s="88">
        <v>25</v>
      </c>
      <c r="B29" s="89" t="s">
        <v>47</v>
      </c>
      <c r="C29" s="90">
        <f>'Reg SUL - tipo 3'!R13</f>
        <v>220.52999999999997</v>
      </c>
      <c r="D29" s="91">
        <v>60000</v>
      </c>
      <c r="E29" s="92">
        <f t="shared" si="0"/>
        <v>13231799.999999998</v>
      </c>
    </row>
    <row r="30" spans="1:5" x14ac:dyDescent="0.25">
      <c r="A30" s="88">
        <v>26</v>
      </c>
      <c r="B30" s="89" t="s">
        <v>46</v>
      </c>
      <c r="C30" s="90">
        <f>'Reg SUL - tipo 3'!R24</f>
        <v>220.52999999999997</v>
      </c>
      <c r="D30" s="91">
        <v>130000</v>
      </c>
      <c r="E30" s="92">
        <f t="shared" si="0"/>
        <v>28668899.999999996</v>
      </c>
    </row>
    <row r="31" spans="1:5" ht="15.75" thickBot="1" x14ac:dyDescent="0.3">
      <c r="A31" s="93">
        <v>27</v>
      </c>
      <c r="B31" s="94" t="s">
        <v>48</v>
      </c>
      <c r="C31" s="95">
        <f>'Reg SUL - tipo 3'!R36</f>
        <v>220.52999999999997</v>
      </c>
      <c r="D31" s="96">
        <v>60000</v>
      </c>
      <c r="E31" s="97">
        <f t="shared" si="0"/>
        <v>13231799.999999998</v>
      </c>
    </row>
    <row r="32" spans="1:5" ht="15.75" thickBot="1" x14ac:dyDescent="0.3">
      <c r="A32" s="126" t="s">
        <v>37</v>
      </c>
      <c r="B32" s="127"/>
      <c r="C32" s="127"/>
      <c r="D32" s="71">
        <f>SUM(D5:D31)</f>
        <v>2605000</v>
      </c>
      <c r="E32" s="72">
        <f>TRUNC(SUM(E5:E31),2)</f>
        <v>599737310</v>
      </c>
    </row>
    <row r="35" spans="1:5" ht="15.75" x14ac:dyDescent="0.25">
      <c r="A35" s="120" t="s">
        <v>88</v>
      </c>
      <c r="B35" s="121"/>
      <c r="C35" s="121"/>
      <c r="D35" s="121"/>
      <c r="E35" s="122"/>
    </row>
    <row r="36" spans="1:5" ht="204.75" customHeight="1" x14ac:dyDescent="0.25">
      <c r="A36" s="123" t="s">
        <v>92</v>
      </c>
      <c r="B36" s="124"/>
      <c r="C36" s="124"/>
      <c r="D36" s="124"/>
      <c r="E36" s="125"/>
    </row>
    <row r="42" spans="1:5" x14ac:dyDescent="0.25">
      <c r="C42" s="154"/>
    </row>
  </sheetData>
  <mergeCells count="7">
    <mergeCell ref="A35:E35"/>
    <mergeCell ref="A36:E36"/>
    <mergeCell ref="A32:C32"/>
    <mergeCell ref="A3:B3"/>
    <mergeCell ref="A1:E1"/>
    <mergeCell ref="A2:E2"/>
    <mergeCell ref="C3:E3"/>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R109"/>
  <sheetViews>
    <sheetView showGridLines="0" topLeftCell="A47" zoomScale="91" zoomScaleNormal="91" workbookViewId="0">
      <selection activeCell="C27" sqref="C27:C37"/>
    </sheetView>
  </sheetViews>
  <sheetFormatPr defaultRowHeight="15" x14ac:dyDescent="0.25"/>
  <cols>
    <col min="1" max="1" width="4.85546875" bestFit="1" customWidth="1"/>
    <col min="2" max="2" width="10" bestFit="1" customWidth="1"/>
    <col min="3" max="3" width="13.140625" bestFit="1" customWidth="1"/>
    <col min="4" max="4" width="60.7109375" bestFit="1" customWidth="1"/>
    <col min="5" max="5" width="7.85546875" bestFit="1" customWidth="1"/>
    <col min="6" max="6" width="4.28515625" bestFit="1" customWidth="1"/>
    <col min="7" max="7" width="9.5703125" customWidth="1"/>
    <col min="8" max="8" width="14.7109375" bestFit="1" customWidth="1"/>
    <col min="9" max="9" width="9.5703125" bestFit="1" customWidth="1"/>
    <col min="10" max="10" width="9.5703125" customWidth="1"/>
    <col min="11" max="11" width="10.5703125" bestFit="1" customWidth="1"/>
    <col min="12" max="14" width="10.7109375" customWidth="1"/>
    <col min="15" max="15" width="12.28515625" customWidth="1"/>
    <col min="16" max="18" width="10.7109375" customWidth="1"/>
  </cols>
  <sheetData>
    <row r="1" spans="1:18" hidden="1" x14ac:dyDescent="0.25">
      <c r="K1" s="139"/>
      <c r="L1" s="139"/>
      <c r="M1" s="139"/>
      <c r="N1" s="139"/>
      <c r="P1" s="50">
        <v>0.25</v>
      </c>
    </row>
    <row r="2" spans="1:18" ht="30" x14ac:dyDescent="0.25">
      <c r="A2" s="1" t="s">
        <v>68</v>
      </c>
      <c r="B2" s="1" t="s">
        <v>0</v>
      </c>
      <c r="C2" s="1" t="s">
        <v>71</v>
      </c>
      <c r="D2" s="1" t="s">
        <v>64</v>
      </c>
      <c r="E2" s="1" t="s">
        <v>2</v>
      </c>
      <c r="F2" s="1" t="s">
        <v>3</v>
      </c>
      <c r="G2" s="98" t="s">
        <v>36</v>
      </c>
      <c r="H2" s="98" t="s">
        <v>63</v>
      </c>
      <c r="I2" s="106" t="s">
        <v>70</v>
      </c>
      <c r="J2" s="106" t="s">
        <v>94</v>
      </c>
      <c r="K2" s="106" t="s">
        <v>65</v>
      </c>
      <c r="L2" s="37" t="s">
        <v>72</v>
      </c>
      <c r="M2" s="37" t="s">
        <v>73</v>
      </c>
      <c r="N2" s="37" t="s">
        <v>74</v>
      </c>
      <c r="O2" s="38" t="s">
        <v>75</v>
      </c>
      <c r="P2" s="37" t="s">
        <v>76</v>
      </c>
      <c r="Q2" s="39" t="s">
        <v>77</v>
      </c>
      <c r="R2" s="39" t="s">
        <v>78</v>
      </c>
    </row>
    <row r="3" spans="1:18" x14ac:dyDescent="0.25">
      <c r="A3" s="144">
        <v>1</v>
      </c>
      <c r="B3" s="144" t="s">
        <v>4</v>
      </c>
      <c r="C3" s="141">
        <v>130000</v>
      </c>
      <c r="D3" s="2" t="s">
        <v>5</v>
      </c>
      <c r="E3" s="3" t="s">
        <v>6</v>
      </c>
      <c r="F3" s="4">
        <v>10</v>
      </c>
      <c r="G3" s="99">
        <v>5.99</v>
      </c>
      <c r="H3" s="99">
        <v>6.49</v>
      </c>
      <c r="I3" s="107">
        <v>7</v>
      </c>
      <c r="J3" s="107">
        <v>5.6</v>
      </c>
      <c r="K3" s="107">
        <v>6.2</v>
      </c>
      <c r="L3" s="26">
        <f>TRUNC(AVERAGE(I3:K3),2)</f>
        <v>6.26</v>
      </c>
      <c r="M3" s="26">
        <f>TRUNC(MEDIAN(I3:K3),2)</f>
        <v>6.2</v>
      </c>
      <c r="N3" s="23">
        <f>_xlfn.STDEV.P(I3:K3)</f>
        <v>0.57348835113617525</v>
      </c>
      <c r="O3" s="24">
        <f>N3/L3</f>
        <v>9.1611557689484868E-2</v>
      </c>
      <c r="P3" s="3" t="str">
        <f>IF(O3&lt;=$P$1,"Média","Mediana")</f>
        <v>Média</v>
      </c>
      <c r="Q3" s="31">
        <f>IF(O3&lt;=$P$1,L3,M3)</f>
        <v>6.26</v>
      </c>
      <c r="R3" s="31">
        <f>TRUNC((Q3*F3),2)</f>
        <v>62.6</v>
      </c>
    </row>
    <row r="4" spans="1:18" x14ac:dyDescent="0.25">
      <c r="A4" s="145"/>
      <c r="B4" s="145"/>
      <c r="C4" s="142"/>
      <c r="D4" s="2" t="s">
        <v>7</v>
      </c>
      <c r="E4" s="3" t="s">
        <v>6</v>
      </c>
      <c r="F4" s="4">
        <v>3</v>
      </c>
      <c r="G4" s="99">
        <v>5.9</v>
      </c>
      <c r="H4" s="99">
        <v>5.75</v>
      </c>
      <c r="I4" s="107">
        <v>5</v>
      </c>
      <c r="J4" s="107">
        <v>9.9</v>
      </c>
      <c r="K4" s="107">
        <v>6.75</v>
      </c>
      <c r="L4" s="26">
        <f t="shared" ref="L4:L12" si="0">TRUNC(AVERAGE(I4:K4),2)</f>
        <v>7.21</v>
      </c>
      <c r="M4" s="26">
        <f t="shared" ref="M4:M12" si="1">TRUNC(MEDIAN(I4:K4),2)</f>
        <v>6.75</v>
      </c>
      <c r="N4" s="23">
        <f t="shared" ref="N4:N12" si="2">_xlfn.STDEV.P(I4:K4)</f>
        <v>2.0274505063146577</v>
      </c>
      <c r="O4" s="24">
        <f t="shared" ref="O4:O12" si="3">N4/L4</f>
        <v>0.28119979283143659</v>
      </c>
      <c r="P4" s="3" t="str">
        <f t="shared" ref="P4:P12" si="4">IF(O4&lt;=$P$1,"Média","Mediana")</f>
        <v>Mediana</v>
      </c>
      <c r="Q4" s="31">
        <f t="shared" ref="Q4:Q12" si="5">IF(O4&lt;=$P$1,L4,M4)</f>
        <v>6.75</v>
      </c>
      <c r="R4" s="31">
        <f t="shared" ref="R4:R12" si="6">TRUNC((Q4*F4),2)</f>
        <v>20.25</v>
      </c>
    </row>
    <row r="5" spans="1:18" x14ac:dyDescent="0.25">
      <c r="A5" s="145"/>
      <c r="B5" s="145"/>
      <c r="C5" s="142"/>
      <c r="D5" s="2" t="s">
        <v>39</v>
      </c>
      <c r="E5" s="3" t="s">
        <v>6</v>
      </c>
      <c r="F5" s="4">
        <v>2</v>
      </c>
      <c r="G5" s="99">
        <v>35.94</v>
      </c>
      <c r="H5" s="99">
        <v>45</v>
      </c>
      <c r="I5" s="107">
        <f>72/2</f>
        <v>36</v>
      </c>
      <c r="J5" s="107">
        <v>42</v>
      </c>
      <c r="K5" s="107">
        <f>105.22/2</f>
        <v>52.61</v>
      </c>
      <c r="L5" s="26">
        <f t="shared" si="0"/>
        <v>43.53</v>
      </c>
      <c r="M5" s="26">
        <f t="shared" si="1"/>
        <v>42</v>
      </c>
      <c r="N5" s="23">
        <f t="shared" si="2"/>
        <v>6.8675096569927536</v>
      </c>
      <c r="O5" s="24">
        <f t="shared" si="3"/>
        <v>0.15776498178251214</v>
      </c>
      <c r="P5" s="3" t="str">
        <f t="shared" si="4"/>
        <v>Média</v>
      </c>
      <c r="Q5" s="31">
        <f t="shared" si="5"/>
        <v>43.53</v>
      </c>
      <c r="R5" s="31">
        <f t="shared" si="6"/>
        <v>87.06</v>
      </c>
    </row>
    <row r="6" spans="1:18" x14ac:dyDescent="0.25">
      <c r="A6" s="145"/>
      <c r="B6" s="145"/>
      <c r="C6" s="142"/>
      <c r="D6" s="2" t="s">
        <v>9</v>
      </c>
      <c r="E6" s="3" t="s">
        <v>10</v>
      </c>
      <c r="F6" s="4">
        <v>1</v>
      </c>
      <c r="G6" s="99">
        <v>8.32</v>
      </c>
      <c r="H6" s="99">
        <v>6.68</v>
      </c>
      <c r="I6" s="107">
        <v>9</v>
      </c>
      <c r="J6" s="107">
        <v>9.25</v>
      </c>
      <c r="K6" s="107">
        <v>8.25</v>
      </c>
      <c r="L6" s="26">
        <f t="shared" si="0"/>
        <v>8.83</v>
      </c>
      <c r="M6" s="26">
        <f t="shared" si="1"/>
        <v>9</v>
      </c>
      <c r="N6" s="23">
        <f t="shared" si="2"/>
        <v>0.42491829279939874</v>
      </c>
      <c r="O6" s="24">
        <f t="shared" si="3"/>
        <v>4.8122116964824317E-2</v>
      </c>
      <c r="P6" s="3" t="str">
        <f t="shared" si="4"/>
        <v>Média</v>
      </c>
      <c r="Q6" s="31">
        <f t="shared" si="5"/>
        <v>8.83</v>
      </c>
      <c r="R6" s="31">
        <f t="shared" si="6"/>
        <v>8.83</v>
      </c>
    </row>
    <row r="7" spans="1:18" x14ac:dyDescent="0.25">
      <c r="A7" s="145"/>
      <c r="B7" s="145"/>
      <c r="C7" s="142"/>
      <c r="D7" s="2" t="s">
        <v>38</v>
      </c>
      <c r="E7" s="3" t="s">
        <v>6</v>
      </c>
      <c r="F7" s="4">
        <v>1</v>
      </c>
      <c r="G7" s="99">
        <v>7.55</v>
      </c>
      <c r="H7" s="99">
        <v>5.07</v>
      </c>
      <c r="I7" s="107">
        <v>9</v>
      </c>
      <c r="J7" s="107">
        <v>9.9</v>
      </c>
      <c r="K7" s="107">
        <v>6.5</v>
      </c>
      <c r="L7" s="26">
        <f t="shared" si="0"/>
        <v>8.4600000000000009</v>
      </c>
      <c r="M7" s="26">
        <f t="shared" si="1"/>
        <v>9</v>
      </c>
      <c r="N7" s="23">
        <f t="shared" si="2"/>
        <v>1.438363267359428</v>
      </c>
      <c r="O7" s="24">
        <f t="shared" si="3"/>
        <v>0.17001929874224916</v>
      </c>
      <c r="P7" s="3" t="str">
        <f t="shared" si="4"/>
        <v>Média</v>
      </c>
      <c r="Q7" s="31">
        <f t="shared" si="5"/>
        <v>8.4600000000000009</v>
      </c>
      <c r="R7" s="31">
        <f t="shared" si="6"/>
        <v>8.4600000000000009</v>
      </c>
    </row>
    <row r="8" spans="1:18" x14ac:dyDescent="0.25">
      <c r="A8" s="145"/>
      <c r="B8" s="145"/>
      <c r="C8" s="142"/>
      <c r="D8" s="2" t="s">
        <v>40</v>
      </c>
      <c r="E8" s="3" t="s">
        <v>6</v>
      </c>
      <c r="F8" s="4">
        <v>1</v>
      </c>
      <c r="G8" s="101">
        <f>2*5.06</f>
        <v>10.119999999999999</v>
      </c>
      <c r="H8" s="99">
        <v>8.2799999999999994</v>
      </c>
      <c r="I8" s="107">
        <v>5</v>
      </c>
      <c r="J8" s="107">
        <v>7.65</v>
      </c>
      <c r="K8" s="107">
        <v>4.5</v>
      </c>
      <c r="L8" s="26">
        <f t="shared" si="0"/>
        <v>5.71</v>
      </c>
      <c r="M8" s="26">
        <f t="shared" si="1"/>
        <v>5</v>
      </c>
      <c r="N8" s="23">
        <f t="shared" si="2"/>
        <v>1.3822284744410243</v>
      </c>
      <c r="O8" s="24">
        <f t="shared" si="3"/>
        <v>0.242071536679689</v>
      </c>
      <c r="P8" s="3" t="str">
        <f t="shared" si="4"/>
        <v>Média</v>
      </c>
      <c r="Q8" s="31">
        <f t="shared" si="5"/>
        <v>5.71</v>
      </c>
      <c r="R8" s="31">
        <f t="shared" si="6"/>
        <v>5.71</v>
      </c>
    </row>
    <row r="9" spans="1:18" x14ac:dyDescent="0.25">
      <c r="A9" s="145"/>
      <c r="B9" s="145"/>
      <c r="C9" s="142"/>
      <c r="D9" s="2" t="s">
        <v>12</v>
      </c>
      <c r="E9" s="3" t="s">
        <v>6</v>
      </c>
      <c r="F9" s="4">
        <v>1</v>
      </c>
      <c r="G9" s="99">
        <v>4.22</v>
      </c>
      <c r="H9" s="99">
        <v>4.05</v>
      </c>
      <c r="I9" s="107">
        <v>5</v>
      </c>
      <c r="J9" s="107">
        <v>5.5</v>
      </c>
      <c r="K9" s="107">
        <v>4.9000000000000004</v>
      </c>
      <c r="L9" s="26">
        <f t="shared" si="0"/>
        <v>5.13</v>
      </c>
      <c r="M9" s="26">
        <f t="shared" si="1"/>
        <v>5</v>
      </c>
      <c r="N9" s="23">
        <f t="shared" si="2"/>
        <v>0.26246692913372693</v>
      </c>
      <c r="O9" s="24">
        <f t="shared" si="3"/>
        <v>5.1163144080648523E-2</v>
      </c>
      <c r="P9" s="3" t="str">
        <f t="shared" si="4"/>
        <v>Média</v>
      </c>
      <c r="Q9" s="31">
        <f t="shared" si="5"/>
        <v>5.13</v>
      </c>
      <c r="R9" s="31">
        <f t="shared" si="6"/>
        <v>5.13</v>
      </c>
    </row>
    <row r="10" spans="1:18" x14ac:dyDescent="0.25">
      <c r="A10" s="145"/>
      <c r="B10" s="145"/>
      <c r="C10" s="142"/>
      <c r="D10" s="2" t="s">
        <v>41</v>
      </c>
      <c r="E10" s="3" t="s">
        <v>6</v>
      </c>
      <c r="F10" s="4">
        <v>1</v>
      </c>
      <c r="G10" s="99">
        <v>4.71</v>
      </c>
      <c r="H10" s="99">
        <v>3.26</v>
      </c>
      <c r="I10" s="107">
        <v>5</v>
      </c>
      <c r="J10" s="107">
        <v>6.75</v>
      </c>
      <c r="K10" s="107">
        <v>4.2</v>
      </c>
      <c r="L10" s="26">
        <f t="shared" si="0"/>
        <v>5.31</v>
      </c>
      <c r="M10" s="26">
        <f t="shared" si="1"/>
        <v>5</v>
      </c>
      <c r="N10" s="23">
        <f t="shared" si="2"/>
        <v>1.0648421896642213</v>
      </c>
      <c r="O10" s="24">
        <f t="shared" si="3"/>
        <v>0.20053525229081381</v>
      </c>
      <c r="P10" s="3" t="str">
        <f t="shared" si="4"/>
        <v>Média</v>
      </c>
      <c r="Q10" s="31">
        <f t="shared" si="5"/>
        <v>5.31</v>
      </c>
      <c r="R10" s="31">
        <f t="shared" si="6"/>
        <v>5.31</v>
      </c>
    </row>
    <row r="11" spans="1:18" x14ac:dyDescent="0.25">
      <c r="A11" s="145"/>
      <c r="B11" s="145"/>
      <c r="C11" s="142"/>
      <c r="D11" s="2" t="s">
        <v>14</v>
      </c>
      <c r="E11" s="3" t="s">
        <v>15</v>
      </c>
      <c r="F11" s="4">
        <v>4</v>
      </c>
      <c r="G11" s="99"/>
      <c r="H11" s="99">
        <v>5.3</v>
      </c>
      <c r="I11" s="107">
        <f>18/4</f>
        <v>4.5</v>
      </c>
      <c r="J11" s="107">
        <v>6.3</v>
      </c>
      <c r="K11" s="107">
        <f>51.15/4</f>
        <v>12.7875</v>
      </c>
      <c r="L11" s="26">
        <f t="shared" si="0"/>
        <v>7.86</v>
      </c>
      <c r="M11" s="26">
        <f t="shared" si="1"/>
        <v>6.3</v>
      </c>
      <c r="N11" s="23">
        <f t="shared" si="2"/>
        <v>3.5591870560564818</v>
      </c>
      <c r="O11" s="24">
        <f t="shared" si="3"/>
        <v>0.45282278066876358</v>
      </c>
      <c r="P11" s="3" t="str">
        <f t="shared" si="4"/>
        <v>Mediana</v>
      </c>
      <c r="Q11" s="31">
        <f t="shared" si="5"/>
        <v>6.3</v>
      </c>
      <c r="R11" s="31">
        <f t="shared" si="6"/>
        <v>25.2</v>
      </c>
    </row>
    <row r="12" spans="1:18" x14ac:dyDescent="0.25">
      <c r="A12" s="145"/>
      <c r="B12" s="145"/>
      <c r="C12" s="142"/>
      <c r="D12" s="2" t="s">
        <v>16</v>
      </c>
      <c r="E12" s="3" t="s">
        <v>6</v>
      </c>
      <c r="F12" s="4">
        <v>1</v>
      </c>
      <c r="G12" s="99"/>
      <c r="H12" s="99">
        <v>2</v>
      </c>
      <c r="I12" s="107">
        <v>2</v>
      </c>
      <c r="J12" s="107">
        <v>2.5</v>
      </c>
      <c r="K12" s="107">
        <v>1.5</v>
      </c>
      <c r="L12" s="26">
        <f t="shared" si="0"/>
        <v>2</v>
      </c>
      <c r="M12" s="26">
        <f t="shared" si="1"/>
        <v>2</v>
      </c>
      <c r="N12" s="23">
        <f t="shared" si="2"/>
        <v>0.40824829046386302</v>
      </c>
      <c r="O12" s="24">
        <f t="shared" si="3"/>
        <v>0.20412414523193151</v>
      </c>
      <c r="P12" s="3" t="str">
        <f t="shared" si="4"/>
        <v>Média</v>
      </c>
      <c r="Q12" s="31">
        <f t="shared" si="5"/>
        <v>2</v>
      </c>
      <c r="R12" s="31">
        <f t="shared" si="6"/>
        <v>2</v>
      </c>
    </row>
    <row r="13" spans="1:18" x14ac:dyDescent="0.25">
      <c r="A13" s="146"/>
      <c r="B13" s="146"/>
      <c r="C13" s="143"/>
      <c r="D13" s="147" t="s">
        <v>37</v>
      </c>
      <c r="E13" s="148"/>
      <c r="F13" s="148"/>
      <c r="G13" s="148"/>
      <c r="H13" s="148"/>
      <c r="I13" s="148"/>
      <c r="J13" s="148"/>
      <c r="K13" s="148"/>
      <c r="L13" s="148"/>
      <c r="M13" s="148"/>
      <c r="N13" s="148"/>
      <c r="O13" s="148"/>
      <c r="P13" s="148"/>
      <c r="Q13" s="149"/>
      <c r="R13" s="36">
        <f>SUM(R3:R12)</f>
        <v>230.55</v>
      </c>
    </row>
    <row r="14" spans="1:18" ht="30" x14ac:dyDescent="0.25">
      <c r="A14" s="7"/>
      <c r="B14" s="1"/>
      <c r="C14" s="1"/>
      <c r="D14" s="1" t="s">
        <v>90</v>
      </c>
      <c r="E14" s="1" t="s">
        <v>2</v>
      </c>
      <c r="F14" s="1" t="s">
        <v>3</v>
      </c>
      <c r="G14" s="98" t="s">
        <v>36</v>
      </c>
      <c r="H14" s="105" t="s">
        <v>63</v>
      </c>
      <c r="I14" s="106" t="s">
        <v>70</v>
      </c>
      <c r="J14" s="106" t="s">
        <v>94</v>
      </c>
      <c r="K14" s="106" t="s">
        <v>65</v>
      </c>
      <c r="L14" s="37" t="s">
        <v>72</v>
      </c>
      <c r="M14" s="37" t="s">
        <v>73</v>
      </c>
      <c r="N14" s="37" t="s">
        <v>74</v>
      </c>
      <c r="O14" s="38" t="s">
        <v>75</v>
      </c>
      <c r="P14" s="37" t="s">
        <v>76</v>
      </c>
      <c r="Q14" s="39" t="s">
        <v>77</v>
      </c>
      <c r="R14" s="39" t="s">
        <v>78</v>
      </c>
    </row>
    <row r="15" spans="1:18" x14ac:dyDescent="0.25">
      <c r="A15" s="144">
        <v>2</v>
      </c>
      <c r="B15" s="140" t="s">
        <v>17</v>
      </c>
      <c r="C15" s="141">
        <v>60000</v>
      </c>
      <c r="D15" s="2" t="s">
        <v>5</v>
      </c>
      <c r="E15" s="3" t="s">
        <v>6</v>
      </c>
      <c r="F15" s="4">
        <v>10</v>
      </c>
      <c r="G15" s="99">
        <v>6.65</v>
      </c>
      <c r="H15" s="99">
        <v>4.2</v>
      </c>
      <c r="I15" s="107">
        <v>7</v>
      </c>
      <c r="J15" s="107">
        <v>5.9</v>
      </c>
      <c r="K15" s="107">
        <v>6.4</v>
      </c>
      <c r="L15" s="26">
        <f>TRUNC(AVERAGE(I15:K15),2)</f>
        <v>6.43</v>
      </c>
      <c r="M15" s="26">
        <f>TRUNC(MEDIAN(I15:K15),2)</f>
        <v>6.4</v>
      </c>
      <c r="N15" s="23">
        <f>_xlfn.STDEV.P(I15:K15)</f>
        <v>0.44969125210773458</v>
      </c>
      <c r="O15" s="24">
        <f>N15/L15</f>
        <v>6.993643112095406E-2</v>
      </c>
      <c r="P15" s="3" t="str">
        <f>IF(O15&lt;=$P$1,"Média","Mediana")</f>
        <v>Média</v>
      </c>
      <c r="Q15" s="31">
        <f>IF(O15&lt;=$P$1,L15,M15)</f>
        <v>6.43</v>
      </c>
      <c r="R15" s="31">
        <f>TRUNC((Q15*F15),2)</f>
        <v>64.3</v>
      </c>
    </row>
    <row r="16" spans="1:18" x14ac:dyDescent="0.25">
      <c r="A16" s="145"/>
      <c r="B16" s="140"/>
      <c r="C16" s="142"/>
      <c r="D16" s="2" t="s">
        <v>7</v>
      </c>
      <c r="E16" s="3" t="s">
        <v>6</v>
      </c>
      <c r="F16" s="4">
        <v>3</v>
      </c>
      <c r="G16" s="99">
        <v>5.71</v>
      </c>
      <c r="H16" s="99">
        <v>7.01</v>
      </c>
      <c r="I16" s="107">
        <f>15/3</f>
        <v>5</v>
      </c>
      <c r="J16" s="107">
        <v>9.9</v>
      </c>
      <c r="K16" s="107">
        <f>23.25/3</f>
        <v>7.75</v>
      </c>
      <c r="L16" s="26">
        <f t="shared" ref="L16:L24" si="7">TRUNC(AVERAGE(I16:K16),2)</f>
        <v>7.55</v>
      </c>
      <c r="M16" s="26">
        <f t="shared" ref="M16:M24" si="8">TRUNC(MEDIAN(I16:K16),2)</f>
        <v>7.75</v>
      </c>
      <c r="N16" s="23">
        <f t="shared" ref="N16:N24" si="9">_xlfn.STDEV.P(I16:K16)</f>
        <v>2.0054093513960365</v>
      </c>
      <c r="O16" s="24">
        <f>N16/L16</f>
        <v>0.26561713263523662</v>
      </c>
      <c r="P16" s="3" t="str">
        <f>IF(O16&lt;=$P$1,"Média","Mediana")</f>
        <v>Mediana</v>
      </c>
      <c r="Q16" s="31">
        <f>IF(O16&lt;=$P$1,L16,M16)</f>
        <v>7.75</v>
      </c>
      <c r="R16" s="31">
        <f>TRUNC((Q16*F16),2)</f>
        <v>23.25</v>
      </c>
    </row>
    <row r="17" spans="1:18" x14ac:dyDescent="0.25">
      <c r="A17" s="145"/>
      <c r="B17" s="140"/>
      <c r="C17" s="142"/>
      <c r="D17" s="2" t="s">
        <v>8</v>
      </c>
      <c r="E17" s="3" t="s">
        <v>6</v>
      </c>
      <c r="F17" s="4">
        <v>2</v>
      </c>
      <c r="G17" s="99">
        <f>(8.27*10)/2</f>
        <v>41.349999999999994</v>
      </c>
      <c r="H17" s="99">
        <f>(12.89*5)/2</f>
        <v>32.225000000000001</v>
      </c>
      <c r="I17" s="107">
        <f>72/2</f>
        <v>36</v>
      </c>
      <c r="J17" s="107">
        <v>43.5</v>
      </c>
      <c r="K17" s="107">
        <f>106/2</f>
        <v>53</v>
      </c>
      <c r="L17" s="26">
        <f t="shared" si="7"/>
        <v>44.16</v>
      </c>
      <c r="M17" s="26">
        <f t="shared" si="8"/>
        <v>43.5</v>
      </c>
      <c r="N17" s="23">
        <f t="shared" si="9"/>
        <v>6.9562122515697355</v>
      </c>
      <c r="O17" s="24">
        <f t="shared" ref="O17:O24" si="10">N17/L17</f>
        <v>0.15752292236344512</v>
      </c>
      <c r="P17" s="3" t="str">
        <f t="shared" ref="P17:P24" si="11">IF(O17&lt;=$P$1,"Média","Mediana")</f>
        <v>Média</v>
      </c>
      <c r="Q17" s="31">
        <f t="shared" ref="Q17:Q24" si="12">IF(O17&lt;=$P$1,L17,M17)</f>
        <v>44.16</v>
      </c>
      <c r="R17" s="31">
        <f t="shared" ref="R17:R24" si="13">TRUNC((Q17*F17),2)</f>
        <v>88.32</v>
      </c>
    </row>
    <row r="18" spans="1:18" x14ac:dyDescent="0.25">
      <c r="A18" s="145"/>
      <c r="B18" s="140"/>
      <c r="C18" s="142"/>
      <c r="D18" s="2" t="s">
        <v>9</v>
      </c>
      <c r="E18" s="3" t="s">
        <v>10</v>
      </c>
      <c r="F18" s="4">
        <v>1</v>
      </c>
      <c r="G18" s="99">
        <v>8.27</v>
      </c>
      <c r="H18" s="99">
        <v>6.63</v>
      </c>
      <c r="I18" s="107">
        <v>9</v>
      </c>
      <c r="J18" s="107">
        <v>9.25</v>
      </c>
      <c r="K18" s="107">
        <v>8.25</v>
      </c>
      <c r="L18" s="26">
        <f t="shared" si="7"/>
        <v>8.83</v>
      </c>
      <c r="M18" s="26">
        <f t="shared" si="8"/>
        <v>9</v>
      </c>
      <c r="N18" s="23">
        <f t="shared" si="9"/>
        <v>0.42491829279939874</v>
      </c>
      <c r="O18" s="24">
        <f t="shared" si="10"/>
        <v>4.8122116964824317E-2</v>
      </c>
      <c r="P18" s="3" t="str">
        <f t="shared" si="11"/>
        <v>Média</v>
      </c>
      <c r="Q18" s="31">
        <f t="shared" si="12"/>
        <v>8.83</v>
      </c>
      <c r="R18" s="31">
        <f t="shared" si="13"/>
        <v>8.83</v>
      </c>
    </row>
    <row r="19" spans="1:18" x14ac:dyDescent="0.25">
      <c r="A19" s="145"/>
      <c r="B19" s="140"/>
      <c r="C19" s="142"/>
      <c r="D19" s="2" t="s">
        <v>38</v>
      </c>
      <c r="E19" s="3" t="s">
        <v>6</v>
      </c>
      <c r="F19" s="4">
        <v>1</v>
      </c>
      <c r="G19" s="99">
        <v>6.22</v>
      </c>
      <c r="H19" s="99">
        <v>8.15</v>
      </c>
      <c r="I19" s="107">
        <v>9</v>
      </c>
      <c r="J19" s="107">
        <v>9.9</v>
      </c>
      <c r="K19" s="107">
        <v>7.5</v>
      </c>
      <c r="L19" s="26">
        <f t="shared" si="7"/>
        <v>8.8000000000000007</v>
      </c>
      <c r="M19" s="26">
        <f t="shared" si="8"/>
        <v>9</v>
      </c>
      <c r="N19" s="23">
        <f t="shared" si="9"/>
        <v>0.98994949366116936</v>
      </c>
      <c r="O19" s="24">
        <f t="shared" si="10"/>
        <v>0.11249426064331469</v>
      </c>
      <c r="P19" s="3" t="str">
        <f t="shared" si="11"/>
        <v>Média</v>
      </c>
      <c r="Q19" s="31">
        <f t="shared" si="12"/>
        <v>8.8000000000000007</v>
      </c>
      <c r="R19" s="31">
        <f t="shared" si="13"/>
        <v>8.8000000000000007</v>
      </c>
    </row>
    <row r="20" spans="1:18" x14ac:dyDescent="0.25">
      <c r="A20" s="145"/>
      <c r="B20" s="140"/>
      <c r="C20" s="142"/>
      <c r="D20" s="2" t="s">
        <v>11</v>
      </c>
      <c r="E20" s="3" t="s">
        <v>6</v>
      </c>
      <c r="F20" s="4">
        <v>1</v>
      </c>
      <c r="G20" s="100">
        <f>2*4.96</f>
        <v>9.92</v>
      </c>
      <c r="H20" s="100">
        <f>5.34*2</f>
        <v>10.68</v>
      </c>
      <c r="I20" s="107">
        <v>5</v>
      </c>
      <c r="J20" s="107">
        <v>7.65</v>
      </c>
      <c r="K20" s="107">
        <v>5.5</v>
      </c>
      <c r="L20" s="26">
        <f t="shared" si="7"/>
        <v>6.05</v>
      </c>
      <c r="M20" s="26">
        <f t="shared" si="8"/>
        <v>5.5</v>
      </c>
      <c r="N20" s="23">
        <f t="shared" si="9"/>
        <v>1.149637624065371</v>
      </c>
      <c r="O20" s="24">
        <f t="shared" si="10"/>
        <v>0.19002274777940018</v>
      </c>
      <c r="P20" s="3" t="str">
        <f t="shared" si="11"/>
        <v>Média</v>
      </c>
      <c r="Q20" s="31">
        <f t="shared" si="12"/>
        <v>6.05</v>
      </c>
      <c r="R20" s="31">
        <f t="shared" si="13"/>
        <v>6.05</v>
      </c>
    </row>
    <row r="21" spans="1:18" x14ac:dyDescent="0.25">
      <c r="A21" s="145"/>
      <c r="B21" s="140"/>
      <c r="C21" s="142"/>
      <c r="D21" s="2" t="s">
        <v>12</v>
      </c>
      <c r="E21" s="3" t="s">
        <v>6</v>
      </c>
      <c r="F21" s="4">
        <v>1</v>
      </c>
      <c r="G21" s="99">
        <v>6.17</v>
      </c>
      <c r="H21" s="99">
        <v>4</v>
      </c>
      <c r="I21" s="107">
        <v>5</v>
      </c>
      <c r="J21" s="107">
        <v>5.5</v>
      </c>
      <c r="K21" s="107">
        <v>4.9000000000000004</v>
      </c>
      <c r="L21" s="26">
        <f t="shared" si="7"/>
        <v>5.13</v>
      </c>
      <c r="M21" s="26">
        <f t="shared" si="8"/>
        <v>5</v>
      </c>
      <c r="N21" s="23">
        <f t="shared" si="9"/>
        <v>0.26246692913372693</v>
      </c>
      <c r="O21" s="24">
        <f t="shared" si="10"/>
        <v>5.1163144080648523E-2</v>
      </c>
      <c r="P21" s="3" t="str">
        <f t="shared" si="11"/>
        <v>Média</v>
      </c>
      <c r="Q21" s="31">
        <f t="shared" si="12"/>
        <v>5.13</v>
      </c>
      <c r="R21" s="31">
        <f t="shared" si="13"/>
        <v>5.13</v>
      </c>
    </row>
    <row r="22" spans="1:18" x14ac:dyDescent="0.25">
      <c r="A22" s="145"/>
      <c r="B22" s="140"/>
      <c r="C22" s="142"/>
      <c r="D22" s="2" t="s">
        <v>41</v>
      </c>
      <c r="E22" s="3" t="s">
        <v>6</v>
      </c>
      <c r="F22" s="4">
        <v>1</v>
      </c>
      <c r="G22" s="99">
        <f>2*2.54</f>
        <v>5.08</v>
      </c>
      <c r="H22" s="99">
        <f>3.49*2</f>
        <v>6.98</v>
      </c>
      <c r="I22" s="107">
        <v>5</v>
      </c>
      <c r="J22" s="107">
        <v>6.75</v>
      </c>
      <c r="K22" s="107">
        <v>5.2</v>
      </c>
      <c r="L22" s="26">
        <f t="shared" si="7"/>
        <v>5.65</v>
      </c>
      <c r="M22" s="26">
        <f t="shared" si="8"/>
        <v>5.2</v>
      </c>
      <c r="N22" s="23">
        <f t="shared" si="9"/>
        <v>0.78209121377667479</v>
      </c>
      <c r="O22" s="24">
        <f t="shared" si="10"/>
        <v>0.13842322367728757</v>
      </c>
      <c r="P22" s="3" t="str">
        <f t="shared" si="11"/>
        <v>Média</v>
      </c>
      <c r="Q22" s="31">
        <f t="shared" si="12"/>
        <v>5.65</v>
      </c>
      <c r="R22" s="31">
        <f t="shared" si="13"/>
        <v>5.65</v>
      </c>
    </row>
    <row r="23" spans="1:18" x14ac:dyDescent="0.25">
      <c r="A23" s="145"/>
      <c r="B23" s="140"/>
      <c r="C23" s="142"/>
      <c r="D23" s="2" t="s">
        <v>14</v>
      </c>
      <c r="E23" s="3" t="s">
        <v>15</v>
      </c>
      <c r="F23" s="4">
        <v>4</v>
      </c>
      <c r="G23" s="99"/>
      <c r="H23" s="99">
        <f>(4.85/2)*4</f>
        <v>9.6999999999999993</v>
      </c>
      <c r="I23" s="107">
        <f>18/4</f>
        <v>4.5</v>
      </c>
      <c r="J23" s="107">
        <v>6.3</v>
      </c>
      <c r="K23" s="107">
        <f>52.15/4</f>
        <v>13.0375</v>
      </c>
      <c r="L23" s="26">
        <f t="shared" si="7"/>
        <v>7.94</v>
      </c>
      <c r="M23" s="26">
        <f t="shared" si="8"/>
        <v>6.3</v>
      </c>
      <c r="N23" s="23">
        <f t="shared" si="9"/>
        <v>3.6745795299900941</v>
      </c>
      <c r="O23" s="24">
        <f t="shared" si="10"/>
        <v>0.46279339168640982</v>
      </c>
      <c r="P23" s="3" t="str">
        <f t="shared" si="11"/>
        <v>Mediana</v>
      </c>
      <c r="Q23" s="31">
        <f t="shared" si="12"/>
        <v>6.3</v>
      </c>
      <c r="R23" s="31">
        <f t="shared" si="13"/>
        <v>25.2</v>
      </c>
    </row>
    <row r="24" spans="1:18" x14ac:dyDescent="0.25">
      <c r="A24" s="145"/>
      <c r="B24" s="140"/>
      <c r="C24" s="142"/>
      <c r="D24" s="2" t="s">
        <v>16</v>
      </c>
      <c r="E24" s="3" t="s">
        <v>6</v>
      </c>
      <c r="F24" s="4">
        <v>1</v>
      </c>
      <c r="G24" s="5"/>
      <c r="H24" s="51">
        <v>2</v>
      </c>
      <c r="I24" s="107">
        <v>2</v>
      </c>
      <c r="J24" s="107">
        <v>2.5</v>
      </c>
      <c r="K24" s="107">
        <v>1.5</v>
      </c>
      <c r="L24" s="26">
        <f t="shared" si="7"/>
        <v>2</v>
      </c>
      <c r="M24" s="26">
        <f t="shared" si="8"/>
        <v>2</v>
      </c>
      <c r="N24" s="23">
        <f t="shared" si="9"/>
        <v>0.40824829046386302</v>
      </c>
      <c r="O24" s="24">
        <f t="shared" si="10"/>
        <v>0.20412414523193151</v>
      </c>
      <c r="P24" s="3" t="str">
        <f t="shared" si="11"/>
        <v>Média</v>
      </c>
      <c r="Q24" s="31">
        <f t="shared" si="12"/>
        <v>2</v>
      </c>
      <c r="R24" s="31">
        <f t="shared" si="13"/>
        <v>2</v>
      </c>
    </row>
    <row r="25" spans="1:18" x14ac:dyDescent="0.25">
      <c r="A25" s="146"/>
      <c r="B25" s="140"/>
      <c r="C25" s="143"/>
      <c r="D25" s="147" t="s">
        <v>37</v>
      </c>
      <c r="E25" s="148"/>
      <c r="F25" s="148"/>
      <c r="G25" s="148"/>
      <c r="H25" s="148"/>
      <c r="I25" s="148"/>
      <c r="J25" s="148"/>
      <c r="K25" s="148"/>
      <c r="L25" s="148"/>
      <c r="M25" s="148"/>
      <c r="N25" s="148"/>
      <c r="O25" s="148"/>
      <c r="P25" s="148"/>
      <c r="Q25" s="149"/>
      <c r="R25" s="36">
        <f>SUM(R15:R24)</f>
        <v>237.53000000000003</v>
      </c>
    </row>
    <row r="26" spans="1:18" ht="30" x14ac:dyDescent="0.25">
      <c r="A26" s="7"/>
      <c r="B26" s="1"/>
      <c r="C26" s="1"/>
      <c r="D26" s="1" t="s">
        <v>90</v>
      </c>
      <c r="E26" s="1" t="s">
        <v>2</v>
      </c>
      <c r="F26" s="1" t="s">
        <v>3</v>
      </c>
      <c r="G26" s="98" t="s">
        <v>36</v>
      </c>
      <c r="H26" s="105" t="s">
        <v>63</v>
      </c>
      <c r="I26" s="106" t="s">
        <v>70</v>
      </c>
      <c r="J26" s="106" t="s">
        <v>94</v>
      </c>
      <c r="K26" s="106" t="s">
        <v>65</v>
      </c>
      <c r="L26" s="37" t="s">
        <v>72</v>
      </c>
      <c r="M26" s="37" t="s">
        <v>73</v>
      </c>
      <c r="N26" s="37" t="s">
        <v>74</v>
      </c>
      <c r="O26" s="38" t="s">
        <v>75</v>
      </c>
      <c r="P26" s="37" t="s">
        <v>76</v>
      </c>
      <c r="Q26" s="39" t="s">
        <v>77</v>
      </c>
      <c r="R26" s="39" t="s">
        <v>78</v>
      </c>
    </row>
    <row r="27" spans="1:18" x14ac:dyDescent="0.25">
      <c r="A27" s="144">
        <v>3</v>
      </c>
      <c r="B27" s="140" t="s">
        <v>18</v>
      </c>
      <c r="C27" s="141">
        <v>260000</v>
      </c>
      <c r="D27" s="2" t="s">
        <v>5</v>
      </c>
      <c r="E27" s="3" t="s">
        <v>6</v>
      </c>
      <c r="F27" s="4">
        <v>10</v>
      </c>
      <c r="G27" s="99">
        <v>6.68</v>
      </c>
      <c r="H27" s="99">
        <v>6.42</v>
      </c>
      <c r="I27" s="107">
        <f>70/10</f>
        <v>7</v>
      </c>
      <c r="J27" s="107">
        <v>5.9</v>
      </c>
      <c r="K27" s="107">
        <f>64/10</f>
        <v>6.4</v>
      </c>
      <c r="L27" s="26">
        <f>TRUNC(AVERAGE(I27:K27),2)</f>
        <v>6.43</v>
      </c>
      <c r="M27" s="26">
        <f>TRUNC(MEDIAN(I27:K27),2)</f>
        <v>6.4</v>
      </c>
      <c r="N27" s="23">
        <f>_xlfn.STDEV.P(I27:K27)</f>
        <v>0.44969125210773458</v>
      </c>
      <c r="O27" s="24">
        <f>N27/L27</f>
        <v>6.993643112095406E-2</v>
      </c>
      <c r="P27" s="3" t="str">
        <f>IF(O27&lt;=$P$1,"Média","Mediana")</f>
        <v>Média</v>
      </c>
      <c r="Q27" s="31">
        <f>IF(O27&lt;=$P$1,L27,M27)</f>
        <v>6.43</v>
      </c>
      <c r="R27" s="31">
        <f>TRUNC((Q27*F27),2)</f>
        <v>64.3</v>
      </c>
    </row>
    <row r="28" spans="1:18" x14ac:dyDescent="0.25">
      <c r="A28" s="145"/>
      <c r="B28" s="140"/>
      <c r="C28" s="142"/>
      <c r="D28" s="2" t="s">
        <v>7</v>
      </c>
      <c r="E28" s="3" t="s">
        <v>6</v>
      </c>
      <c r="F28" s="4">
        <v>3</v>
      </c>
      <c r="G28" s="99">
        <v>6.08</v>
      </c>
      <c r="H28" s="99">
        <v>6.88</v>
      </c>
      <c r="I28" s="107">
        <f>15/3</f>
        <v>5</v>
      </c>
      <c r="J28" s="107">
        <v>9.9</v>
      </c>
      <c r="K28" s="107">
        <f>25.25/3</f>
        <v>8.4166666666666661</v>
      </c>
      <c r="L28" s="26">
        <f t="shared" ref="L28:L36" si="14">TRUNC(AVERAGE(I28:K28),2)</f>
        <v>7.77</v>
      </c>
      <c r="M28" s="26">
        <f t="shared" ref="M28:M36" si="15">TRUNC(MEDIAN(I28:K28),2)</f>
        <v>8.41</v>
      </c>
      <c r="N28" s="23">
        <f t="shared" ref="N28:N36" si="16">_xlfn.STDEV.P(I28:K28)</f>
        <v>2.051662981011821</v>
      </c>
      <c r="O28" s="24">
        <f>N28/L28</f>
        <v>0.26404928970551106</v>
      </c>
      <c r="P28" s="3" t="str">
        <f>IF(O28&lt;=$P$1,"Média","Mediana")</f>
        <v>Mediana</v>
      </c>
      <c r="Q28" s="31">
        <f>IF(O28&lt;=$P$1,L28,M28)</f>
        <v>8.41</v>
      </c>
      <c r="R28" s="31">
        <f>TRUNC((Q28*F28),2)</f>
        <v>25.23</v>
      </c>
    </row>
    <row r="29" spans="1:18" x14ac:dyDescent="0.25">
      <c r="A29" s="145"/>
      <c r="B29" s="140"/>
      <c r="C29" s="142"/>
      <c r="D29" s="2" t="s">
        <v>39</v>
      </c>
      <c r="E29" s="3" t="s">
        <v>6</v>
      </c>
      <c r="F29" s="4">
        <v>2</v>
      </c>
      <c r="G29" s="99">
        <f>(16.29*5)/2</f>
        <v>40.724999999999994</v>
      </c>
      <c r="H29" s="99">
        <f>(16.22*5)/2</f>
        <v>40.549999999999997</v>
      </c>
      <c r="I29" s="107">
        <f>72/2</f>
        <v>36</v>
      </c>
      <c r="J29" s="107">
        <v>44</v>
      </c>
      <c r="K29" s="107">
        <f>108/2</f>
        <v>54</v>
      </c>
      <c r="L29" s="26">
        <f t="shared" si="14"/>
        <v>44.66</v>
      </c>
      <c r="M29" s="26">
        <f t="shared" si="15"/>
        <v>44</v>
      </c>
      <c r="N29" s="23">
        <f t="shared" si="16"/>
        <v>7.3635740114581738</v>
      </c>
      <c r="O29" s="24">
        <f>N29/L29</f>
        <v>0.16488074365110109</v>
      </c>
      <c r="P29" s="3" t="str">
        <f>IF(O29&lt;=$P$1,"Média","Mediana")</f>
        <v>Média</v>
      </c>
      <c r="Q29" s="31">
        <f>IF(O29&lt;=$P$1,L29,M29)</f>
        <v>44.66</v>
      </c>
      <c r="R29" s="31">
        <f>TRUNC((Q29*F29),2)</f>
        <v>89.32</v>
      </c>
    </row>
    <row r="30" spans="1:18" x14ac:dyDescent="0.25">
      <c r="A30" s="145"/>
      <c r="B30" s="140"/>
      <c r="C30" s="142"/>
      <c r="D30" s="2" t="s">
        <v>9</v>
      </c>
      <c r="E30" s="3" t="s">
        <v>10</v>
      </c>
      <c r="F30" s="4">
        <v>1</v>
      </c>
      <c r="G30" s="99">
        <v>8.92</v>
      </c>
      <c r="H30" s="99">
        <v>7.89</v>
      </c>
      <c r="I30" s="107">
        <v>9</v>
      </c>
      <c r="J30" s="107">
        <v>9.25</v>
      </c>
      <c r="K30" s="107">
        <v>9.25</v>
      </c>
      <c r="L30" s="26">
        <f t="shared" si="14"/>
        <v>9.16</v>
      </c>
      <c r="M30" s="26">
        <f t="shared" si="15"/>
        <v>9.25</v>
      </c>
      <c r="N30" s="23">
        <f t="shared" si="16"/>
        <v>0.11785113019775792</v>
      </c>
      <c r="O30" s="24">
        <f t="shared" ref="O30:O36" si="17">N30/L30</f>
        <v>1.2865843908052175E-2</v>
      </c>
      <c r="P30" s="3" t="str">
        <f t="shared" ref="P30:P36" si="18">IF(O30&lt;=$P$1,"Média","Mediana")</f>
        <v>Média</v>
      </c>
      <c r="Q30" s="31">
        <f t="shared" ref="Q30:Q36" si="19">IF(O30&lt;=$P$1,L30,M30)</f>
        <v>9.16</v>
      </c>
      <c r="R30" s="31">
        <f t="shared" ref="R30:R36" si="20">TRUNC((Q30*F30),2)</f>
        <v>9.16</v>
      </c>
    </row>
    <row r="31" spans="1:18" x14ac:dyDescent="0.25">
      <c r="A31" s="145"/>
      <c r="B31" s="140"/>
      <c r="C31" s="142"/>
      <c r="D31" s="2" t="s">
        <v>38</v>
      </c>
      <c r="E31" s="3" t="s">
        <v>6</v>
      </c>
      <c r="F31" s="4">
        <v>1</v>
      </c>
      <c r="G31" s="99">
        <v>5.17</v>
      </c>
      <c r="H31" s="99">
        <v>8.5</v>
      </c>
      <c r="I31" s="107">
        <v>9</v>
      </c>
      <c r="J31" s="107">
        <v>9.9</v>
      </c>
      <c r="K31" s="107">
        <v>8.5</v>
      </c>
      <c r="L31" s="26">
        <f t="shared" si="14"/>
        <v>9.1300000000000008</v>
      </c>
      <c r="M31" s="26">
        <f t="shared" si="15"/>
        <v>9</v>
      </c>
      <c r="N31" s="23">
        <f t="shared" si="16"/>
        <v>0.57927157323275913</v>
      </c>
      <c r="O31" s="24">
        <f t="shared" si="17"/>
        <v>6.3447050737432537E-2</v>
      </c>
      <c r="P31" s="3" t="str">
        <f t="shared" si="18"/>
        <v>Média</v>
      </c>
      <c r="Q31" s="31">
        <f t="shared" si="19"/>
        <v>9.1300000000000008</v>
      </c>
      <c r="R31" s="31">
        <f t="shared" si="20"/>
        <v>9.1300000000000008</v>
      </c>
    </row>
    <row r="32" spans="1:18" x14ac:dyDescent="0.25">
      <c r="A32" s="145"/>
      <c r="B32" s="140"/>
      <c r="C32" s="142"/>
      <c r="D32" s="2" t="s">
        <v>40</v>
      </c>
      <c r="E32" s="3" t="s">
        <v>6</v>
      </c>
      <c r="F32" s="4">
        <v>1</v>
      </c>
      <c r="G32" s="101">
        <f>2*6.41</f>
        <v>12.82</v>
      </c>
      <c r="H32" s="99">
        <f>2.5*2</f>
        <v>5</v>
      </c>
      <c r="I32" s="107">
        <v>5</v>
      </c>
      <c r="J32" s="107">
        <v>7.65</v>
      </c>
      <c r="K32" s="107">
        <v>5.5</v>
      </c>
      <c r="L32" s="26">
        <f t="shared" si="14"/>
        <v>6.05</v>
      </c>
      <c r="M32" s="26">
        <f t="shared" si="15"/>
        <v>5.5</v>
      </c>
      <c r="N32" s="23">
        <f t="shared" si="16"/>
        <v>1.149637624065371</v>
      </c>
      <c r="O32" s="24">
        <f t="shared" si="17"/>
        <v>0.19002274777940018</v>
      </c>
      <c r="P32" s="3" t="str">
        <f t="shared" si="18"/>
        <v>Média</v>
      </c>
      <c r="Q32" s="31">
        <f t="shared" si="19"/>
        <v>6.05</v>
      </c>
      <c r="R32" s="31">
        <f t="shared" si="20"/>
        <v>6.05</v>
      </c>
    </row>
    <row r="33" spans="1:18" x14ac:dyDescent="0.25">
      <c r="A33" s="145"/>
      <c r="B33" s="140"/>
      <c r="C33" s="142"/>
      <c r="D33" s="2" t="s">
        <v>12</v>
      </c>
      <c r="E33" s="3" t="s">
        <v>6</v>
      </c>
      <c r="F33" s="4">
        <v>1</v>
      </c>
      <c r="G33" s="99">
        <v>4.04</v>
      </c>
      <c r="H33" s="99">
        <v>4.17</v>
      </c>
      <c r="I33" s="107">
        <v>5</v>
      </c>
      <c r="J33" s="107">
        <v>5.5</v>
      </c>
      <c r="K33" s="107">
        <v>5.5</v>
      </c>
      <c r="L33" s="26">
        <f t="shared" si="14"/>
        <v>5.33</v>
      </c>
      <c r="M33" s="26">
        <f t="shared" si="15"/>
        <v>5.5</v>
      </c>
      <c r="N33" s="23">
        <f t="shared" si="16"/>
        <v>0.23570226039551584</v>
      </c>
      <c r="O33" s="24">
        <f t="shared" si="17"/>
        <v>4.4221812456944808E-2</v>
      </c>
      <c r="P33" s="3" t="str">
        <f t="shared" si="18"/>
        <v>Média</v>
      </c>
      <c r="Q33" s="31">
        <f t="shared" si="19"/>
        <v>5.33</v>
      </c>
      <c r="R33" s="31">
        <f t="shared" si="20"/>
        <v>5.33</v>
      </c>
    </row>
    <row r="34" spans="1:18" x14ac:dyDescent="0.25">
      <c r="A34" s="145"/>
      <c r="B34" s="140"/>
      <c r="C34" s="142"/>
      <c r="D34" s="2" t="s">
        <v>41</v>
      </c>
      <c r="E34" s="3" t="s">
        <v>6</v>
      </c>
      <c r="F34" s="4">
        <v>1</v>
      </c>
      <c r="G34" s="99">
        <f>2*2.22</f>
        <v>4.4400000000000004</v>
      </c>
      <c r="H34" s="99">
        <f>2.64*2</f>
        <v>5.28</v>
      </c>
      <c r="I34" s="107">
        <v>5</v>
      </c>
      <c r="J34" s="107">
        <v>6.75</v>
      </c>
      <c r="K34" s="107">
        <v>5.2</v>
      </c>
      <c r="L34" s="26">
        <f t="shared" si="14"/>
        <v>5.65</v>
      </c>
      <c r="M34" s="26">
        <f t="shared" si="15"/>
        <v>5.2</v>
      </c>
      <c r="N34" s="23">
        <f t="shared" si="16"/>
        <v>0.78209121377667479</v>
      </c>
      <c r="O34" s="24">
        <f t="shared" si="17"/>
        <v>0.13842322367728757</v>
      </c>
      <c r="P34" s="3" t="str">
        <f t="shared" si="18"/>
        <v>Média</v>
      </c>
      <c r="Q34" s="31">
        <f t="shared" si="19"/>
        <v>5.65</v>
      </c>
      <c r="R34" s="31">
        <f t="shared" si="20"/>
        <v>5.65</v>
      </c>
    </row>
    <row r="35" spans="1:18" x14ac:dyDescent="0.25">
      <c r="A35" s="145"/>
      <c r="B35" s="140"/>
      <c r="C35" s="142"/>
      <c r="D35" s="2" t="s">
        <v>14</v>
      </c>
      <c r="E35" s="3" t="s">
        <v>15</v>
      </c>
      <c r="F35" s="4">
        <v>4</v>
      </c>
      <c r="G35" s="99"/>
      <c r="H35" s="99">
        <f>(F35*4.85)/4</f>
        <v>4.8499999999999996</v>
      </c>
      <c r="I35" s="107">
        <f>18/4</f>
        <v>4.5</v>
      </c>
      <c r="J35" s="107">
        <v>6.5</v>
      </c>
      <c r="K35" s="107">
        <f>55.15/4</f>
        <v>13.7875</v>
      </c>
      <c r="L35" s="26">
        <f t="shared" si="14"/>
        <v>8.26</v>
      </c>
      <c r="M35" s="26">
        <f t="shared" si="15"/>
        <v>6.5</v>
      </c>
      <c r="N35" s="23">
        <f t="shared" si="16"/>
        <v>3.9911751611106547</v>
      </c>
      <c r="O35" s="24">
        <f t="shared" si="17"/>
        <v>0.48319311877852966</v>
      </c>
      <c r="P35" s="3" t="str">
        <f t="shared" si="18"/>
        <v>Mediana</v>
      </c>
      <c r="Q35" s="31">
        <f t="shared" si="19"/>
        <v>6.5</v>
      </c>
      <c r="R35" s="31">
        <f t="shared" si="20"/>
        <v>26</v>
      </c>
    </row>
    <row r="36" spans="1:18" x14ac:dyDescent="0.25">
      <c r="A36" s="145"/>
      <c r="B36" s="140"/>
      <c r="C36" s="142"/>
      <c r="D36" s="2" t="s">
        <v>16</v>
      </c>
      <c r="E36" s="3" t="s">
        <v>6</v>
      </c>
      <c r="F36" s="4">
        <v>1</v>
      </c>
      <c r="G36" s="99"/>
      <c r="H36" s="99">
        <v>1.5</v>
      </c>
      <c r="I36" s="107">
        <v>2</v>
      </c>
      <c r="J36" s="107">
        <v>2.5</v>
      </c>
      <c r="K36" s="107">
        <v>1.9</v>
      </c>
      <c r="L36" s="26">
        <f t="shared" si="14"/>
        <v>2.13</v>
      </c>
      <c r="M36" s="26">
        <f t="shared" si="15"/>
        <v>2</v>
      </c>
      <c r="N36" s="23">
        <f t="shared" si="16"/>
        <v>0.26246692913372499</v>
      </c>
      <c r="O36" s="24">
        <f t="shared" si="17"/>
        <v>0.12322391039142019</v>
      </c>
      <c r="P36" s="3" t="str">
        <f t="shared" si="18"/>
        <v>Média</v>
      </c>
      <c r="Q36" s="31">
        <f t="shared" si="19"/>
        <v>2.13</v>
      </c>
      <c r="R36" s="31">
        <f t="shared" si="20"/>
        <v>2.13</v>
      </c>
    </row>
    <row r="37" spans="1:18" x14ac:dyDescent="0.25">
      <c r="A37" s="146"/>
      <c r="B37" s="140"/>
      <c r="C37" s="143"/>
      <c r="D37" s="147" t="s">
        <v>37</v>
      </c>
      <c r="E37" s="148"/>
      <c r="F37" s="148"/>
      <c r="G37" s="148"/>
      <c r="H37" s="148"/>
      <c r="I37" s="148"/>
      <c r="J37" s="148"/>
      <c r="K37" s="148"/>
      <c r="L37" s="148"/>
      <c r="M37" s="148"/>
      <c r="N37" s="148"/>
      <c r="O37" s="148"/>
      <c r="P37" s="148"/>
      <c r="Q37" s="149"/>
      <c r="R37" s="36">
        <f>SUM(R27:R36)</f>
        <v>242.3</v>
      </c>
    </row>
    <row r="38" spans="1:18" ht="30" x14ac:dyDescent="0.25">
      <c r="A38" s="7"/>
      <c r="B38" s="1"/>
      <c r="C38" s="1"/>
      <c r="D38" s="1" t="s">
        <v>90</v>
      </c>
      <c r="E38" s="1" t="s">
        <v>2</v>
      </c>
      <c r="F38" s="1" t="s">
        <v>3</v>
      </c>
      <c r="G38" s="98" t="s">
        <v>36</v>
      </c>
      <c r="H38" s="105" t="s">
        <v>63</v>
      </c>
      <c r="I38" s="106" t="s">
        <v>70</v>
      </c>
      <c r="J38" s="106" t="s">
        <v>94</v>
      </c>
      <c r="K38" s="106" t="s">
        <v>65</v>
      </c>
      <c r="L38" s="37" t="s">
        <v>72</v>
      </c>
      <c r="M38" s="37" t="s">
        <v>73</v>
      </c>
      <c r="N38" s="37" t="s">
        <v>74</v>
      </c>
      <c r="O38" s="38" t="s">
        <v>75</v>
      </c>
      <c r="P38" s="37" t="s">
        <v>76</v>
      </c>
      <c r="Q38" s="39" t="s">
        <v>77</v>
      </c>
      <c r="R38" s="39" t="s">
        <v>78</v>
      </c>
    </row>
    <row r="39" spans="1:18" x14ac:dyDescent="0.25">
      <c r="A39" s="144">
        <v>4</v>
      </c>
      <c r="B39" s="140" t="s">
        <v>19</v>
      </c>
      <c r="C39" s="141">
        <v>180000</v>
      </c>
      <c r="D39" s="2" t="s">
        <v>5</v>
      </c>
      <c r="E39" s="3" t="s">
        <v>6</v>
      </c>
      <c r="F39" s="4">
        <v>10</v>
      </c>
      <c r="G39" s="99">
        <v>5.84</v>
      </c>
      <c r="H39" s="99">
        <v>6.28</v>
      </c>
      <c r="I39" s="107">
        <f>70/10</f>
        <v>7</v>
      </c>
      <c r="J39" s="107">
        <v>5.9</v>
      </c>
      <c r="K39" s="107">
        <f>64/10</f>
        <v>6.4</v>
      </c>
      <c r="L39" s="26">
        <f>TRUNC(AVERAGE(I39:K39),2)</f>
        <v>6.43</v>
      </c>
      <c r="M39" s="26">
        <f>TRUNC(MEDIAN(I39:K39),2)</f>
        <v>6.4</v>
      </c>
      <c r="N39" s="23">
        <f>_xlfn.STDEV.P(I39:K39)</f>
        <v>0.44969125210773458</v>
      </c>
      <c r="O39" s="24">
        <f t="shared" ref="O39:O48" si="21">N39/L39</f>
        <v>6.993643112095406E-2</v>
      </c>
      <c r="P39" s="3" t="str">
        <f t="shared" ref="P39:P48" si="22">IF(O39&lt;=$P$1,"Média","Mediana")</f>
        <v>Média</v>
      </c>
      <c r="Q39" s="31">
        <f t="shared" ref="Q39:Q48" si="23">IF(O39&lt;=$P$1,L39,M39)</f>
        <v>6.43</v>
      </c>
      <c r="R39" s="31">
        <f t="shared" ref="R39:R48" si="24">TRUNC((Q39*F39),2)</f>
        <v>64.3</v>
      </c>
    </row>
    <row r="40" spans="1:18" x14ac:dyDescent="0.25">
      <c r="A40" s="145"/>
      <c r="B40" s="140"/>
      <c r="C40" s="142"/>
      <c r="D40" s="2" t="s">
        <v>7</v>
      </c>
      <c r="E40" s="3" t="s">
        <v>6</v>
      </c>
      <c r="F40" s="4">
        <v>3</v>
      </c>
      <c r="G40" s="99">
        <f>(F40*5.05)/3</f>
        <v>5.05</v>
      </c>
      <c r="H40" s="99">
        <v>7.01</v>
      </c>
      <c r="I40" s="107">
        <f>15/3</f>
        <v>5</v>
      </c>
      <c r="J40" s="107">
        <v>9.9</v>
      </c>
      <c r="K40" s="107">
        <f>25.25/3</f>
        <v>8.4166666666666661</v>
      </c>
      <c r="L40" s="26">
        <f t="shared" ref="L40:L48" si="25">TRUNC(AVERAGE(I40:K40),2)</f>
        <v>7.77</v>
      </c>
      <c r="M40" s="26">
        <f t="shared" ref="M40:M48" si="26">TRUNC(MEDIAN(I40:K40),2)</f>
        <v>8.41</v>
      </c>
      <c r="N40" s="23">
        <f t="shared" ref="N40:N48" si="27">_xlfn.STDEV.P(I40:K40)</f>
        <v>2.051662981011821</v>
      </c>
      <c r="O40" s="24">
        <f t="shared" si="21"/>
        <v>0.26404928970551106</v>
      </c>
      <c r="P40" s="3" t="str">
        <f t="shared" si="22"/>
        <v>Mediana</v>
      </c>
      <c r="Q40" s="31">
        <f t="shared" si="23"/>
        <v>8.41</v>
      </c>
      <c r="R40" s="31">
        <f t="shared" si="24"/>
        <v>25.23</v>
      </c>
    </row>
    <row r="41" spans="1:18" x14ac:dyDescent="0.25">
      <c r="A41" s="145"/>
      <c r="B41" s="140"/>
      <c r="C41" s="142"/>
      <c r="D41" s="2" t="s">
        <v>8</v>
      </c>
      <c r="E41" s="3" t="s">
        <v>6</v>
      </c>
      <c r="F41" s="4">
        <v>2</v>
      </c>
      <c r="G41" s="99">
        <f>7.5*5</f>
        <v>37.5</v>
      </c>
      <c r="H41" s="99">
        <f>(13.86*5)/2</f>
        <v>34.65</v>
      </c>
      <c r="I41" s="107">
        <f>72/2</f>
        <v>36</v>
      </c>
      <c r="J41" s="107">
        <v>44</v>
      </c>
      <c r="K41" s="107">
        <f>108/2</f>
        <v>54</v>
      </c>
      <c r="L41" s="26">
        <f t="shared" si="25"/>
        <v>44.66</v>
      </c>
      <c r="M41" s="26">
        <f t="shared" si="26"/>
        <v>44</v>
      </c>
      <c r="N41" s="23">
        <f t="shared" si="27"/>
        <v>7.3635740114581738</v>
      </c>
      <c r="O41" s="24">
        <f t="shared" si="21"/>
        <v>0.16488074365110109</v>
      </c>
      <c r="P41" s="3" t="str">
        <f t="shared" si="22"/>
        <v>Média</v>
      </c>
      <c r="Q41" s="31">
        <f t="shared" si="23"/>
        <v>44.66</v>
      </c>
      <c r="R41" s="31">
        <f t="shared" si="24"/>
        <v>89.32</v>
      </c>
    </row>
    <row r="42" spans="1:18" x14ac:dyDescent="0.25">
      <c r="A42" s="145"/>
      <c r="B42" s="140"/>
      <c r="C42" s="142"/>
      <c r="D42" s="2" t="s">
        <v>9</v>
      </c>
      <c r="E42" s="3" t="s">
        <v>10</v>
      </c>
      <c r="F42" s="4">
        <v>1</v>
      </c>
      <c r="G42" s="99">
        <v>8.15</v>
      </c>
      <c r="H42" s="99">
        <v>7.73</v>
      </c>
      <c r="I42" s="107">
        <v>9</v>
      </c>
      <c r="J42" s="107">
        <v>9.25</v>
      </c>
      <c r="K42" s="107">
        <v>9.25</v>
      </c>
      <c r="L42" s="26">
        <f t="shared" si="25"/>
        <v>9.16</v>
      </c>
      <c r="M42" s="26">
        <f t="shared" si="26"/>
        <v>9.25</v>
      </c>
      <c r="N42" s="23">
        <f t="shared" si="27"/>
        <v>0.11785113019775792</v>
      </c>
      <c r="O42" s="24">
        <f t="shared" si="21"/>
        <v>1.2865843908052175E-2</v>
      </c>
      <c r="P42" s="3" t="str">
        <f t="shared" si="22"/>
        <v>Média</v>
      </c>
      <c r="Q42" s="31">
        <f t="shared" si="23"/>
        <v>9.16</v>
      </c>
      <c r="R42" s="31">
        <f t="shared" si="24"/>
        <v>9.16</v>
      </c>
    </row>
    <row r="43" spans="1:18" x14ac:dyDescent="0.25">
      <c r="A43" s="145"/>
      <c r="B43" s="140"/>
      <c r="C43" s="142"/>
      <c r="D43" s="2" t="s">
        <v>38</v>
      </c>
      <c r="E43" s="3" t="s">
        <v>6</v>
      </c>
      <c r="F43" s="4">
        <v>1</v>
      </c>
      <c r="G43" s="99">
        <v>6.2</v>
      </c>
      <c r="H43" s="99">
        <v>8.15</v>
      </c>
      <c r="I43" s="107">
        <v>9</v>
      </c>
      <c r="J43" s="107">
        <v>9.9</v>
      </c>
      <c r="K43" s="107">
        <v>8.5</v>
      </c>
      <c r="L43" s="26">
        <f t="shared" si="25"/>
        <v>9.1300000000000008</v>
      </c>
      <c r="M43" s="26">
        <f t="shared" si="26"/>
        <v>9</v>
      </c>
      <c r="N43" s="23">
        <f t="shared" si="27"/>
        <v>0.57927157323275913</v>
      </c>
      <c r="O43" s="24">
        <f t="shared" si="21"/>
        <v>6.3447050737432537E-2</v>
      </c>
      <c r="P43" s="3" t="str">
        <f t="shared" si="22"/>
        <v>Média</v>
      </c>
      <c r="Q43" s="31">
        <f t="shared" si="23"/>
        <v>9.1300000000000008</v>
      </c>
      <c r="R43" s="31">
        <f t="shared" si="24"/>
        <v>9.1300000000000008</v>
      </c>
    </row>
    <row r="44" spans="1:18" x14ac:dyDescent="0.25">
      <c r="A44" s="145"/>
      <c r="B44" s="140"/>
      <c r="C44" s="142"/>
      <c r="D44" s="2" t="s">
        <v>40</v>
      </c>
      <c r="E44" s="3" t="s">
        <v>6</v>
      </c>
      <c r="F44" s="4">
        <v>1</v>
      </c>
      <c r="G44" s="99">
        <f>2*4</f>
        <v>8</v>
      </c>
      <c r="H44" s="99">
        <v>8.39</v>
      </c>
      <c r="I44" s="107">
        <v>5</v>
      </c>
      <c r="J44" s="107">
        <v>7.65</v>
      </c>
      <c r="K44" s="107">
        <v>5.5</v>
      </c>
      <c r="L44" s="26">
        <f t="shared" si="25"/>
        <v>6.05</v>
      </c>
      <c r="M44" s="26">
        <f t="shared" si="26"/>
        <v>5.5</v>
      </c>
      <c r="N44" s="23">
        <f t="shared" si="27"/>
        <v>1.149637624065371</v>
      </c>
      <c r="O44" s="24">
        <f t="shared" si="21"/>
        <v>0.19002274777940018</v>
      </c>
      <c r="P44" s="3" t="str">
        <f t="shared" si="22"/>
        <v>Média</v>
      </c>
      <c r="Q44" s="31">
        <f t="shared" si="23"/>
        <v>6.05</v>
      </c>
      <c r="R44" s="31">
        <f t="shared" si="24"/>
        <v>6.05</v>
      </c>
    </row>
    <row r="45" spans="1:18" x14ac:dyDescent="0.25">
      <c r="A45" s="145"/>
      <c r="B45" s="140"/>
      <c r="C45" s="142"/>
      <c r="D45" s="2" t="s">
        <v>12</v>
      </c>
      <c r="E45" s="3" t="s">
        <v>6</v>
      </c>
      <c r="F45" s="4">
        <v>1</v>
      </c>
      <c r="G45" s="99">
        <v>3.99</v>
      </c>
      <c r="H45" s="99">
        <v>5.0599999999999996</v>
      </c>
      <c r="I45" s="107">
        <v>5</v>
      </c>
      <c r="J45" s="107">
        <v>5.5</v>
      </c>
      <c r="K45" s="107">
        <v>5.5</v>
      </c>
      <c r="L45" s="26">
        <f t="shared" si="25"/>
        <v>5.33</v>
      </c>
      <c r="M45" s="26">
        <f t="shared" si="26"/>
        <v>5.5</v>
      </c>
      <c r="N45" s="23">
        <f t="shared" si="27"/>
        <v>0.23570226039551584</v>
      </c>
      <c r="O45" s="24">
        <f t="shared" si="21"/>
        <v>4.4221812456944808E-2</v>
      </c>
      <c r="P45" s="3" t="str">
        <f t="shared" si="22"/>
        <v>Média</v>
      </c>
      <c r="Q45" s="31">
        <f t="shared" si="23"/>
        <v>5.33</v>
      </c>
      <c r="R45" s="31">
        <f t="shared" si="24"/>
        <v>5.33</v>
      </c>
    </row>
    <row r="46" spans="1:18" x14ac:dyDescent="0.25">
      <c r="A46" s="145"/>
      <c r="B46" s="140"/>
      <c r="C46" s="142"/>
      <c r="D46" s="2" t="s">
        <v>41</v>
      </c>
      <c r="E46" s="3" t="s">
        <v>6</v>
      </c>
      <c r="F46" s="4">
        <v>1</v>
      </c>
      <c r="G46" s="99">
        <f>2*1.88</f>
        <v>3.76</v>
      </c>
      <c r="H46" s="99">
        <v>3.49</v>
      </c>
      <c r="I46" s="107">
        <v>5</v>
      </c>
      <c r="J46" s="107">
        <v>6.75</v>
      </c>
      <c r="K46" s="107">
        <v>5.2</v>
      </c>
      <c r="L46" s="26">
        <f t="shared" si="25"/>
        <v>5.65</v>
      </c>
      <c r="M46" s="26">
        <f t="shared" si="26"/>
        <v>5.2</v>
      </c>
      <c r="N46" s="23">
        <f t="shared" si="27"/>
        <v>0.78209121377667479</v>
      </c>
      <c r="O46" s="24">
        <f t="shared" si="21"/>
        <v>0.13842322367728757</v>
      </c>
      <c r="P46" s="3" t="str">
        <f t="shared" si="22"/>
        <v>Média</v>
      </c>
      <c r="Q46" s="31">
        <f t="shared" si="23"/>
        <v>5.65</v>
      </c>
      <c r="R46" s="31">
        <f t="shared" si="24"/>
        <v>5.65</v>
      </c>
    </row>
    <row r="47" spans="1:18" x14ac:dyDescent="0.25">
      <c r="A47" s="145"/>
      <c r="B47" s="140"/>
      <c r="C47" s="142"/>
      <c r="D47" s="2" t="s">
        <v>14</v>
      </c>
      <c r="E47" s="3" t="s">
        <v>15</v>
      </c>
      <c r="F47" s="4">
        <v>4</v>
      </c>
      <c r="G47" s="99"/>
      <c r="H47" s="99">
        <f>(F47*6.5)/4</f>
        <v>6.5</v>
      </c>
      <c r="I47" s="107">
        <f>18/4</f>
        <v>4.5</v>
      </c>
      <c r="J47" s="107">
        <v>6.3</v>
      </c>
      <c r="K47" s="107">
        <f>55.15/4</f>
        <v>13.7875</v>
      </c>
      <c r="L47" s="26">
        <f t="shared" si="25"/>
        <v>8.19</v>
      </c>
      <c r="M47" s="26">
        <f t="shared" si="26"/>
        <v>6.3</v>
      </c>
      <c r="N47" s="23">
        <f t="shared" si="27"/>
        <v>4.0216126187831129</v>
      </c>
      <c r="O47" s="24">
        <f t="shared" si="21"/>
        <v>0.49103939179280992</v>
      </c>
      <c r="P47" s="3" t="str">
        <f t="shared" si="22"/>
        <v>Mediana</v>
      </c>
      <c r="Q47" s="31">
        <f t="shared" si="23"/>
        <v>6.3</v>
      </c>
      <c r="R47" s="31">
        <f t="shared" si="24"/>
        <v>25.2</v>
      </c>
    </row>
    <row r="48" spans="1:18" x14ac:dyDescent="0.25">
      <c r="A48" s="145"/>
      <c r="B48" s="140"/>
      <c r="C48" s="142"/>
      <c r="D48" s="2" t="s">
        <v>16</v>
      </c>
      <c r="E48" s="3" t="s">
        <v>6</v>
      </c>
      <c r="F48" s="4">
        <v>1</v>
      </c>
      <c r="G48" s="99">
        <v>1.67</v>
      </c>
      <c r="H48" s="99">
        <v>1.99</v>
      </c>
      <c r="I48" s="107">
        <v>2</v>
      </c>
      <c r="J48" s="107">
        <v>2.5</v>
      </c>
      <c r="K48" s="107">
        <v>1.9</v>
      </c>
      <c r="L48" s="26">
        <f t="shared" si="25"/>
        <v>2.13</v>
      </c>
      <c r="M48" s="26">
        <f t="shared" si="26"/>
        <v>2</v>
      </c>
      <c r="N48" s="23">
        <f t="shared" si="27"/>
        <v>0.26246692913372499</v>
      </c>
      <c r="O48" s="24">
        <f t="shared" si="21"/>
        <v>0.12322391039142019</v>
      </c>
      <c r="P48" s="3" t="str">
        <f t="shared" si="22"/>
        <v>Média</v>
      </c>
      <c r="Q48" s="31">
        <f t="shared" si="23"/>
        <v>2.13</v>
      </c>
      <c r="R48" s="31">
        <f t="shared" si="24"/>
        <v>2.13</v>
      </c>
    </row>
    <row r="49" spans="1:18" x14ac:dyDescent="0.25">
      <c r="A49" s="146"/>
      <c r="B49" s="140"/>
      <c r="C49" s="143"/>
      <c r="D49" s="147" t="s">
        <v>37</v>
      </c>
      <c r="E49" s="148"/>
      <c r="F49" s="148"/>
      <c r="G49" s="148"/>
      <c r="H49" s="148"/>
      <c r="I49" s="148"/>
      <c r="J49" s="148"/>
      <c r="K49" s="148"/>
      <c r="L49" s="148"/>
      <c r="M49" s="148"/>
      <c r="N49" s="148"/>
      <c r="O49" s="148"/>
      <c r="P49" s="148"/>
      <c r="Q49" s="149"/>
      <c r="R49" s="36">
        <f>SUM(R39:R48)</f>
        <v>241.5</v>
      </c>
    </row>
    <row r="50" spans="1:18" ht="30" x14ac:dyDescent="0.25">
      <c r="A50" s="7"/>
      <c r="B50" s="1"/>
      <c r="C50" s="1"/>
      <c r="D50" s="1" t="s">
        <v>90</v>
      </c>
      <c r="E50" s="1" t="s">
        <v>2</v>
      </c>
      <c r="F50" s="1" t="s">
        <v>3</v>
      </c>
      <c r="G50" s="98" t="s">
        <v>36</v>
      </c>
      <c r="H50" s="105" t="s">
        <v>63</v>
      </c>
      <c r="I50" s="106" t="s">
        <v>70</v>
      </c>
      <c r="J50" s="106" t="s">
        <v>94</v>
      </c>
      <c r="K50" s="106" t="s">
        <v>65</v>
      </c>
      <c r="L50" s="37" t="s">
        <v>72</v>
      </c>
      <c r="M50" s="37" t="s">
        <v>73</v>
      </c>
      <c r="N50" s="37" t="s">
        <v>74</v>
      </c>
      <c r="O50" s="38" t="s">
        <v>75</v>
      </c>
      <c r="P50" s="37" t="s">
        <v>76</v>
      </c>
      <c r="Q50" s="39" t="s">
        <v>77</v>
      </c>
      <c r="R50" s="39" t="s">
        <v>78</v>
      </c>
    </row>
    <row r="51" spans="1:18" x14ac:dyDescent="0.25">
      <c r="A51" s="144">
        <v>5</v>
      </c>
      <c r="B51" s="140" t="s">
        <v>20</v>
      </c>
      <c r="C51" s="141">
        <v>130000</v>
      </c>
      <c r="D51" s="2" t="s">
        <v>5</v>
      </c>
      <c r="E51" s="3" t="s">
        <v>6</v>
      </c>
      <c r="F51" s="4">
        <v>10</v>
      </c>
      <c r="G51" s="99">
        <f>(2*26.34)/10</f>
        <v>5.2679999999999998</v>
      </c>
      <c r="H51" s="99">
        <f>(F51*5.2)/10</f>
        <v>5.2</v>
      </c>
      <c r="I51" s="107">
        <f>70/10</f>
        <v>7</v>
      </c>
      <c r="J51" s="107">
        <v>5.9</v>
      </c>
      <c r="K51" s="107">
        <f>62/10</f>
        <v>6.2</v>
      </c>
      <c r="L51" s="26">
        <f>TRUNC(AVERAGE(I51:K51),2)</f>
        <v>6.36</v>
      </c>
      <c r="M51" s="26">
        <f>TRUNC(MEDIAN(I51:K51),2)</f>
        <v>6.2</v>
      </c>
      <c r="N51" s="23">
        <f>_xlfn.STDEV.P(I51:K51)</f>
        <v>0.46427960923947048</v>
      </c>
      <c r="O51" s="24">
        <f t="shared" ref="O51:O60" si="28">N51/L51</f>
        <v>7.2999938559665162E-2</v>
      </c>
      <c r="P51" s="3" t="str">
        <f t="shared" ref="P51:P60" si="29">IF(O51&lt;=$P$1,"Média","Mediana")</f>
        <v>Média</v>
      </c>
      <c r="Q51" s="31">
        <f t="shared" ref="Q51:Q60" si="30">IF(O51&lt;=$P$1,L51,M51)</f>
        <v>6.36</v>
      </c>
      <c r="R51" s="31">
        <f t="shared" ref="R51:R60" si="31">TRUNC((Q51*F51),2)</f>
        <v>63.6</v>
      </c>
    </row>
    <row r="52" spans="1:18" x14ac:dyDescent="0.25">
      <c r="A52" s="145"/>
      <c r="B52" s="140"/>
      <c r="C52" s="142"/>
      <c r="D52" s="2" t="s">
        <v>7</v>
      </c>
      <c r="E52" s="3" t="s">
        <v>6</v>
      </c>
      <c r="F52" s="4">
        <v>3</v>
      </c>
      <c r="G52" s="99">
        <f>(F52*4.42)/3</f>
        <v>4.42</v>
      </c>
      <c r="H52" s="99">
        <f>(F52*4.9)/3</f>
        <v>4.9000000000000004</v>
      </c>
      <c r="I52" s="107">
        <f>15/3</f>
        <v>5</v>
      </c>
      <c r="J52" s="107">
        <v>9.9</v>
      </c>
      <c r="K52" s="107">
        <f>20.25/3</f>
        <v>6.75</v>
      </c>
      <c r="L52" s="26">
        <f t="shared" ref="L52:L60" si="32">TRUNC(AVERAGE(I52:K52),2)</f>
        <v>7.21</v>
      </c>
      <c r="M52" s="26">
        <f t="shared" ref="M52:M60" si="33">TRUNC(MEDIAN(I52:K52),2)</f>
        <v>6.75</v>
      </c>
      <c r="N52" s="23">
        <f t="shared" ref="N52:N60" si="34">_xlfn.STDEV.P(I52:K52)</f>
        <v>2.0274505063146577</v>
      </c>
      <c r="O52" s="24">
        <f t="shared" si="28"/>
        <v>0.28119979283143659</v>
      </c>
      <c r="P52" s="3" t="str">
        <f t="shared" si="29"/>
        <v>Mediana</v>
      </c>
      <c r="Q52" s="31">
        <f t="shared" si="30"/>
        <v>6.75</v>
      </c>
      <c r="R52" s="31">
        <f t="shared" si="31"/>
        <v>20.25</v>
      </c>
    </row>
    <row r="53" spans="1:18" x14ac:dyDescent="0.25">
      <c r="A53" s="145"/>
      <c r="B53" s="140"/>
      <c r="C53" s="142"/>
      <c r="D53" s="2" t="s">
        <v>39</v>
      </c>
      <c r="E53" s="3" t="s">
        <v>6</v>
      </c>
      <c r="F53" s="4">
        <v>2</v>
      </c>
      <c r="G53" s="99">
        <f>(15.3*5)/2</f>
        <v>38.25</v>
      </c>
      <c r="H53" s="99">
        <f>(15.49*5)/2</f>
        <v>38.725000000000001</v>
      </c>
      <c r="I53" s="107">
        <f>72/2</f>
        <v>36</v>
      </c>
      <c r="J53" s="107">
        <v>44</v>
      </c>
      <c r="K53" s="107">
        <f>105/2</f>
        <v>52.5</v>
      </c>
      <c r="L53" s="26">
        <f t="shared" si="32"/>
        <v>44.16</v>
      </c>
      <c r="M53" s="26">
        <f t="shared" si="33"/>
        <v>44</v>
      </c>
      <c r="N53" s="23">
        <f t="shared" si="34"/>
        <v>6.7371276438025784</v>
      </c>
      <c r="O53" s="24">
        <f t="shared" si="28"/>
        <v>0.15256176729625406</v>
      </c>
      <c r="P53" s="3" t="str">
        <f t="shared" si="29"/>
        <v>Média</v>
      </c>
      <c r="Q53" s="31">
        <f t="shared" si="30"/>
        <v>44.16</v>
      </c>
      <c r="R53" s="31">
        <f t="shared" si="31"/>
        <v>88.32</v>
      </c>
    </row>
    <row r="54" spans="1:18" x14ac:dyDescent="0.25">
      <c r="A54" s="145"/>
      <c r="B54" s="140"/>
      <c r="C54" s="142"/>
      <c r="D54" s="2" t="s">
        <v>9</v>
      </c>
      <c r="E54" s="3" t="s">
        <v>10</v>
      </c>
      <c r="F54" s="4">
        <v>1</v>
      </c>
      <c r="G54" s="99">
        <v>7.59</v>
      </c>
      <c r="H54" s="99">
        <v>7.05</v>
      </c>
      <c r="I54" s="107">
        <v>9</v>
      </c>
      <c r="J54" s="107">
        <v>9.25</v>
      </c>
      <c r="K54" s="107">
        <v>8.25</v>
      </c>
      <c r="L54" s="26">
        <f t="shared" si="32"/>
        <v>8.83</v>
      </c>
      <c r="M54" s="26">
        <f t="shared" si="33"/>
        <v>9</v>
      </c>
      <c r="N54" s="23">
        <f t="shared" si="34"/>
        <v>0.42491829279939874</v>
      </c>
      <c r="O54" s="24">
        <f t="shared" si="28"/>
        <v>4.8122116964824317E-2</v>
      </c>
      <c r="P54" s="3" t="str">
        <f t="shared" si="29"/>
        <v>Média</v>
      </c>
      <c r="Q54" s="31">
        <f t="shared" si="30"/>
        <v>8.83</v>
      </c>
      <c r="R54" s="31">
        <f t="shared" si="31"/>
        <v>8.83</v>
      </c>
    </row>
    <row r="55" spans="1:18" x14ac:dyDescent="0.25">
      <c r="A55" s="145"/>
      <c r="B55" s="140"/>
      <c r="C55" s="142"/>
      <c r="D55" s="2" t="s">
        <v>38</v>
      </c>
      <c r="E55" s="3" t="s">
        <v>6</v>
      </c>
      <c r="F55" s="4">
        <v>1</v>
      </c>
      <c r="G55" s="99">
        <v>5.61</v>
      </c>
      <c r="H55" s="99">
        <v>6.07</v>
      </c>
      <c r="I55" s="107">
        <v>9</v>
      </c>
      <c r="J55" s="107">
        <v>9.9</v>
      </c>
      <c r="K55" s="107">
        <v>6.5</v>
      </c>
      <c r="L55" s="26">
        <f t="shared" si="32"/>
        <v>8.4600000000000009</v>
      </c>
      <c r="M55" s="26">
        <f t="shared" si="33"/>
        <v>9</v>
      </c>
      <c r="N55" s="23">
        <f t="shared" si="34"/>
        <v>1.438363267359428</v>
      </c>
      <c r="O55" s="24">
        <f t="shared" si="28"/>
        <v>0.17001929874224916</v>
      </c>
      <c r="P55" s="3" t="str">
        <f t="shared" si="29"/>
        <v>Média</v>
      </c>
      <c r="Q55" s="31">
        <f t="shared" si="30"/>
        <v>8.4600000000000009</v>
      </c>
      <c r="R55" s="31">
        <f t="shared" si="31"/>
        <v>8.4600000000000009</v>
      </c>
    </row>
    <row r="56" spans="1:18" x14ac:dyDescent="0.25">
      <c r="A56" s="145"/>
      <c r="B56" s="140"/>
      <c r="C56" s="142"/>
      <c r="D56" s="2" t="s">
        <v>40</v>
      </c>
      <c r="E56" s="3" t="s">
        <v>6</v>
      </c>
      <c r="F56" s="4">
        <v>1</v>
      </c>
      <c r="G56" s="99">
        <f>2*5.55</f>
        <v>11.1</v>
      </c>
      <c r="H56" s="99">
        <f>8.28*2</f>
        <v>16.559999999999999</v>
      </c>
      <c r="I56" s="107">
        <v>5</v>
      </c>
      <c r="J56" s="107">
        <v>7.65</v>
      </c>
      <c r="K56" s="107">
        <v>4.5</v>
      </c>
      <c r="L56" s="26">
        <f t="shared" si="32"/>
        <v>5.71</v>
      </c>
      <c r="M56" s="26">
        <f t="shared" si="33"/>
        <v>5</v>
      </c>
      <c r="N56" s="23">
        <f t="shared" si="34"/>
        <v>1.3822284744410243</v>
      </c>
      <c r="O56" s="24">
        <f t="shared" si="28"/>
        <v>0.242071536679689</v>
      </c>
      <c r="P56" s="3" t="str">
        <f t="shared" si="29"/>
        <v>Média</v>
      </c>
      <c r="Q56" s="31">
        <f t="shared" si="30"/>
        <v>5.71</v>
      </c>
      <c r="R56" s="31">
        <f t="shared" si="31"/>
        <v>5.71</v>
      </c>
    </row>
    <row r="57" spans="1:18" x14ac:dyDescent="0.25">
      <c r="A57" s="145"/>
      <c r="B57" s="140"/>
      <c r="C57" s="142"/>
      <c r="D57" s="2" t="s">
        <v>12</v>
      </c>
      <c r="E57" s="3" t="s">
        <v>6</v>
      </c>
      <c r="F57" s="4">
        <v>1</v>
      </c>
      <c r="G57" s="99">
        <f>7.24/2</f>
        <v>3.62</v>
      </c>
      <c r="H57" s="99">
        <v>3.4</v>
      </c>
      <c r="I57" s="107">
        <v>5</v>
      </c>
      <c r="J57" s="107">
        <v>5.5</v>
      </c>
      <c r="K57" s="107">
        <v>4.9000000000000004</v>
      </c>
      <c r="L57" s="26">
        <f t="shared" si="32"/>
        <v>5.13</v>
      </c>
      <c r="M57" s="26">
        <f t="shared" si="33"/>
        <v>5</v>
      </c>
      <c r="N57" s="23">
        <f t="shared" si="34"/>
        <v>0.26246692913372693</v>
      </c>
      <c r="O57" s="24">
        <f t="shared" si="28"/>
        <v>5.1163144080648523E-2</v>
      </c>
      <c r="P57" s="3" t="str">
        <f t="shared" si="29"/>
        <v>Média</v>
      </c>
      <c r="Q57" s="31">
        <f t="shared" si="30"/>
        <v>5.13</v>
      </c>
      <c r="R57" s="31">
        <f t="shared" si="31"/>
        <v>5.13</v>
      </c>
    </row>
    <row r="58" spans="1:18" x14ac:dyDescent="0.25">
      <c r="A58" s="145"/>
      <c r="B58" s="140"/>
      <c r="C58" s="142"/>
      <c r="D58" s="2" t="s">
        <v>41</v>
      </c>
      <c r="E58" s="3" t="s">
        <v>6</v>
      </c>
      <c r="F58" s="4">
        <v>1</v>
      </c>
      <c r="G58" s="99">
        <f>2*2.46</f>
        <v>4.92</v>
      </c>
      <c r="H58" s="99">
        <v>6.98</v>
      </c>
      <c r="I58" s="107">
        <v>5</v>
      </c>
      <c r="J58" s="107">
        <v>6.75</v>
      </c>
      <c r="K58" s="107">
        <v>4.2</v>
      </c>
      <c r="L58" s="26">
        <f t="shared" si="32"/>
        <v>5.31</v>
      </c>
      <c r="M58" s="26">
        <f t="shared" si="33"/>
        <v>5</v>
      </c>
      <c r="N58" s="23">
        <f t="shared" si="34"/>
        <v>1.0648421896642213</v>
      </c>
      <c r="O58" s="24">
        <f t="shared" si="28"/>
        <v>0.20053525229081381</v>
      </c>
      <c r="P58" s="3" t="str">
        <f t="shared" si="29"/>
        <v>Média</v>
      </c>
      <c r="Q58" s="31">
        <f t="shared" si="30"/>
        <v>5.31</v>
      </c>
      <c r="R58" s="31">
        <f t="shared" si="31"/>
        <v>5.31</v>
      </c>
    </row>
    <row r="59" spans="1:18" x14ac:dyDescent="0.25">
      <c r="A59" s="145"/>
      <c r="B59" s="140"/>
      <c r="C59" s="142"/>
      <c r="D59" s="2" t="s">
        <v>14</v>
      </c>
      <c r="E59" s="3" t="s">
        <v>15</v>
      </c>
      <c r="F59" s="4">
        <v>4</v>
      </c>
      <c r="G59" s="99"/>
      <c r="H59" s="99">
        <f>(F59*5.92)/4</f>
        <v>5.92</v>
      </c>
      <c r="I59" s="107">
        <f>18/4</f>
        <v>4.5</v>
      </c>
      <c r="J59" s="107">
        <v>6.3</v>
      </c>
      <c r="K59" s="107">
        <f>51.15/4</f>
        <v>12.7875</v>
      </c>
      <c r="L59" s="26">
        <f t="shared" si="32"/>
        <v>7.86</v>
      </c>
      <c r="M59" s="26">
        <f t="shared" si="33"/>
        <v>6.3</v>
      </c>
      <c r="N59" s="23">
        <f t="shared" si="34"/>
        <v>3.5591870560564818</v>
      </c>
      <c r="O59" s="24">
        <f t="shared" si="28"/>
        <v>0.45282278066876358</v>
      </c>
      <c r="P59" s="3" t="str">
        <f t="shared" si="29"/>
        <v>Mediana</v>
      </c>
      <c r="Q59" s="31">
        <f t="shared" si="30"/>
        <v>6.3</v>
      </c>
      <c r="R59" s="31">
        <f t="shared" si="31"/>
        <v>25.2</v>
      </c>
    </row>
    <row r="60" spans="1:18" x14ac:dyDescent="0.25">
      <c r="A60" s="145"/>
      <c r="B60" s="140"/>
      <c r="C60" s="142"/>
      <c r="D60" s="2" t="s">
        <v>16</v>
      </c>
      <c r="E60" s="3" t="s">
        <v>6</v>
      </c>
      <c r="F60" s="4">
        <v>1</v>
      </c>
      <c r="G60" s="99"/>
      <c r="H60" s="99">
        <v>2.96</v>
      </c>
      <c r="I60" s="107">
        <v>2</v>
      </c>
      <c r="J60" s="107">
        <v>2.5</v>
      </c>
      <c r="K60" s="107">
        <v>1.5</v>
      </c>
      <c r="L60" s="26">
        <f t="shared" si="32"/>
        <v>2</v>
      </c>
      <c r="M60" s="26">
        <f t="shared" si="33"/>
        <v>2</v>
      </c>
      <c r="N60" s="23">
        <f t="shared" si="34"/>
        <v>0.40824829046386302</v>
      </c>
      <c r="O60" s="24">
        <f t="shared" si="28"/>
        <v>0.20412414523193151</v>
      </c>
      <c r="P60" s="3" t="str">
        <f t="shared" si="29"/>
        <v>Média</v>
      </c>
      <c r="Q60" s="31">
        <f t="shared" si="30"/>
        <v>2</v>
      </c>
      <c r="R60" s="31">
        <f t="shared" si="31"/>
        <v>2</v>
      </c>
    </row>
    <row r="61" spans="1:18" x14ac:dyDescent="0.25">
      <c r="A61" s="146"/>
      <c r="B61" s="140"/>
      <c r="C61" s="143"/>
      <c r="D61" s="147" t="s">
        <v>37</v>
      </c>
      <c r="E61" s="148"/>
      <c r="F61" s="148"/>
      <c r="G61" s="148"/>
      <c r="H61" s="148"/>
      <c r="I61" s="148"/>
      <c r="J61" s="148"/>
      <c r="K61" s="148"/>
      <c r="L61" s="148"/>
      <c r="M61" s="148"/>
      <c r="N61" s="148"/>
      <c r="O61" s="148"/>
      <c r="P61" s="148"/>
      <c r="Q61" s="149"/>
      <c r="R61" s="36">
        <f>SUM(R51:R60)</f>
        <v>232.81</v>
      </c>
    </row>
    <row r="62" spans="1:18" ht="30" x14ac:dyDescent="0.25">
      <c r="A62" s="7"/>
      <c r="B62" s="1"/>
      <c r="C62" s="1"/>
      <c r="D62" s="1" t="s">
        <v>90</v>
      </c>
      <c r="E62" s="1" t="s">
        <v>2</v>
      </c>
      <c r="F62" s="1" t="s">
        <v>3</v>
      </c>
      <c r="G62" s="98" t="s">
        <v>36</v>
      </c>
      <c r="H62" s="105" t="s">
        <v>63</v>
      </c>
      <c r="I62" s="106" t="s">
        <v>70</v>
      </c>
      <c r="J62" s="106" t="s">
        <v>94</v>
      </c>
      <c r="K62" s="106" t="s">
        <v>65</v>
      </c>
      <c r="L62" s="37" t="s">
        <v>72</v>
      </c>
      <c r="M62" s="37" t="s">
        <v>73</v>
      </c>
      <c r="N62" s="37" t="s">
        <v>74</v>
      </c>
      <c r="O62" s="38" t="s">
        <v>75</v>
      </c>
      <c r="P62" s="37" t="s">
        <v>76</v>
      </c>
      <c r="Q62" s="39" t="s">
        <v>77</v>
      </c>
      <c r="R62" s="39" t="s">
        <v>78</v>
      </c>
    </row>
    <row r="63" spans="1:18" x14ac:dyDescent="0.25">
      <c r="A63" s="144">
        <v>6</v>
      </c>
      <c r="B63" s="140" t="s">
        <v>21</v>
      </c>
      <c r="C63" s="141">
        <v>60000</v>
      </c>
      <c r="D63" s="2" t="s">
        <v>5</v>
      </c>
      <c r="E63" s="3" t="s">
        <v>6</v>
      </c>
      <c r="F63" s="4">
        <v>10</v>
      </c>
      <c r="G63" s="99">
        <f>(F63*6.42)/10</f>
        <v>6.42</v>
      </c>
      <c r="H63" s="99">
        <f>(10*7)/10</f>
        <v>7</v>
      </c>
      <c r="I63" s="107">
        <f>70/10</f>
        <v>7</v>
      </c>
      <c r="J63" s="107">
        <v>5.9</v>
      </c>
      <c r="K63" s="107">
        <f>64/10</f>
        <v>6.4</v>
      </c>
      <c r="L63" s="26">
        <f>TRUNC(AVERAGE(I63:K63),2)</f>
        <v>6.43</v>
      </c>
      <c r="M63" s="26">
        <f>TRUNC(MEDIAN(I63:K63),2)</f>
        <v>6.4</v>
      </c>
      <c r="N63" s="23">
        <f>_xlfn.STDEV.P(I63:K63)</f>
        <v>0.44969125210773458</v>
      </c>
      <c r="O63" s="24">
        <f t="shared" ref="O63:O72" si="35">N63/L63</f>
        <v>6.993643112095406E-2</v>
      </c>
      <c r="P63" s="3" t="str">
        <f t="shared" ref="P63:P72" si="36">IF(O63&lt;=$P$1,"Média","Mediana")</f>
        <v>Média</v>
      </c>
      <c r="Q63" s="31">
        <f t="shared" ref="Q63:Q72" si="37">IF(O63&lt;=$P$1,L63,M63)</f>
        <v>6.43</v>
      </c>
      <c r="R63" s="31">
        <f t="shared" ref="R63:R72" si="38">TRUNC((Q63*F63),2)</f>
        <v>64.3</v>
      </c>
    </row>
    <row r="64" spans="1:18" x14ac:dyDescent="0.25">
      <c r="A64" s="145"/>
      <c r="B64" s="140"/>
      <c r="C64" s="142"/>
      <c r="D64" s="2" t="s">
        <v>7</v>
      </c>
      <c r="E64" s="3" t="s">
        <v>6</v>
      </c>
      <c r="F64" s="4">
        <v>3</v>
      </c>
      <c r="G64" s="99">
        <f>(F64*9.06)/3</f>
        <v>9.06</v>
      </c>
      <c r="H64" s="99">
        <f>(F64*7.2)/3</f>
        <v>7.2</v>
      </c>
      <c r="I64" s="107">
        <f>15/3</f>
        <v>5</v>
      </c>
      <c r="J64" s="107">
        <v>9.9</v>
      </c>
      <c r="K64" s="107">
        <f>25.25/3</f>
        <v>8.4166666666666661</v>
      </c>
      <c r="L64" s="26">
        <f t="shared" ref="L64:L72" si="39">TRUNC(AVERAGE(I64:K64),2)</f>
        <v>7.77</v>
      </c>
      <c r="M64" s="26">
        <f t="shared" ref="M64:M72" si="40">TRUNC(MEDIAN(I64:K64),2)</f>
        <v>8.41</v>
      </c>
      <c r="N64" s="23">
        <f t="shared" ref="N64:N72" si="41">_xlfn.STDEV.P(I64:K64)</f>
        <v>2.051662981011821</v>
      </c>
      <c r="O64" s="24">
        <f t="shared" si="35"/>
        <v>0.26404928970551106</v>
      </c>
      <c r="P64" s="3" t="str">
        <f t="shared" si="36"/>
        <v>Mediana</v>
      </c>
      <c r="Q64" s="31">
        <f t="shared" si="37"/>
        <v>8.41</v>
      </c>
      <c r="R64" s="31">
        <f t="shared" si="38"/>
        <v>25.23</v>
      </c>
    </row>
    <row r="65" spans="1:18" x14ac:dyDescent="0.25">
      <c r="A65" s="145"/>
      <c r="B65" s="140"/>
      <c r="C65" s="142"/>
      <c r="D65" s="2" t="s">
        <v>8</v>
      </c>
      <c r="E65" s="3" t="s">
        <v>6</v>
      </c>
      <c r="F65" s="4">
        <v>2</v>
      </c>
      <c r="G65" s="99"/>
      <c r="H65" s="99">
        <f>(15.69*5)/2</f>
        <v>39.225000000000001</v>
      </c>
      <c r="I65" s="107">
        <f>72/2</f>
        <v>36</v>
      </c>
      <c r="J65" s="107">
        <v>44</v>
      </c>
      <c r="K65" s="107">
        <f>108/2</f>
        <v>54</v>
      </c>
      <c r="L65" s="26">
        <f t="shared" si="39"/>
        <v>44.66</v>
      </c>
      <c r="M65" s="26">
        <f t="shared" si="40"/>
        <v>44</v>
      </c>
      <c r="N65" s="23">
        <f t="shared" si="41"/>
        <v>7.3635740114581738</v>
      </c>
      <c r="O65" s="24">
        <f t="shared" si="35"/>
        <v>0.16488074365110109</v>
      </c>
      <c r="P65" s="3" t="str">
        <f t="shared" si="36"/>
        <v>Média</v>
      </c>
      <c r="Q65" s="31">
        <f t="shared" si="37"/>
        <v>44.66</v>
      </c>
      <c r="R65" s="31">
        <f t="shared" si="38"/>
        <v>89.32</v>
      </c>
    </row>
    <row r="66" spans="1:18" x14ac:dyDescent="0.25">
      <c r="A66" s="145"/>
      <c r="B66" s="140"/>
      <c r="C66" s="142"/>
      <c r="D66" s="2" t="s">
        <v>9</v>
      </c>
      <c r="E66" s="3" t="s">
        <v>10</v>
      </c>
      <c r="F66" s="4">
        <v>1</v>
      </c>
      <c r="G66" s="99">
        <v>8.91</v>
      </c>
      <c r="H66" s="99">
        <v>7.65</v>
      </c>
      <c r="I66" s="107">
        <v>9</v>
      </c>
      <c r="J66" s="107">
        <v>9.25</v>
      </c>
      <c r="K66" s="107">
        <v>9.25</v>
      </c>
      <c r="L66" s="26">
        <f t="shared" si="39"/>
        <v>9.16</v>
      </c>
      <c r="M66" s="26">
        <f t="shared" si="40"/>
        <v>9.25</v>
      </c>
      <c r="N66" s="23">
        <f t="shared" si="41"/>
        <v>0.11785113019775792</v>
      </c>
      <c r="O66" s="24">
        <f t="shared" si="35"/>
        <v>1.2865843908052175E-2</v>
      </c>
      <c r="P66" s="3" t="str">
        <f t="shared" si="36"/>
        <v>Média</v>
      </c>
      <c r="Q66" s="31">
        <f t="shared" si="37"/>
        <v>9.16</v>
      </c>
      <c r="R66" s="31">
        <f t="shared" si="38"/>
        <v>9.16</v>
      </c>
    </row>
    <row r="67" spans="1:18" x14ac:dyDescent="0.25">
      <c r="A67" s="145"/>
      <c r="B67" s="140"/>
      <c r="C67" s="142"/>
      <c r="D67" s="2" t="s">
        <v>38</v>
      </c>
      <c r="E67" s="3" t="s">
        <v>6</v>
      </c>
      <c r="F67" s="4">
        <v>1</v>
      </c>
      <c r="G67" s="101">
        <v>14.55</v>
      </c>
      <c r="H67" s="99">
        <v>6.8</v>
      </c>
      <c r="I67" s="107">
        <v>9</v>
      </c>
      <c r="J67" s="107">
        <v>9.9</v>
      </c>
      <c r="K67" s="107">
        <v>8.5</v>
      </c>
      <c r="L67" s="26">
        <f t="shared" si="39"/>
        <v>9.1300000000000008</v>
      </c>
      <c r="M67" s="26">
        <f t="shared" si="40"/>
        <v>9</v>
      </c>
      <c r="N67" s="23">
        <f t="shared" si="41"/>
        <v>0.57927157323275913</v>
      </c>
      <c r="O67" s="24">
        <f t="shared" si="35"/>
        <v>6.3447050737432537E-2</v>
      </c>
      <c r="P67" s="3" t="str">
        <f t="shared" si="36"/>
        <v>Média</v>
      </c>
      <c r="Q67" s="31">
        <f t="shared" si="37"/>
        <v>9.1300000000000008</v>
      </c>
      <c r="R67" s="31">
        <f t="shared" si="38"/>
        <v>9.1300000000000008</v>
      </c>
    </row>
    <row r="68" spans="1:18" x14ac:dyDescent="0.25">
      <c r="A68" s="145"/>
      <c r="B68" s="140"/>
      <c r="C68" s="142"/>
      <c r="D68" s="2" t="s">
        <v>11</v>
      </c>
      <c r="E68" s="3" t="s">
        <v>6</v>
      </c>
      <c r="F68" s="4">
        <v>1</v>
      </c>
      <c r="G68" s="99">
        <f>2*5.35</f>
        <v>10.7</v>
      </c>
      <c r="H68" s="99">
        <f>5.28*2</f>
        <v>10.56</v>
      </c>
      <c r="I68" s="107">
        <v>5</v>
      </c>
      <c r="J68" s="107">
        <v>7.65</v>
      </c>
      <c r="K68" s="107">
        <v>5.5</v>
      </c>
      <c r="L68" s="26">
        <f t="shared" si="39"/>
        <v>6.05</v>
      </c>
      <c r="M68" s="26">
        <f t="shared" si="40"/>
        <v>5.5</v>
      </c>
      <c r="N68" s="23">
        <f t="shared" si="41"/>
        <v>1.149637624065371</v>
      </c>
      <c r="O68" s="24">
        <f t="shared" si="35"/>
        <v>0.19002274777940018</v>
      </c>
      <c r="P68" s="3" t="str">
        <f t="shared" si="36"/>
        <v>Média</v>
      </c>
      <c r="Q68" s="31">
        <f t="shared" si="37"/>
        <v>6.05</v>
      </c>
      <c r="R68" s="31">
        <f t="shared" si="38"/>
        <v>6.05</v>
      </c>
    </row>
    <row r="69" spans="1:18" x14ac:dyDescent="0.25">
      <c r="A69" s="145"/>
      <c r="B69" s="140"/>
      <c r="C69" s="142"/>
      <c r="D69" s="2" t="s">
        <v>12</v>
      </c>
      <c r="E69" s="3" t="s">
        <v>6</v>
      </c>
      <c r="F69" s="4">
        <v>1</v>
      </c>
      <c r="G69" s="99">
        <v>4.8099999999999996</v>
      </c>
      <c r="H69" s="99">
        <v>4.4000000000000004</v>
      </c>
      <c r="I69" s="107">
        <v>5</v>
      </c>
      <c r="J69" s="107">
        <v>5.5</v>
      </c>
      <c r="K69" s="107">
        <v>5.5</v>
      </c>
      <c r="L69" s="26">
        <f t="shared" si="39"/>
        <v>5.33</v>
      </c>
      <c r="M69" s="26">
        <f t="shared" si="40"/>
        <v>5.5</v>
      </c>
      <c r="N69" s="23">
        <f t="shared" si="41"/>
        <v>0.23570226039551584</v>
      </c>
      <c r="O69" s="24">
        <f t="shared" si="35"/>
        <v>4.4221812456944808E-2</v>
      </c>
      <c r="P69" s="3" t="str">
        <f t="shared" si="36"/>
        <v>Média</v>
      </c>
      <c r="Q69" s="31">
        <f t="shared" si="37"/>
        <v>5.33</v>
      </c>
      <c r="R69" s="31">
        <f t="shared" si="38"/>
        <v>5.33</v>
      </c>
    </row>
    <row r="70" spans="1:18" x14ac:dyDescent="0.25">
      <c r="A70" s="145"/>
      <c r="B70" s="140"/>
      <c r="C70" s="142"/>
      <c r="D70" s="2" t="s">
        <v>13</v>
      </c>
      <c r="E70" s="3" t="s">
        <v>6</v>
      </c>
      <c r="F70" s="4">
        <v>1</v>
      </c>
      <c r="G70" s="101">
        <f>2*4.24</f>
        <v>8.48</v>
      </c>
      <c r="H70" s="99">
        <v>4.0999999999999996</v>
      </c>
      <c r="I70" s="107">
        <v>5</v>
      </c>
      <c r="J70" s="107">
        <v>6.75</v>
      </c>
      <c r="K70" s="107">
        <v>5.2</v>
      </c>
      <c r="L70" s="26">
        <f t="shared" si="39"/>
        <v>5.65</v>
      </c>
      <c r="M70" s="26">
        <f t="shared" si="40"/>
        <v>5.2</v>
      </c>
      <c r="N70" s="23">
        <f t="shared" si="41"/>
        <v>0.78209121377667479</v>
      </c>
      <c r="O70" s="24">
        <f t="shared" si="35"/>
        <v>0.13842322367728757</v>
      </c>
      <c r="P70" s="3" t="str">
        <f t="shared" si="36"/>
        <v>Média</v>
      </c>
      <c r="Q70" s="31">
        <f t="shared" si="37"/>
        <v>5.65</v>
      </c>
      <c r="R70" s="31">
        <f t="shared" si="38"/>
        <v>5.65</v>
      </c>
    </row>
    <row r="71" spans="1:18" x14ac:dyDescent="0.25">
      <c r="A71" s="145"/>
      <c r="B71" s="140"/>
      <c r="C71" s="142"/>
      <c r="D71" s="2" t="s">
        <v>14</v>
      </c>
      <c r="E71" s="3" t="s">
        <v>15</v>
      </c>
      <c r="F71" s="4">
        <v>4</v>
      </c>
      <c r="G71" s="99"/>
      <c r="H71" s="99">
        <f>(4.98*4)/4</f>
        <v>4.9800000000000004</v>
      </c>
      <c r="I71" s="107">
        <f>18/4</f>
        <v>4.5</v>
      </c>
      <c r="J71" s="107">
        <v>6.3</v>
      </c>
      <c r="K71" s="107">
        <f>55.15/4</f>
        <v>13.7875</v>
      </c>
      <c r="L71" s="26">
        <f t="shared" si="39"/>
        <v>8.19</v>
      </c>
      <c r="M71" s="26">
        <f t="shared" si="40"/>
        <v>6.3</v>
      </c>
      <c r="N71" s="23">
        <f t="shared" si="41"/>
        <v>4.0216126187831129</v>
      </c>
      <c r="O71" s="24">
        <f t="shared" si="35"/>
        <v>0.49103939179280992</v>
      </c>
      <c r="P71" s="3" t="str">
        <f t="shared" si="36"/>
        <v>Mediana</v>
      </c>
      <c r="Q71" s="31">
        <f t="shared" si="37"/>
        <v>6.3</v>
      </c>
      <c r="R71" s="31">
        <f t="shared" si="38"/>
        <v>25.2</v>
      </c>
    </row>
    <row r="72" spans="1:18" x14ac:dyDescent="0.25">
      <c r="A72" s="145"/>
      <c r="B72" s="140"/>
      <c r="C72" s="142"/>
      <c r="D72" s="2" t="s">
        <v>16</v>
      </c>
      <c r="E72" s="3" t="s">
        <v>6</v>
      </c>
      <c r="F72" s="4">
        <v>1</v>
      </c>
      <c r="G72" s="99"/>
      <c r="H72" s="99">
        <v>1.95</v>
      </c>
      <c r="I72" s="107">
        <v>2</v>
      </c>
      <c r="J72" s="107">
        <v>2.5</v>
      </c>
      <c r="K72" s="107">
        <v>1.9</v>
      </c>
      <c r="L72" s="26">
        <f t="shared" si="39"/>
        <v>2.13</v>
      </c>
      <c r="M72" s="26">
        <f t="shared" si="40"/>
        <v>2</v>
      </c>
      <c r="N72" s="23">
        <f t="shared" si="41"/>
        <v>0.26246692913372499</v>
      </c>
      <c r="O72" s="24">
        <f t="shared" si="35"/>
        <v>0.12322391039142019</v>
      </c>
      <c r="P72" s="3" t="str">
        <f t="shared" si="36"/>
        <v>Média</v>
      </c>
      <c r="Q72" s="31">
        <f t="shared" si="37"/>
        <v>2.13</v>
      </c>
      <c r="R72" s="31">
        <f t="shared" si="38"/>
        <v>2.13</v>
      </c>
    </row>
    <row r="73" spans="1:18" x14ac:dyDescent="0.25">
      <c r="A73" s="146"/>
      <c r="B73" s="140"/>
      <c r="C73" s="143"/>
      <c r="D73" s="147" t="s">
        <v>37</v>
      </c>
      <c r="E73" s="148"/>
      <c r="F73" s="148"/>
      <c r="G73" s="148"/>
      <c r="H73" s="148"/>
      <c r="I73" s="148"/>
      <c r="J73" s="148"/>
      <c r="K73" s="148"/>
      <c r="L73" s="148"/>
      <c r="M73" s="148"/>
      <c r="N73" s="148"/>
      <c r="O73" s="148"/>
      <c r="P73" s="148"/>
      <c r="Q73" s="149"/>
      <c r="R73" s="36">
        <f>SUM(R63:R72)</f>
        <v>241.5</v>
      </c>
    </row>
    <row r="74" spans="1:18" ht="30" x14ac:dyDescent="0.25">
      <c r="A74" s="7"/>
      <c r="B74" s="1"/>
      <c r="C74" s="1"/>
      <c r="D74" s="1" t="s">
        <v>90</v>
      </c>
      <c r="E74" s="1" t="s">
        <v>2</v>
      </c>
      <c r="F74" s="1" t="s">
        <v>3</v>
      </c>
      <c r="G74" s="98" t="s">
        <v>36</v>
      </c>
      <c r="H74" s="105" t="s">
        <v>63</v>
      </c>
      <c r="I74" s="106" t="s">
        <v>70</v>
      </c>
      <c r="J74" s="106" t="s">
        <v>94</v>
      </c>
      <c r="K74" s="106" t="s">
        <v>65</v>
      </c>
      <c r="L74" s="37" t="s">
        <v>72</v>
      </c>
      <c r="M74" s="37" t="s">
        <v>73</v>
      </c>
      <c r="N74" s="37" t="s">
        <v>74</v>
      </c>
      <c r="O74" s="38" t="s">
        <v>75</v>
      </c>
      <c r="P74" s="37" t="s">
        <v>76</v>
      </c>
      <c r="Q74" s="39" t="s">
        <v>77</v>
      </c>
      <c r="R74" s="39" t="s">
        <v>78</v>
      </c>
    </row>
    <row r="75" spans="1:18" x14ac:dyDescent="0.25">
      <c r="A75" s="144">
        <v>7</v>
      </c>
      <c r="B75" s="140" t="s">
        <v>22</v>
      </c>
      <c r="C75" s="141">
        <v>60000</v>
      </c>
      <c r="D75" s="2" t="s">
        <v>5</v>
      </c>
      <c r="E75" s="3" t="s">
        <v>6</v>
      </c>
      <c r="F75" s="4">
        <v>10</v>
      </c>
      <c r="G75" s="99">
        <f>(2*31.03)/10</f>
        <v>6.2060000000000004</v>
      </c>
      <c r="H75" s="99">
        <f>(5.5*F75)/10</f>
        <v>5.5</v>
      </c>
      <c r="I75" s="107">
        <f>70/10</f>
        <v>7</v>
      </c>
      <c r="J75" s="107">
        <v>5.6</v>
      </c>
      <c r="K75" s="107">
        <f>62/10</f>
        <v>6.2</v>
      </c>
      <c r="L75" s="26">
        <f>TRUNC(AVERAGE(I75:K75),2)</f>
        <v>6.26</v>
      </c>
      <c r="M75" s="26">
        <f>TRUNC(MEDIAN(I75:K75),2)</f>
        <v>6.2</v>
      </c>
      <c r="N75" s="23">
        <f>_xlfn.STDEV.P(I75:K75)</f>
        <v>0.57348835113617525</v>
      </c>
      <c r="O75" s="24">
        <f t="shared" ref="O75:O84" si="42">N75/L75</f>
        <v>9.1611557689484868E-2</v>
      </c>
      <c r="P75" s="3" t="str">
        <f t="shared" ref="P75:P84" si="43">IF(O75&lt;=$P$1,"Média","Mediana")</f>
        <v>Média</v>
      </c>
      <c r="Q75" s="31">
        <f t="shared" ref="Q75:Q84" si="44">IF(O75&lt;=$P$1,L75,M75)</f>
        <v>6.26</v>
      </c>
      <c r="R75" s="31">
        <f t="shared" ref="R75:R84" si="45">TRUNC((Q75*F75),2)</f>
        <v>62.6</v>
      </c>
    </row>
    <row r="76" spans="1:18" x14ac:dyDescent="0.25">
      <c r="A76" s="145"/>
      <c r="B76" s="140"/>
      <c r="C76" s="142"/>
      <c r="D76" s="2" t="s">
        <v>7</v>
      </c>
      <c r="E76" s="3" t="s">
        <v>6</v>
      </c>
      <c r="F76" s="4">
        <v>3</v>
      </c>
      <c r="G76" s="99">
        <f>(F76*6.29)/3</f>
        <v>6.29</v>
      </c>
      <c r="H76" s="99">
        <f>(6.44*F76)/3</f>
        <v>6.44</v>
      </c>
      <c r="I76" s="107">
        <f>15/3</f>
        <v>5</v>
      </c>
      <c r="J76" s="107">
        <v>9.9</v>
      </c>
      <c r="K76" s="107">
        <f>20.25/3</f>
        <v>6.75</v>
      </c>
      <c r="L76" s="26">
        <f t="shared" ref="L76:L84" si="46">TRUNC(AVERAGE(I76:K76),2)</f>
        <v>7.21</v>
      </c>
      <c r="M76" s="26">
        <f t="shared" ref="M76:M84" si="47">TRUNC(MEDIAN(I76:K76),2)</f>
        <v>6.75</v>
      </c>
      <c r="N76" s="23">
        <f t="shared" ref="N76:N84" si="48">_xlfn.STDEV.P(I76:K76)</f>
        <v>2.0274505063146577</v>
      </c>
      <c r="O76" s="24">
        <f t="shared" si="42"/>
        <v>0.28119979283143659</v>
      </c>
      <c r="P76" s="3" t="str">
        <f t="shared" si="43"/>
        <v>Mediana</v>
      </c>
      <c r="Q76" s="31">
        <f t="shared" si="44"/>
        <v>6.75</v>
      </c>
      <c r="R76" s="31">
        <f t="shared" si="45"/>
        <v>20.25</v>
      </c>
    </row>
    <row r="77" spans="1:18" x14ac:dyDescent="0.25">
      <c r="A77" s="145"/>
      <c r="B77" s="140"/>
      <c r="C77" s="142"/>
      <c r="D77" s="2" t="s">
        <v>8</v>
      </c>
      <c r="E77" s="3" t="s">
        <v>6</v>
      </c>
      <c r="F77" s="4">
        <v>2</v>
      </c>
      <c r="G77" s="99">
        <f>(16.49*5)/2</f>
        <v>41.224999999999994</v>
      </c>
      <c r="H77" s="99">
        <f>80/2</f>
        <v>40</v>
      </c>
      <c r="I77" s="107">
        <f>72/2</f>
        <v>36</v>
      </c>
      <c r="J77" s="107">
        <v>42</v>
      </c>
      <c r="K77" s="107">
        <f>105/2</f>
        <v>52.5</v>
      </c>
      <c r="L77" s="26">
        <f t="shared" si="46"/>
        <v>43.5</v>
      </c>
      <c r="M77" s="26">
        <f t="shared" si="47"/>
        <v>42</v>
      </c>
      <c r="N77" s="23">
        <f t="shared" si="48"/>
        <v>6.8190908484929276</v>
      </c>
      <c r="O77" s="24">
        <f t="shared" si="42"/>
        <v>0.15676070916075696</v>
      </c>
      <c r="P77" s="3" t="str">
        <f t="shared" si="43"/>
        <v>Média</v>
      </c>
      <c r="Q77" s="31">
        <f t="shared" si="44"/>
        <v>43.5</v>
      </c>
      <c r="R77" s="31">
        <f t="shared" si="45"/>
        <v>87</v>
      </c>
    </row>
    <row r="78" spans="1:18" x14ac:dyDescent="0.25">
      <c r="A78" s="145"/>
      <c r="B78" s="140"/>
      <c r="C78" s="142"/>
      <c r="D78" s="2" t="s">
        <v>9</v>
      </c>
      <c r="E78" s="3" t="s">
        <v>10</v>
      </c>
      <c r="F78" s="4">
        <v>1</v>
      </c>
      <c r="G78" s="99">
        <v>8.52</v>
      </c>
      <c r="H78" s="99">
        <v>7.6</v>
      </c>
      <c r="I78" s="107">
        <v>9</v>
      </c>
      <c r="J78" s="107">
        <v>9.25</v>
      </c>
      <c r="K78" s="107">
        <v>8.25</v>
      </c>
      <c r="L78" s="26">
        <f t="shared" si="46"/>
        <v>8.83</v>
      </c>
      <c r="M78" s="26">
        <f t="shared" si="47"/>
        <v>9</v>
      </c>
      <c r="N78" s="23">
        <f t="shared" si="48"/>
        <v>0.42491829279939874</v>
      </c>
      <c r="O78" s="24">
        <f t="shared" si="42"/>
        <v>4.8122116964824317E-2</v>
      </c>
      <c r="P78" s="3" t="str">
        <f t="shared" si="43"/>
        <v>Média</v>
      </c>
      <c r="Q78" s="31">
        <f t="shared" si="44"/>
        <v>8.83</v>
      </c>
      <c r="R78" s="31">
        <f t="shared" si="45"/>
        <v>8.83</v>
      </c>
    </row>
    <row r="79" spans="1:18" x14ac:dyDescent="0.25">
      <c r="A79" s="145"/>
      <c r="B79" s="140"/>
      <c r="C79" s="142"/>
      <c r="D79" s="2" t="s">
        <v>38</v>
      </c>
      <c r="E79" s="3" t="s">
        <v>6</v>
      </c>
      <c r="F79" s="4">
        <v>1</v>
      </c>
      <c r="G79" s="99">
        <v>5.9</v>
      </c>
      <c r="H79" s="99">
        <v>6.05</v>
      </c>
      <c r="I79" s="107">
        <v>9</v>
      </c>
      <c r="J79" s="107">
        <v>9.9</v>
      </c>
      <c r="K79" s="107">
        <v>6.5</v>
      </c>
      <c r="L79" s="26">
        <f t="shared" si="46"/>
        <v>8.4600000000000009</v>
      </c>
      <c r="M79" s="26">
        <f t="shared" si="47"/>
        <v>9</v>
      </c>
      <c r="N79" s="23">
        <f t="shared" si="48"/>
        <v>1.438363267359428</v>
      </c>
      <c r="O79" s="24">
        <f t="shared" si="42"/>
        <v>0.17001929874224916</v>
      </c>
      <c r="P79" s="3" t="str">
        <f t="shared" si="43"/>
        <v>Média</v>
      </c>
      <c r="Q79" s="31">
        <f t="shared" si="44"/>
        <v>8.4600000000000009</v>
      </c>
      <c r="R79" s="31">
        <f t="shared" si="45"/>
        <v>8.4600000000000009</v>
      </c>
    </row>
    <row r="80" spans="1:18" x14ac:dyDescent="0.25">
      <c r="A80" s="145"/>
      <c r="B80" s="140"/>
      <c r="C80" s="142"/>
      <c r="D80" s="2" t="s">
        <v>11</v>
      </c>
      <c r="E80" s="3" t="s">
        <v>6</v>
      </c>
      <c r="F80" s="4">
        <v>1</v>
      </c>
      <c r="G80" s="99">
        <f>2*3.82</f>
        <v>7.64</v>
      </c>
      <c r="H80" s="101">
        <f>4.5*2</f>
        <v>9</v>
      </c>
      <c r="I80" s="107">
        <v>5</v>
      </c>
      <c r="J80" s="107">
        <v>7.65</v>
      </c>
      <c r="K80" s="107">
        <v>4.5</v>
      </c>
      <c r="L80" s="26">
        <f t="shared" si="46"/>
        <v>5.71</v>
      </c>
      <c r="M80" s="26">
        <f t="shared" si="47"/>
        <v>5</v>
      </c>
      <c r="N80" s="23">
        <f t="shared" si="48"/>
        <v>1.3822284744410243</v>
      </c>
      <c r="O80" s="24">
        <f t="shared" si="42"/>
        <v>0.242071536679689</v>
      </c>
      <c r="P80" s="3" t="str">
        <f t="shared" si="43"/>
        <v>Média</v>
      </c>
      <c r="Q80" s="31">
        <f t="shared" si="44"/>
        <v>5.71</v>
      </c>
      <c r="R80" s="31">
        <f t="shared" si="45"/>
        <v>5.71</v>
      </c>
    </row>
    <row r="81" spans="1:18" x14ac:dyDescent="0.25">
      <c r="A81" s="145"/>
      <c r="B81" s="140"/>
      <c r="C81" s="142"/>
      <c r="D81" s="2" t="s">
        <v>12</v>
      </c>
      <c r="E81" s="3" t="s">
        <v>6</v>
      </c>
      <c r="F81" s="4">
        <v>1</v>
      </c>
      <c r="G81" s="99">
        <f>10.9/2</f>
        <v>5.45</v>
      </c>
      <c r="H81" s="99">
        <v>4.7300000000000004</v>
      </c>
      <c r="I81" s="107">
        <v>5</v>
      </c>
      <c r="J81" s="107">
        <v>5.5</v>
      </c>
      <c r="K81" s="107">
        <v>4.9000000000000004</v>
      </c>
      <c r="L81" s="26">
        <f t="shared" si="46"/>
        <v>5.13</v>
      </c>
      <c r="M81" s="26">
        <f t="shared" si="47"/>
        <v>5</v>
      </c>
      <c r="N81" s="23">
        <f t="shared" si="48"/>
        <v>0.26246692913372693</v>
      </c>
      <c r="O81" s="24">
        <f t="shared" si="42"/>
        <v>5.1163144080648523E-2</v>
      </c>
      <c r="P81" s="3" t="str">
        <f t="shared" si="43"/>
        <v>Média</v>
      </c>
      <c r="Q81" s="31">
        <f t="shared" si="44"/>
        <v>5.13</v>
      </c>
      <c r="R81" s="31">
        <f t="shared" si="45"/>
        <v>5.13</v>
      </c>
    </row>
    <row r="82" spans="1:18" x14ac:dyDescent="0.25">
      <c r="A82" s="145"/>
      <c r="B82" s="140"/>
      <c r="C82" s="142"/>
      <c r="D82" s="2" t="s">
        <v>13</v>
      </c>
      <c r="E82" s="3" t="s">
        <v>6</v>
      </c>
      <c r="F82" s="4">
        <v>1</v>
      </c>
      <c r="G82" s="101">
        <f>2*4.99</f>
        <v>9.98</v>
      </c>
      <c r="H82" s="99">
        <f>3.8*2</f>
        <v>7.6</v>
      </c>
      <c r="I82" s="107">
        <v>5</v>
      </c>
      <c r="J82" s="107">
        <v>6.75</v>
      </c>
      <c r="K82" s="107">
        <v>4.2</v>
      </c>
      <c r="L82" s="26">
        <f t="shared" si="46"/>
        <v>5.31</v>
      </c>
      <c r="M82" s="26">
        <f t="shared" si="47"/>
        <v>5</v>
      </c>
      <c r="N82" s="23">
        <f t="shared" si="48"/>
        <v>1.0648421896642213</v>
      </c>
      <c r="O82" s="24">
        <f t="shared" si="42"/>
        <v>0.20053525229081381</v>
      </c>
      <c r="P82" s="3" t="str">
        <f t="shared" si="43"/>
        <v>Média</v>
      </c>
      <c r="Q82" s="31">
        <f t="shared" si="44"/>
        <v>5.31</v>
      </c>
      <c r="R82" s="31">
        <f t="shared" si="45"/>
        <v>5.31</v>
      </c>
    </row>
    <row r="83" spans="1:18" x14ac:dyDescent="0.25">
      <c r="A83" s="145"/>
      <c r="B83" s="140"/>
      <c r="C83" s="142"/>
      <c r="D83" s="2" t="s">
        <v>14</v>
      </c>
      <c r="E83" s="3" t="s">
        <v>15</v>
      </c>
      <c r="F83" s="4">
        <v>4</v>
      </c>
      <c r="G83" s="99"/>
      <c r="H83" s="99">
        <f>((39.89/8)*4)/4</f>
        <v>4.9862500000000001</v>
      </c>
      <c r="I83" s="107">
        <f>18/4</f>
        <v>4.5</v>
      </c>
      <c r="J83" s="107">
        <v>6.3</v>
      </c>
      <c r="K83" s="107">
        <f>51.15/4</f>
        <v>12.7875</v>
      </c>
      <c r="L83" s="26">
        <f t="shared" si="46"/>
        <v>7.86</v>
      </c>
      <c r="M83" s="26">
        <f t="shared" si="47"/>
        <v>6.3</v>
      </c>
      <c r="N83" s="23">
        <f t="shared" si="48"/>
        <v>3.5591870560564818</v>
      </c>
      <c r="O83" s="24">
        <f t="shared" si="42"/>
        <v>0.45282278066876358</v>
      </c>
      <c r="P83" s="3" t="str">
        <f t="shared" si="43"/>
        <v>Mediana</v>
      </c>
      <c r="Q83" s="31">
        <f t="shared" si="44"/>
        <v>6.3</v>
      </c>
      <c r="R83" s="31">
        <f t="shared" si="45"/>
        <v>25.2</v>
      </c>
    </row>
    <row r="84" spans="1:18" x14ac:dyDescent="0.25">
      <c r="A84" s="145"/>
      <c r="B84" s="140"/>
      <c r="C84" s="142"/>
      <c r="D84" s="2" t="s">
        <v>16</v>
      </c>
      <c r="E84" s="3" t="s">
        <v>6</v>
      </c>
      <c r="F84" s="4">
        <v>1</v>
      </c>
      <c r="G84" s="99">
        <v>2.25</v>
      </c>
      <c r="H84" s="99">
        <v>1.75</v>
      </c>
      <c r="I84" s="107">
        <v>2</v>
      </c>
      <c r="J84" s="107">
        <v>2.5</v>
      </c>
      <c r="K84" s="107">
        <v>1.5</v>
      </c>
      <c r="L84" s="26">
        <f t="shared" si="46"/>
        <v>2</v>
      </c>
      <c r="M84" s="26">
        <f t="shared" si="47"/>
        <v>2</v>
      </c>
      <c r="N84" s="23">
        <f t="shared" si="48"/>
        <v>0.40824829046386302</v>
      </c>
      <c r="O84" s="24">
        <f t="shared" si="42"/>
        <v>0.20412414523193151</v>
      </c>
      <c r="P84" s="3" t="str">
        <f t="shared" si="43"/>
        <v>Média</v>
      </c>
      <c r="Q84" s="31">
        <f t="shared" si="44"/>
        <v>2</v>
      </c>
      <c r="R84" s="31">
        <f t="shared" si="45"/>
        <v>2</v>
      </c>
    </row>
    <row r="85" spans="1:18" x14ac:dyDescent="0.25">
      <c r="A85" s="146"/>
      <c r="B85" s="140"/>
      <c r="C85" s="143"/>
      <c r="D85" s="147" t="s">
        <v>37</v>
      </c>
      <c r="E85" s="148"/>
      <c r="F85" s="148"/>
      <c r="G85" s="148"/>
      <c r="H85" s="148"/>
      <c r="I85" s="148"/>
      <c r="J85" s="148"/>
      <c r="K85" s="148"/>
      <c r="L85" s="148"/>
      <c r="M85" s="148"/>
      <c r="N85" s="148"/>
      <c r="O85" s="148"/>
      <c r="P85" s="148"/>
      <c r="Q85" s="149"/>
      <c r="R85" s="36">
        <f>SUM(R75:R84)</f>
        <v>230.49</v>
      </c>
    </row>
    <row r="86" spans="1:18" x14ac:dyDescent="0.25">
      <c r="A86" s="15"/>
      <c r="B86" s="16" t="s">
        <v>37</v>
      </c>
      <c r="C86" s="17">
        <f>SUM(C3:C85)</f>
        <v>880000</v>
      </c>
      <c r="D86" s="18"/>
      <c r="E86" s="18"/>
      <c r="F86" s="18"/>
      <c r="G86" s="18"/>
      <c r="H86" s="18"/>
      <c r="I86" s="18"/>
      <c r="J86" s="18"/>
      <c r="K86" s="18"/>
      <c r="L86" s="19"/>
      <c r="M86" s="15"/>
      <c r="N86" s="18"/>
      <c r="O86" s="18"/>
      <c r="P86" s="18"/>
      <c r="Q86" s="18"/>
      <c r="R86" s="49"/>
    </row>
    <row r="88" spans="1:18" ht="15.75" x14ac:dyDescent="0.25">
      <c r="B88" s="120" t="s">
        <v>88</v>
      </c>
      <c r="C88" s="121"/>
      <c r="D88" s="121"/>
      <c r="E88" s="121"/>
      <c r="F88" s="121"/>
      <c r="G88" s="121"/>
      <c r="H88" s="121"/>
      <c r="I88" s="121"/>
      <c r="J88" s="121"/>
      <c r="K88" s="121"/>
      <c r="L88" s="121"/>
      <c r="M88" s="121"/>
      <c r="N88" s="121"/>
      <c r="O88" s="121"/>
      <c r="P88" s="121"/>
      <c r="Q88" s="121"/>
      <c r="R88" s="122"/>
    </row>
    <row r="89" spans="1:18" ht="136.5" customHeight="1" x14ac:dyDescent="0.25">
      <c r="B89" s="123" t="s">
        <v>91</v>
      </c>
      <c r="C89" s="124"/>
      <c r="D89" s="124"/>
      <c r="E89" s="124"/>
      <c r="F89" s="124"/>
      <c r="G89" s="124"/>
      <c r="H89" s="124"/>
      <c r="I89" s="124"/>
      <c r="J89" s="124"/>
      <c r="K89" s="124"/>
      <c r="L89" s="124"/>
      <c r="M89" s="124"/>
      <c r="N89" s="124"/>
      <c r="O89" s="124"/>
      <c r="P89" s="124"/>
      <c r="Q89" s="124"/>
      <c r="R89" s="125"/>
    </row>
    <row r="90" spans="1:18" x14ac:dyDescent="0.25">
      <c r="B90" s="10"/>
      <c r="D90" s="13"/>
      <c r="E90" s="12"/>
      <c r="F90" s="12"/>
      <c r="G90" s="12"/>
      <c r="H90" s="12"/>
      <c r="I90" s="11"/>
      <c r="J90" s="11"/>
      <c r="K90" s="11"/>
    </row>
    <row r="91" spans="1:18" x14ac:dyDescent="0.25">
      <c r="B91" s="10"/>
      <c r="D91" s="13"/>
      <c r="E91" s="11"/>
      <c r="F91" s="11"/>
      <c r="G91" s="12"/>
      <c r="H91" s="12"/>
      <c r="I91" s="12"/>
      <c r="J91" s="12"/>
      <c r="K91" s="12"/>
    </row>
    <row r="92" spans="1:18" x14ac:dyDescent="0.25">
      <c r="B92" s="10"/>
      <c r="D92" s="14"/>
      <c r="E92" s="20"/>
      <c r="F92" s="21"/>
      <c r="G92" s="13"/>
      <c r="H92" s="13"/>
      <c r="I92" s="13"/>
      <c r="J92" s="13"/>
      <c r="K92" s="13"/>
    </row>
    <row r="93" spans="1:18" x14ac:dyDescent="0.25">
      <c r="B93" s="10"/>
      <c r="E93" s="20"/>
      <c r="F93" s="21"/>
      <c r="G93" s="13"/>
      <c r="H93" s="13"/>
      <c r="I93" s="13"/>
      <c r="J93" s="13"/>
      <c r="K93" s="13"/>
    </row>
    <row r="94" spans="1:18" x14ac:dyDescent="0.25">
      <c r="B94" s="11"/>
      <c r="E94" s="20"/>
      <c r="F94" s="21"/>
      <c r="G94" s="13"/>
      <c r="H94" s="13"/>
      <c r="I94" s="13"/>
      <c r="J94" s="13"/>
      <c r="K94" s="13"/>
    </row>
    <row r="95" spans="1:18" x14ac:dyDescent="0.25">
      <c r="E95" s="20"/>
      <c r="F95" s="21"/>
      <c r="G95" s="13"/>
      <c r="H95" s="13"/>
      <c r="I95" s="13"/>
      <c r="J95" s="13"/>
      <c r="K95" s="13"/>
    </row>
    <row r="96" spans="1:18" x14ac:dyDescent="0.25">
      <c r="E96" s="20"/>
      <c r="F96" s="22"/>
      <c r="G96" s="13"/>
      <c r="H96" s="13"/>
      <c r="I96" s="13"/>
      <c r="J96" s="13"/>
      <c r="K96" s="13"/>
    </row>
    <row r="97" spans="5:11" x14ac:dyDescent="0.25">
      <c r="E97" s="20"/>
      <c r="F97" s="21"/>
      <c r="G97" s="13"/>
      <c r="H97" s="13"/>
      <c r="I97" s="13"/>
      <c r="J97" s="13"/>
      <c r="K97" s="13"/>
    </row>
    <row r="98" spans="5:11" x14ac:dyDescent="0.25">
      <c r="E98" s="20"/>
      <c r="F98" s="21"/>
      <c r="G98" s="13"/>
      <c r="H98" s="13"/>
      <c r="I98" s="13"/>
      <c r="J98" s="13"/>
      <c r="K98" s="13"/>
    </row>
    <row r="99" spans="5:11" x14ac:dyDescent="0.25">
      <c r="E99" s="20"/>
      <c r="F99" s="21"/>
      <c r="G99" s="13"/>
      <c r="H99" s="13"/>
      <c r="I99" s="13"/>
      <c r="J99" s="13"/>
      <c r="K99" s="13"/>
    </row>
    <row r="100" spans="5:11" x14ac:dyDescent="0.25">
      <c r="E100" s="20"/>
      <c r="G100" s="13"/>
      <c r="H100" s="13"/>
      <c r="I100" s="13"/>
      <c r="J100" s="13"/>
      <c r="K100" s="13"/>
    </row>
    <row r="101" spans="5:11" x14ac:dyDescent="0.25">
      <c r="E101" s="20"/>
      <c r="G101" s="13"/>
      <c r="H101" s="13"/>
      <c r="I101" s="13"/>
      <c r="J101" s="13"/>
      <c r="K101" s="13"/>
    </row>
    <row r="102" spans="5:11" x14ac:dyDescent="0.25">
      <c r="E102" s="20"/>
      <c r="G102" s="13"/>
      <c r="H102" s="13"/>
      <c r="I102" s="13"/>
      <c r="J102" s="13"/>
      <c r="K102" s="13"/>
    </row>
    <row r="103" spans="5:11" x14ac:dyDescent="0.25">
      <c r="E103" s="20"/>
      <c r="G103" s="13"/>
      <c r="H103" s="13"/>
      <c r="I103" s="13"/>
      <c r="J103" s="13"/>
      <c r="K103" s="13"/>
    </row>
    <row r="104" spans="5:11" x14ac:dyDescent="0.25">
      <c r="G104" s="13"/>
      <c r="H104" s="13"/>
      <c r="I104" s="13"/>
      <c r="J104" s="13"/>
      <c r="K104" s="13"/>
    </row>
    <row r="105" spans="5:11" x14ac:dyDescent="0.25">
      <c r="G105" s="13"/>
      <c r="H105" s="13"/>
      <c r="I105" s="13"/>
      <c r="J105" s="13"/>
      <c r="K105" s="13"/>
    </row>
    <row r="106" spans="5:11" x14ac:dyDescent="0.25">
      <c r="G106" s="13"/>
      <c r="H106" s="13"/>
      <c r="I106" s="13"/>
      <c r="J106" s="13"/>
      <c r="K106" s="13"/>
    </row>
    <row r="107" spans="5:11" x14ac:dyDescent="0.25">
      <c r="G107" s="13"/>
      <c r="H107" s="13"/>
      <c r="I107" s="13"/>
      <c r="J107" s="13"/>
      <c r="K107" s="13"/>
    </row>
    <row r="108" spans="5:11" x14ac:dyDescent="0.25">
      <c r="G108" s="13"/>
      <c r="H108" s="13"/>
      <c r="I108" s="13"/>
      <c r="J108" s="13"/>
      <c r="K108" s="13"/>
    </row>
    <row r="109" spans="5:11" x14ac:dyDescent="0.25">
      <c r="G109" s="13"/>
      <c r="H109" s="13"/>
      <c r="I109" s="13"/>
      <c r="J109" s="13"/>
      <c r="K109" s="13"/>
    </row>
  </sheetData>
  <mergeCells count="31">
    <mergeCell ref="B88:R88"/>
    <mergeCell ref="B89:R89"/>
    <mergeCell ref="A3:A13"/>
    <mergeCell ref="A63:A73"/>
    <mergeCell ref="A75:A85"/>
    <mergeCell ref="A39:A49"/>
    <mergeCell ref="A15:A25"/>
    <mergeCell ref="A27:A37"/>
    <mergeCell ref="A51:A61"/>
    <mergeCell ref="C3:C13"/>
    <mergeCell ref="D25:Q25"/>
    <mergeCell ref="D37:Q37"/>
    <mergeCell ref="D49:Q49"/>
    <mergeCell ref="D61:Q61"/>
    <mergeCell ref="D73:Q73"/>
    <mergeCell ref="K1:N1"/>
    <mergeCell ref="B75:B85"/>
    <mergeCell ref="B15:B25"/>
    <mergeCell ref="B27:B37"/>
    <mergeCell ref="B39:B49"/>
    <mergeCell ref="B51:B61"/>
    <mergeCell ref="B63:B73"/>
    <mergeCell ref="C15:C25"/>
    <mergeCell ref="C27:C37"/>
    <mergeCell ref="C39:C49"/>
    <mergeCell ref="C51:C61"/>
    <mergeCell ref="C63:C73"/>
    <mergeCell ref="C75:C85"/>
    <mergeCell ref="B3:B13"/>
    <mergeCell ref="D13:Q13"/>
    <mergeCell ref="D85:Q85"/>
  </mergeCell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R113"/>
  <sheetViews>
    <sheetView showGridLines="0" topLeftCell="B75" zoomScale="95" zoomScaleNormal="95" workbookViewId="0">
      <selection activeCell="C3" sqref="C3:C109"/>
    </sheetView>
  </sheetViews>
  <sheetFormatPr defaultRowHeight="15" x14ac:dyDescent="0.25"/>
  <cols>
    <col min="1" max="1" width="5" bestFit="1" customWidth="1"/>
    <col min="2" max="2" width="19.7109375" style="52" bestFit="1" customWidth="1"/>
    <col min="3" max="3" width="13.140625" bestFit="1" customWidth="1"/>
    <col min="4" max="4" width="59.5703125" bestFit="1" customWidth="1"/>
    <col min="5" max="5" width="7.85546875" bestFit="1" customWidth="1"/>
    <col min="6" max="6" width="4.5703125" bestFit="1" customWidth="1"/>
    <col min="7" max="7" width="8.5703125" bestFit="1" customWidth="1"/>
    <col min="8" max="8" width="14.7109375" bestFit="1" customWidth="1"/>
    <col min="9" max="9" width="8.140625" bestFit="1" customWidth="1"/>
    <col min="10" max="10" width="10.7109375" customWidth="1"/>
    <col min="11" max="11" width="10.85546875" bestFit="1" customWidth="1"/>
    <col min="12" max="14" width="11.140625" customWidth="1"/>
    <col min="15" max="15" width="11.140625" style="52" customWidth="1"/>
    <col min="16" max="18" width="11.140625" customWidth="1"/>
  </cols>
  <sheetData>
    <row r="1" spans="1:18" hidden="1" x14ac:dyDescent="0.25">
      <c r="P1" s="50">
        <v>0.25</v>
      </c>
    </row>
    <row r="2" spans="1:18" ht="29.25" customHeight="1" x14ac:dyDescent="0.25">
      <c r="A2" s="8" t="s">
        <v>68</v>
      </c>
      <c r="B2" s="6" t="s">
        <v>0</v>
      </c>
      <c r="C2" s="1" t="s">
        <v>71</v>
      </c>
      <c r="D2" s="1" t="s">
        <v>67</v>
      </c>
      <c r="E2" s="1" t="s">
        <v>2</v>
      </c>
      <c r="F2" s="1" t="s">
        <v>3</v>
      </c>
      <c r="G2" s="102" t="s">
        <v>36</v>
      </c>
      <c r="H2" s="115" t="s">
        <v>63</v>
      </c>
      <c r="I2" s="108" t="s">
        <v>70</v>
      </c>
      <c r="J2" s="108" t="s">
        <v>94</v>
      </c>
      <c r="K2" s="109" t="s">
        <v>66</v>
      </c>
      <c r="L2" s="37" t="s">
        <v>72</v>
      </c>
      <c r="M2" s="37" t="s">
        <v>73</v>
      </c>
      <c r="N2" s="37" t="s">
        <v>74</v>
      </c>
      <c r="O2" s="38" t="s">
        <v>75</v>
      </c>
      <c r="P2" s="37" t="s">
        <v>76</v>
      </c>
      <c r="Q2" s="39" t="s">
        <v>77</v>
      </c>
      <c r="R2" s="39" t="s">
        <v>78</v>
      </c>
    </row>
    <row r="3" spans="1:18" x14ac:dyDescent="0.25">
      <c r="A3" s="144">
        <v>8</v>
      </c>
      <c r="B3" s="150" t="s">
        <v>23</v>
      </c>
      <c r="C3" s="141">
        <v>60000</v>
      </c>
      <c r="D3" s="2" t="s">
        <v>5</v>
      </c>
      <c r="E3" s="3" t="s">
        <v>6</v>
      </c>
      <c r="F3" s="4">
        <v>10</v>
      </c>
      <c r="G3" s="113">
        <f>(F3*6.82)/10</f>
        <v>6.82</v>
      </c>
      <c r="H3" s="113">
        <f>(5.1*F3)/10</f>
        <v>5.0999999999999996</v>
      </c>
      <c r="I3" s="110">
        <f>70/10</f>
        <v>7</v>
      </c>
      <c r="J3" s="110">
        <v>5.6</v>
      </c>
      <c r="K3" s="110">
        <f>62/10</f>
        <v>6.2</v>
      </c>
      <c r="L3" s="26">
        <f>TRUNC(AVERAGE(I3:K3),2)</f>
        <v>6.26</v>
      </c>
      <c r="M3" s="26">
        <f>TRUNC(MEDIAN(I3:K3),2)</f>
        <v>6.2</v>
      </c>
      <c r="N3" s="23">
        <f>_xlfn.STDEV.P(I3:K3)</f>
        <v>0.57348835113617525</v>
      </c>
      <c r="O3" s="24">
        <f>N3/L3</f>
        <v>9.1611557689484868E-2</v>
      </c>
      <c r="P3" s="3" t="str">
        <f>IF(O3&lt;=$P$1,"Média","Mediana")</f>
        <v>Média</v>
      </c>
      <c r="Q3" s="31">
        <f>IF(O3&lt;=$P$1,L3,M3)</f>
        <v>6.26</v>
      </c>
      <c r="R3" s="31">
        <f>TRUNC((Q3*F3),2)</f>
        <v>62.6</v>
      </c>
    </row>
    <row r="4" spans="1:18" x14ac:dyDescent="0.25">
      <c r="A4" s="145"/>
      <c r="B4" s="150"/>
      <c r="C4" s="142"/>
      <c r="D4" s="2" t="s">
        <v>7</v>
      </c>
      <c r="E4" s="3" t="s">
        <v>6</v>
      </c>
      <c r="F4" s="4">
        <v>3</v>
      </c>
      <c r="G4" s="113">
        <f>(F4*6.89)/3</f>
        <v>6.89</v>
      </c>
      <c r="H4" s="113">
        <f>(4.58*3)/3</f>
        <v>4.58</v>
      </c>
      <c r="I4" s="110">
        <f>15/3</f>
        <v>5</v>
      </c>
      <c r="J4" s="110">
        <v>9.9</v>
      </c>
      <c r="K4" s="110">
        <f>20.25/3</f>
        <v>6.75</v>
      </c>
      <c r="L4" s="26">
        <f t="shared" ref="L4:L12" si="0">TRUNC(AVERAGE(I4:K4),2)</f>
        <v>7.21</v>
      </c>
      <c r="M4" s="26">
        <f t="shared" ref="M4:M12" si="1">TRUNC(MEDIAN(I4:K4),2)</f>
        <v>6.75</v>
      </c>
      <c r="N4" s="23">
        <f t="shared" ref="N4:N12" si="2">_xlfn.STDEV.P(I4:K4)</f>
        <v>2.0274505063146577</v>
      </c>
      <c r="O4" s="24">
        <f t="shared" ref="O4:O12" si="3">N4/L4</f>
        <v>0.28119979283143659</v>
      </c>
      <c r="P4" s="3" t="str">
        <f t="shared" ref="P4:P12" si="4">IF(O4&lt;=$P$1,"Média","Mediana")</f>
        <v>Mediana</v>
      </c>
      <c r="Q4" s="31">
        <f t="shared" ref="Q4:Q12" si="5">IF(O4&lt;=$P$1,L4,M4)</f>
        <v>6.75</v>
      </c>
      <c r="R4" s="31">
        <f t="shared" ref="R4:R12" si="6">TRUNC((Q4*F4),2)</f>
        <v>20.25</v>
      </c>
    </row>
    <row r="5" spans="1:18" x14ac:dyDescent="0.25">
      <c r="A5" s="145"/>
      <c r="B5" s="150"/>
      <c r="C5" s="142"/>
      <c r="D5" s="2" t="s">
        <v>54</v>
      </c>
      <c r="E5" s="3" t="s">
        <v>6</v>
      </c>
      <c r="F5" s="4">
        <v>2</v>
      </c>
      <c r="G5" s="113">
        <f>(2*45.88)/2</f>
        <v>45.88</v>
      </c>
      <c r="H5" s="113">
        <f>5.25*5</f>
        <v>26.25</v>
      </c>
      <c r="I5" s="110">
        <f>72/3</f>
        <v>24</v>
      </c>
      <c r="J5" s="110">
        <v>42</v>
      </c>
      <c r="K5" s="110">
        <f>105/2</f>
        <v>52.5</v>
      </c>
      <c r="L5" s="26">
        <f t="shared" si="0"/>
        <v>39.5</v>
      </c>
      <c r="M5" s="26">
        <f t="shared" si="1"/>
        <v>42</v>
      </c>
      <c r="N5" s="23">
        <f t="shared" si="2"/>
        <v>11.76860229593982</v>
      </c>
      <c r="O5" s="24">
        <f t="shared" si="3"/>
        <v>0.29793929863138785</v>
      </c>
      <c r="P5" s="3" t="str">
        <f t="shared" si="4"/>
        <v>Mediana</v>
      </c>
      <c r="Q5" s="31">
        <f t="shared" si="5"/>
        <v>42</v>
      </c>
      <c r="R5" s="31">
        <f t="shared" si="6"/>
        <v>84</v>
      </c>
    </row>
    <row r="6" spans="1:18" x14ac:dyDescent="0.25">
      <c r="A6" s="145"/>
      <c r="B6" s="150"/>
      <c r="C6" s="142"/>
      <c r="D6" s="2" t="s">
        <v>49</v>
      </c>
      <c r="E6" s="3" t="s">
        <v>50</v>
      </c>
      <c r="F6" s="4">
        <v>1</v>
      </c>
      <c r="G6" s="113">
        <v>8.56</v>
      </c>
      <c r="H6" s="113">
        <v>6.2</v>
      </c>
      <c r="I6" s="110">
        <v>9</v>
      </c>
      <c r="J6" s="110">
        <v>9.25</v>
      </c>
      <c r="K6" s="110">
        <v>8.25</v>
      </c>
      <c r="L6" s="26">
        <f t="shared" si="0"/>
        <v>8.83</v>
      </c>
      <c r="M6" s="26">
        <f t="shared" si="1"/>
        <v>9</v>
      </c>
      <c r="N6" s="23">
        <f t="shared" si="2"/>
        <v>0.42491829279939874</v>
      </c>
      <c r="O6" s="24">
        <f t="shared" si="3"/>
        <v>4.8122116964824317E-2</v>
      </c>
      <c r="P6" s="3" t="str">
        <f t="shared" si="4"/>
        <v>Média</v>
      </c>
      <c r="Q6" s="31">
        <f t="shared" si="5"/>
        <v>8.83</v>
      </c>
      <c r="R6" s="31">
        <f t="shared" si="6"/>
        <v>8.83</v>
      </c>
    </row>
    <row r="7" spans="1:18" x14ac:dyDescent="0.25">
      <c r="A7" s="145"/>
      <c r="B7" s="150"/>
      <c r="C7" s="142"/>
      <c r="D7" s="2" t="s">
        <v>51</v>
      </c>
      <c r="E7" s="3" t="s">
        <v>6</v>
      </c>
      <c r="F7" s="4">
        <v>1</v>
      </c>
      <c r="G7" s="113">
        <v>7.21</v>
      </c>
      <c r="H7" s="113">
        <v>4</v>
      </c>
      <c r="I7" s="110">
        <v>9</v>
      </c>
      <c r="J7" s="110">
        <v>9.9</v>
      </c>
      <c r="K7" s="110">
        <v>4.5</v>
      </c>
      <c r="L7" s="26">
        <f t="shared" si="0"/>
        <v>7.8</v>
      </c>
      <c r="M7" s="26">
        <f t="shared" si="1"/>
        <v>9</v>
      </c>
      <c r="N7" s="23">
        <f t="shared" si="2"/>
        <v>2.362202362203544</v>
      </c>
      <c r="O7" s="24">
        <f t="shared" si="3"/>
        <v>0.30284645669276206</v>
      </c>
      <c r="P7" s="3" t="str">
        <f t="shared" si="4"/>
        <v>Mediana</v>
      </c>
      <c r="Q7" s="31">
        <f t="shared" si="5"/>
        <v>9</v>
      </c>
      <c r="R7" s="31">
        <f t="shared" si="6"/>
        <v>9</v>
      </c>
    </row>
    <row r="8" spans="1:18" x14ac:dyDescent="0.25">
      <c r="A8" s="145"/>
      <c r="B8" s="150"/>
      <c r="C8" s="142"/>
      <c r="D8" s="2" t="s">
        <v>40</v>
      </c>
      <c r="E8" s="3" t="s">
        <v>6</v>
      </c>
      <c r="F8" s="4">
        <v>1</v>
      </c>
      <c r="G8" s="113">
        <f>2*4.62</f>
        <v>9.24</v>
      </c>
      <c r="H8" s="113">
        <f>4.6*2</f>
        <v>9.1999999999999993</v>
      </c>
      <c r="I8" s="110">
        <v>5</v>
      </c>
      <c r="J8" s="110">
        <v>7.65</v>
      </c>
      <c r="K8" s="110">
        <v>4.5</v>
      </c>
      <c r="L8" s="26">
        <f t="shared" si="0"/>
        <v>5.71</v>
      </c>
      <c r="M8" s="26">
        <f t="shared" si="1"/>
        <v>5</v>
      </c>
      <c r="N8" s="23">
        <f t="shared" si="2"/>
        <v>1.3822284744410243</v>
      </c>
      <c r="O8" s="24">
        <f t="shared" si="3"/>
        <v>0.242071536679689</v>
      </c>
      <c r="P8" s="3" t="str">
        <f t="shared" si="4"/>
        <v>Média</v>
      </c>
      <c r="Q8" s="31">
        <f t="shared" si="5"/>
        <v>5.71</v>
      </c>
      <c r="R8" s="31">
        <f t="shared" si="6"/>
        <v>5.71</v>
      </c>
    </row>
    <row r="9" spans="1:18" x14ac:dyDescent="0.25">
      <c r="A9" s="145"/>
      <c r="B9" s="150"/>
      <c r="C9" s="142"/>
      <c r="D9" s="2" t="s">
        <v>12</v>
      </c>
      <c r="E9" s="3" t="s">
        <v>6</v>
      </c>
      <c r="F9" s="4">
        <v>1</v>
      </c>
      <c r="G9" s="113">
        <v>4.26</v>
      </c>
      <c r="H9" s="113">
        <v>4.2699999999999996</v>
      </c>
      <c r="I9" s="110">
        <v>5</v>
      </c>
      <c r="J9" s="110">
        <v>5.5</v>
      </c>
      <c r="K9" s="110">
        <v>4.9000000000000004</v>
      </c>
      <c r="L9" s="26">
        <f t="shared" si="0"/>
        <v>5.13</v>
      </c>
      <c r="M9" s="26">
        <f t="shared" si="1"/>
        <v>5</v>
      </c>
      <c r="N9" s="23">
        <f t="shared" si="2"/>
        <v>0.26246692913372693</v>
      </c>
      <c r="O9" s="24">
        <f t="shared" si="3"/>
        <v>5.1163144080648523E-2</v>
      </c>
      <c r="P9" s="3" t="str">
        <f t="shared" si="4"/>
        <v>Média</v>
      </c>
      <c r="Q9" s="31">
        <f t="shared" si="5"/>
        <v>5.13</v>
      </c>
      <c r="R9" s="31">
        <f t="shared" si="6"/>
        <v>5.13</v>
      </c>
    </row>
    <row r="10" spans="1:18" x14ac:dyDescent="0.25">
      <c r="A10" s="145"/>
      <c r="B10" s="150"/>
      <c r="C10" s="142"/>
      <c r="D10" s="2" t="s">
        <v>52</v>
      </c>
      <c r="E10" s="3" t="s">
        <v>6</v>
      </c>
      <c r="F10" s="4">
        <v>1</v>
      </c>
      <c r="G10" s="113">
        <f>2*2.12</f>
        <v>4.24</v>
      </c>
      <c r="H10" s="113">
        <f>2.2*2</f>
        <v>4.4000000000000004</v>
      </c>
      <c r="I10" s="110">
        <v>5</v>
      </c>
      <c r="J10" s="110">
        <v>6.75</v>
      </c>
      <c r="K10" s="110">
        <v>4.2</v>
      </c>
      <c r="L10" s="26">
        <f t="shared" si="0"/>
        <v>5.31</v>
      </c>
      <c r="M10" s="26">
        <f t="shared" si="1"/>
        <v>5</v>
      </c>
      <c r="N10" s="23">
        <f t="shared" si="2"/>
        <v>1.0648421896642213</v>
      </c>
      <c r="O10" s="24">
        <f t="shared" si="3"/>
        <v>0.20053525229081381</v>
      </c>
      <c r="P10" s="3" t="str">
        <f t="shared" si="4"/>
        <v>Média</v>
      </c>
      <c r="Q10" s="31">
        <f t="shared" si="5"/>
        <v>5.31</v>
      </c>
      <c r="R10" s="31">
        <f t="shared" si="6"/>
        <v>5.31</v>
      </c>
    </row>
    <row r="11" spans="1:18" x14ac:dyDescent="0.25">
      <c r="A11" s="145"/>
      <c r="B11" s="150"/>
      <c r="C11" s="142"/>
      <c r="D11" s="2" t="s">
        <v>53</v>
      </c>
      <c r="E11" s="3" t="s">
        <v>6</v>
      </c>
      <c r="F11" s="4">
        <v>4</v>
      </c>
      <c r="G11" s="113"/>
      <c r="H11" s="113">
        <f>(3.4*4)/4</f>
        <v>3.4</v>
      </c>
      <c r="I11" s="110">
        <f>18/4</f>
        <v>4.5</v>
      </c>
      <c r="J11" s="110">
        <v>6.3</v>
      </c>
      <c r="K11" s="110">
        <f>45.15/4</f>
        <v>11.2875</v>
      </c>
      <c r="L11" s="26">
        <f t="shared" si="0"/>
        <v>7.36</v>
      </c>
      <c r="M11" s="26">
        <f t="shared" si="1"/>
        <v>6.3</v>
      </c>
      <c r="N11" s="23">
        <f t="shared" si="2"/>
        <v>2.8710298674865795</v>
      </c>
      <c r="O11" s="24">
        <f t="shared" si="3"/>
        <v>0.39008557982154612</v>
      </c>
      <c r="P11" s="3" t="str">
        <f t="shared" si="4"/>
        <v>Mediana</v>
      </c>
      <c r="Q11" s="31">
        <f t="shared" si="5"/>
        <v>6.3</v>
      </c>
      <c r="R11" s="31">
        <f t="shared" si="6"/>
        <v>25.2</v>
      </c>
    </row>
    <row r="12" spans="1:18" x14ac:dyDescent="0.25">
      <c r="A12" s="145"/>
      <c r="B12" s="150"/>
      <c r="C12" s="142"/>
      <c r="D12" s="2" t="s">
        <v>16</v>
      </c>
      <c r="E12" s="3" t="s">
        <v>6</v>
      </c>
      <c r="F12" s="4">
        <v>1</v>
      </c>
      <c r="G12" s="113">
        <v>2.0099999999999998</v>
      </c>
      <c r="H12" s="113">
        <v>0.9</v>
      </c>
      <c r="I12" s="110">
        <v>2</v>
      </c>
      <c r="J12" s="110">
        <v>2.5</v>
      </c>
      <c r="K12" s="110">
        <v>1.3</v>
      </c>
      <c r="L12" s="26">
        <f t="shared" si="0"/>
        <v>1.93</v>
      </c>
      <c r="M12" s="26">
        <f t="shared" si="1"/>
        <v>2</v>
      </c>
      <c r="N12" s="23">
        <f t="shared" si="2"/>
        <v>0.49216076867444664</v>
      </c>
      <c r="O12" s="24">
        <f t="shared" si="3"/>
        <v>0.25500557962406561</v>
      </c>
      <c r="P12" s="3" t="str">
        <f t="shared" si="4"/>
        <v>Mediana</v>
      </c>
      <c r="Q12" s="31">
        <f t="shared" si="5"/>
        <v>2</v>
      </c>
      <c r="R12" s="31">
        <f t="shared" si="6"/>
        <v>2</v>
      </c>
    </row>
    <row r="13" spans="1:18" x14ac:dyDescent="0.25">
      <c r="A13" s="146"/>
      <c r="B13" s="150"/>
      <c r="C13" s="143"/>
      <c r="D13" s="147" t="s">
        <v>37</v>
      </c>
      <c r="E13" s="148"/>
      <c r="F13" s="148"/>
      <c r="G13" s="148"/>
      <c r="H13" s="148"/>
      <c r="I13" s="148"/>
      <c r="J13" s="148"/>
      <c r="K13" s="148"/>
      <c r="L13" s="148"/>
      <c r="M13" s="148"/>
      <c r="N13" s="148"/>
      <c r="O13" s="148"/>
      <c r="P13" s="148"/>
      <c r="Q13" s="149"/>
      <c r="R13" s="36">
        <f>SUM(R3:R12)</f>
        <v>228.03</v>
      </c>
    </row>
    <row r="14" spans="1:18" ht="36.75" customHeight="1" x14ac:dyDescent="0.25">
      <c r="A14" s="7"/>
      <c r="B14" s="6"/>
      <c r="C14" s="1"/>
      <c r="D14" s="1" t="s">
        <v>67</v>
      </c>
      <c r="E14" s="1" t="s">
        <v>2</v>
      </c>
      <c r="F14" s="1" t="s">
        <v>3</v>
      </c>
      <c r="G14" s="102" t="s">
        <v>36</v>
      </c>
      <c r="H14" s="115" t="s">
        <v>63</v>
      </c>
      <c r="I14" s="108" t="s">
        <v>70</v>
      </c>
      <c r="J14" s="108" t="s">
        <v>94</v>
      </c>
      <c r="K14" s="108" t="s">
        <v>65</v>
      </c>
      <c r="L14" s="37" t="s">
        <v>72</v>
      </c>
      <c r="M14" s="37" t="s">
        <v>73</v>
      </c>
      <c r="N14" s="37" t="s">
        <v>74</v>
      </c>
      <c r="O14" s="38" t="s">
        <v>75</v>
      </c>
      <c r="P14" s="37" t="s">
        <v>76</v>
      </c>
      <c r="Q14" s="39" t="s">
        <v>77</v>
      </c>
      <c r="R14" s="39" t="s">
        <v>78</v>
      </c>
    </row>
    <row r="15" spans="1:18" x14ac:dyDescent="0.25">
      <c r="A15" s="144">
        <v>9</v>
      </c>
      <c r="B15" s="150" t="s">
        <v>24</v>
      </c>
      <c r="C15" s="141">
        <v>120000</v>
      </c>
      <c r="D15" s="2" t="s">
        <v>5</v>
      </c>
      <c r="E15" s="3" t="s">
        <v>6</v>
      </c>
      <c r="F15" s="4">
        <v>10</v>
      </c>
      <c r="G15" s="113">
        <f>(F15*5.35)/10</f>
        <v>5.35</v>
      </c>
      <c r="H15" s="113">
        <f>(6.41*F15)/10</f>
        <v>6.4099999999999993</v>
      </c>
      <c r="I15" s="110">
        <f>70/10</f>
        <v>7</v>
      </c>
      <c r="J15" s="110">
        <v>5.6</v>
      </c>
      <c r="K15" s="110">
        <f>62/10</f>
        <v>6.2</v>
      </c>
      <c r="L15" s="47">
        <f>TRUNC(AVERAGE(I15:K15),2)</f>
        <v>6.26</v>
      </c>
      <c r="M15" s="26">
        <f>TRUNC(MEDIAN(I15:K15),2)</f>
        <v>6.2</v>
      </c>
      <c r="N15" s="23">
        <f>_xlfn.STDEV.P(I15:K15)</f>
        <v>0.57348835113617525</v>
      </c>
      <c r="O15" s="24">
        <f>N15/L15</f>
        <v>9.1611557689484868E-2</v>
      </c>
      <c r="P15" s="3" t="str">
        <f>IF(O15&lt;=$P$1,"Média","Mediana")</f>
        <v>Média</v>
      </c>
      <c r="Q15" s="31">
        <f>IF(O15&lt;=$P$1,L15,M15)</f>
        <v>6.26</v>
      </c>
      <c r="R15" s="31">
        <f>TRUNC((Q15*F15),2)</f>
        <v>62.6</v>
      </c>
    </row>
    <row r="16" spans="1:18" x14ac:dyDescent="0.25">
      <c r="A16" s="145"/>
      <c r="B16" s="150"/>
      <c r="C16" s="142"/>
      <c r="D16" s="2" t="s">
        <v>7</v>
      </c>
      <c r="E16" s="3" t="s">
        <v>6</v>
      </c>
      <c r="F16" s="4">
        <v>3</v>
      </c>
      <c r="G16" s="113">
        <f>(3*6.55)/3</f>
        <v>6.55</v>
      </c>
      <c r="H16" s="113">
        <f>(6.25*3)/3</f>
        <v>6.25</v>
      </c>
      <c r="I16" s="110">
        <f>15/3</f>
        <v>5</v>
      </c>
      <c r="J16" s="110">
        <v>9.9</v>
      </c>
      <c r="K16" s="110">
        <f>20.25/3</f>
        <v>6.75</v>
      </c>
      <c r="L16" s="47">
        <f t="shared" ref="L16:L24" si="7">TRUNC(AVERAGE(I16:K16),2)</f>
        <v>7.21</v>
      </c>
      <c r="M16" s="26">
        <f t="shared" ref="M16:M24" si="8">TRUNC(MEDIAN(I16:K16),2)</f>
        <v>6.75</v>
      </c>
      <c r="N16" s="23">
        <f t="shared" ref="N16:N24" si="9">_xlfn.STDEV.P(I16:K16)</f>
        <v>2.0274505063146577</v>
      </c>
      <c r="O16" s="24">
        <f>N16/L16</f>
        <v>0.28119979283143659</v>
      </c>
      <c r="P16" s="3" t="str">
        <f t="shared" ref="P16:P24" si="10">IF(O16&lt;=$P$1,"Média","Mediana")</f>
        <v>Mediana</v>
      </c>
      <c r="Q16" s="31">
        <f t="shared" ref="Q16:Q24" si="11">IF(O16&lt;=$P$1,L16,M16)</f>
        <v>6.75</v>
      </c>
      <c r="R16" s="31">
        <f>TRUNC((Q16*F16),2)</f>
        <v>20.25</v>
      </c>
    </row>
    <row r="17" spans="1:18" x14ac:dyDescent="0.25">
      <c r="A17" s="145"/>
      <c r="B17" s="150"/>
      <c r="C17" s="142"/>
      <c r="D17" s="2" t="s">
        <v>54</v>
      </c>
      <c r="E17" s="3" t="s">
        <v>6</v>
      </c>
      <c r="F17" s="4">
        <v>2</v>
      </c>
      <c r="G17" s="113"/>
      <c r="H17" s="113">
        <f>(12.85*5)/2</f>
        <v>32.125</v>
      </c>
      <c r="I17" s="110">
        <f>72/2</f>
        <v>36</v>
      </c>
      <c r="J17" s="110">
        <v>42</v>
      </c>
      <c r="K17" s="110">
        <f>105/2</f>
        <v>52.5</v>
      </c>
      <c r="L17" s="47">
        <f t="shared" si="7"/>
        <v>43.5</v>
      </c>
      <c r="M17" s="26">
        <f t="shared" si="8"/>
        <v>42</v>
      </c>
      <c r="N17" s="23">
        <f t="shared" si="9"/>
        <v>6.8190908484929276</v>
      </c>
      <c r="O17" s="24">
        <f t="shared" ref="O17:O24" si="12">N17/L17</f>
        <v>0.15676070916075696</v>
      </c>
      <c r="P17" s="3" t="str">
        <f t="shared" si="10"/>
        <v>Média</v>
      </c>
      <c r="Q17" s="31">
        <f t="shared" si="11"/>
        <v>43.5</v>
      </c>
      <c r="R17" s="31">
        <f t="shared" ref="R17:R24" si="13">TRUNC((Q17*F17),2)</f>
        <v>87</v>
      </c>
    </row>
    <row r="18" spans="1:18" x14ac:dyDescent="0.25">
      <c r="A18" s="145"/>
      <c r="B18" s="150"/>
      <c r="C18" s="142"/>
      <c r="D18" s="2" t="s">
        <v>49</v>
      </c>
      <c r="E18" s="3" t="s">
        <v>50</v>
      </c>
      <c r="F18" s="4">
        <v>1</v>
      </c>
      <c r="G18" s="113">
        <v>8.2799999999999994</v>
      </c>
      <c r="H18" s="113">
        <v>7.13</v>
      </c>
      <c r="I18" s="110">
        <v>9</v>
      </c>
      <c r="J18" s="110">
        <v>9.25</v>
      </c>
      <c r="K18" s="110">
        <v>8.25</v>
      </c>
      <c r="L18" s="47">
        <f t="shared" si="7"/>
        <v>8.83</v>
      </c>
      <c r="M18" s="26">
        <f t="shared" si="8"/>
        <v>9</v>
      </c>
      <c r="N18" s="23">
        <f t="shared" si="9"/>
        <v>0.42491829279939874</v>
      </c>
      <c r="O18" s="24">
        <f t="shared" si="12"/>
        <v>4.8122116964824317E-2</v>
      </c>
      <c r="P18" s="3" t="str">
        <f t="shared" si="10"/>
        <v>Média</v>
      </c>
      <c r="Q18" s="31">
        <f t="shared" si="11"/>
        <v>8.83</v>
      </c>
      <c r="R18" s="31">
        <f t="shared" si="13"/>
        <v>8.83</v>
      </c>
    </row>
    <row r="19" spans="1:18" x14ac:dyDescent="0.25">
      <c r="A19" s="145"/>
      <c r="B19" s="150"/>
      <c r="C19" s="142"/>
      <c r="D19" s="2" t="s">
        <v>51</v>
      </c>
      <c r="E19" s="3" t="s">
        <v>6</v>
      </c>
      <c r="F19" s="4">
        <v>1</v>
      </c>
      <c r="G19" s="113">
        <v>5.65</v>
      </c>
      <c r="H19" s="113">
        <v>5.78</v>
      </c>
      <c r="I19" s="110">
        <v>9</v>
      </c>
      <c r="J19" s="110">
        <v>9.9</v>
      </c>
      <c r="K19" s="110">
        <v>4.5</v>
      </c>
      <c r="L19" s="47">
        <f t="shared" si="7"/>
        <v>7.8</v>
      </c>
      <c r="M19" s="26">
        <f t="shared" si="8"/>
        <v>9</v>
      </c>
      <c r="N19" s="23">
        <f t="shared" si="9"/>
        <v>2.362202362203544</v>
      </c>
      <c r="O19" s="24">
        <f t="shared" si="12"/>
        <v>0.30284645669276206</v>
      </c>
      <c r="P19" s="3" t="str">
        <f t="shared" si="10"/>
        <v>Mediana</v>
      </c>
      <c r="Q19" s="31">
        <f t="shared" si="11"/>
        <v>9</v>
      </c>
      <c r="R19" s="31">
        <f t="shared" si="13"/>
        <v>9</v>
      </c>
    </row>
    <row r="20" spans="1:18" x14ac:dyDescent="0.25">
      <c r="A20" s="145"/>
      <c r="B20" s="150"/>
      <c r="C20" s="142"/>
      <c r="D20" s="2" t="s">
        <v>40</v>
      </c>
      <c r="E20" s="3" t="s">
        <v>6</v>
      </c>
      <c r="F20" s="4">
        <v>1</v>
      </c>
      <c r="G20" s="113">
        <f>2*4.24</f>
        <v>8.48</v>
      </c>
      <c r="H20" s="116">
        <f>4.9*2</f>
        <v>9.8000000000000007</v>
      </c>
      <c r="I20" s="110">
        <v>5</v>
      </c>
      <c r="J20" s="110">
        <v>7.65</v>
      </c>
      <c r="K20" s="110">
        <v>4.5</v>
      </c>
      <c r="L20" s="47">
        <f t="shared" si="7"/>
        <v>5.71</v>
      </c>
      <c r="M20" s="26">
        <f t="shared" si="8"/>
        <v>5</v>
      </c>
      <c r="N20" s="23">
        <f t="shared" si="9"/>
        <v>1.3822284744410243</v>
      </c>
      <c r="O20" s="24">
        <f t="shared" si="12"/>
        <v>0.242071536679689</v>
      </c>
      <c r="P20" s="3" t="str">
        <f t="shared" si="10"/>
        <v>Média</v>
      </c>
      <c r="Q20" s="31">
        <f t="shared" si="11"/>
        <v>5.71</v>
      </c>
      <c r="R20" s="31">
        <f t="shared" si="13"/>
        <v>5.71</v>
      </c>
    </row>
    <row r="21" spans="1:18" x14ac:dyDescent="0.25">
      <c r="A21" s="145"/>
      <c r="B21" s="150"/>
      <c r="C21" s="142"/>
      <c r="D21" s="2" t="s">
        <v>12</v>
      </c>
      <c r="E21" s="3" t="s">
        <v>6</v>
      </c>
      <c r="F21" s="4">
        <v>1</v>
      </c>
      <c r="G21" s="113">
        <v>3.95</v>
      </c>
      <c r="H21" s="113">
        <v>6.87</v>
      </c>
      <c r="I21" s="110">
        <v>5</v>
      </c>
      <c r="J21" s="110">
        <v>5.5</v>
      </c>
      <c r="K21" s="110">
        <v>4.9000000000000004</v>
      </c>
      <c r="L21" s="47">
        <f t="shared" si="7"/>
        <v>5.13</v>
      </c>
      <c r="M21" s="26">
        <f t="shared" si="8"/>
        <v>5</v>
      </c>
      <c r="N21" s="23">
        <f t="shared" si="9"/>
        <v>0.26246692913372693</v>
      </c>
      <c r="O21" s="24">
        <f t="shared" si="12"/>
        <v>5.1163144080648523E-2</v>
      </c>
      <c r="P21" s="3" t="str">
        <f t="shared" si="10"/>
        <v>Média</v>
      </c>
      <c r="Q21" s="31">
        <f t="shared" si="11"/>
        <v>5.13</v>
      </c>
      <c r="R21" s="31">
        <f t="shared" si="13"/>
        <v>5.13</v>
      </c>
    </row>
    <row r="22" spans="1:18" x14ac:dyDescent="0.25">
      <c r="A22" s="145"/>
      <c r="B22" s="150"/>
      <c r="C22" s="142"/>
      <c r="D22" s="2" t="s">
        <v>52</v>
      </c>
      <c r="E22" s="3" t="s">
        <v>6</v>
      </c>
      <c r="F22" s="4">
        <v>1</v>
      </c>
      <c r="G22" s="113">
        <f>2*1.63</f>
        <v>3.26</v>
      </c>
      <c r="H22" s="113">
        <v>2.0499999999999998</v>
      </c>
      <c r="I22" s="110">
        <v>5</v>
      </c>
      <c r="J22" s="110">
        <v>6.75</v>
      </c>
      <c r="K22" s="110">
        <v>4.2</v>
      </c>
      <c r="L22" s="47">
        <f t="shared" si="7"/>
        <v>5.31</v>
      </c>
      <c r="M22" s="26">
        <f t="shared" si="8"/>
        <v>5</v>
      </c>
      <c r="N22" s="23">
        <f t="shared" si="9"/>
        <v>1.0648421896642213</v>
      </c>
      <c r="O22" s="24">
        <f t="shared" si="12"/>
        <v>0.20053525229081381</v>
      </c>
      <c r="P22" s="3" t="str">
        <f t="shared" si="10"/>
        <v>Média</v>
      </c>
      <c r="Q22" s="31">
        <f t="shared" si="11"/>
        <v>5.31</v>
      </c>
      <c r="R22" s="31">
        <f t="shared" si="13"/>
        <v>5.31</v>
      </c>
    </row>
    <row r="23" spans="1:18" x14ac:dyDescent="0.25">
      <c r="A23" s="145"/>
      <c r="B23" s="150"/>
      <c r="C23" s="142"/>
      <c r="D23" s="2" t="s">
        <v>53</v>
      </c>
      <c r="E23" s="3" t="s">
        <v>6</v>
      </c>
      <c r="F23" s="4">
        <v>4</v>
      </c>
      <c r="G23" s="113"/>
      <c r="H23" s="113">
        <f>(4.63*4)/4</f>
        <v>4.63</v>
      </c>
      <c r="I23" s="110">
        <f>18/4</f>
        <v>4.5</v>
      </c>
      <c r="J23" s="110">
        <v>6.3</v>
      </c>
      <c r="K23" s="110">
        <f>45.15/4</f>
        <v>11.2875</v>
      </c>
      <c r="L23" s="47">
        <f t="shared" si="7"/>
        <v>7.36</v>
      </c>
      <c r="M23" s="26">
        <f t="shared" si="8"/>
        <v>6.3</v>
      </c>
      <c r="N23" s="23">
        <f t="shared" si="9"/>
        <v>2.8710298674865795</v>
      </c>
      <c r="O23" s="24">
        <f t="shared" si="12"/>
        <v>0.39008557982154612</v>
      </c>
      <c r="P23" s="3" t="str">
        <f t="shared" si="10"/>
        <v>Mediana</v>
      </c>
      <c r="Q23" s="31">
        <f t="shared" si="11"/>
        <v>6.3</v>
      </c>
      <c r="R23" s="31">
        <f t="shared" si="13"/>
        <v>25.2</v>
      </c>
    </row>
    <row r="24" spans="1:18" x14ac:dyDescent="0.25">
      <c r="A24" s="145"/>
      <c r="B24" s="150"/>
      <c r="C24" s="142"/>
      <c r="D24" s="2" t="s">
        <v>16</v>
      </c>
      <c r="E24" s="3" t="s">
        <v>6</v>
      </c>
      <c r="F24" s="4">
        <v>1</v>
      </c>
      <c r="G24" s="113"/>
      <c r="H24" s="113">
        <v>1.41</v>
      </c>
      <c r="I24" s="110">
        <v>2</v>
      </c>
      <c r="J24" s="110">
        <v>2.5</v>
      </c>
      <c r="K24" s="110">
        <v>1.3</v>
      </c>
      <c r="L24" s="47">
        <f t="shared" si="7"/>
        <v>1.93</v>
      </c>
      <c r="M24" s="26">
        <f t="shared" si="8"/>
        <v>2</v>
      </c>
      <c r="N24" s="23">
        <f t="shared" si="9"/>
        <v>0.49216076867444664</v>
      </c>
      <c r="O24" s="24">
        <f t="shared" si="12"/>
        <v>0.25500557962406561</v>
      </c>
      <c r="P24" s="3" t="str">
        <f t="shared" si="10"/>
        <v>Mediana</v>
      </c>
      <c r="Q24" s="31">
        <f t="shared" si="11"/>
        <v>2</v>
      </c>
      <c r="R24" s="31">
        <f t="shared" si="13"/>
        <v>2</v>
      </c>
    </row>
    <row r="25" spans="1:18" x14ac:dyDescent="0.25">
      <c r="A25" s="146"/>
      <c r="B25" s="150"/>
      <c r="C25" s="143"/>
      <c r="D25" s="147" t="s">
        <v>37</v>
      </c>
      <c r="E25" s="148"/>
      <c r="F25" s="148"/>
      <c r="G25" s="148"/>
      <c r="H25" s="148"/>
      <c r="I25" s="148"/>
      <c r="J25" s="148"/>
      <c r="K25" s="148"/>
      <c r="L25" s="148"/>
      <c r="M25" s="148"/>
      <c r="N25" s="148"/>
      <c r="O25" s="148"/>
      <c r="P25" s="148"/>
      <c r="Q25" s="149"/>
      <c r="R25" s="36">
        <f>SUM(R15:R24)</f>
        <v>231.03</v>
      </c>
    </row>
    <row r="26" spans="1:18" ht="45" x14ac:dyDescent="0.25">
      <c r="A26" s="7"/>
      <c r="B26" s="6"/>
      <c r="C26" s="1"/>
      <c r="D26" s="1" t="s">
        <v>67</v>
      </c>
      <c r="E26" s="1" t="s">
        <v>2</v>
      </c>
      <c r="F26" s="1" t="s">
        <v>3</v>
      </c>
      <c r="G26" s="102" t="s">
        <v>36</v>
      </c>
      <c r="H26" s="115" t="s">
        <v>63</v>
      </c>
      <c r="I26" s="108" t="s">
        <v>70</v>
      </c>
      <c r="J26" s="108" t="s">
        <v>94</v>
      </c>
      <c r="K26" s="109" t="s">
        <v>65</v>
      </c>
      <c r="L26" s="37" t="s">
        <v>72</v>
      </c>
      <c r="M26" s="37" t="s">
        <v>73</v>
      </c>
      <c r="N26" s="37" t="s">
        <v>74</v>
      </c>
      <c r="O26" s="38" t="s">
        <v>75</v>
      </c>
      <c r="P26" s="37" t="s">
        <v>76</v>
      </c>
      <c r="Q26" s="39" t="s">
        <v>77</v>
      </c>
      <c r="R26" s="39" t="s">
        <v>78</v>
      </c>
    </row>
    <row r="27" spans="1:18" x14ac:dyDescent="0.25">
      <c r="A27" s="144">
        <v>10</v>
      </c>
      <c r="B27" s="150" t="s">
        <v>25</v>
      </c>
      <c r="C27" s="141">
        <v>96000</v>
      </c>
      <c r="D27" s="2" t="s">
        <v>5</v>
      </c>
      <c r="E27" s="3" t="s">
        <v>6</v>
      </c>
      <c r="F27" s="4">
        <v>10</v>
      </c>
      <c r="G27" s="99">
        <f>(F27*5.88)/10</f>
        <v>5.88</v>
      </c>
      <c r="H27" s="113">
        <f>(5.45*F27)/10</f>
        <v>5.45</v>
      </c>
      <c r="I27" s="110">
        <f>70/10</f>
        <v>7</v>
      </c>
      <c r="J27" s="110">
        <v>5.6</v>
      </c>
      <c r="K27" s="107">
        <f>62/10</f>
        <v>6.2</v>
      </c>
      <c r="L27" s="26">
        <f>TRUNC(AVERAGE(I27:K27),2)</f>
        <v>6.26</v>
      </c>
      <c r="M27" s="26">
        <f>TRUNC(MEDIAN(I27:K27),2)</f>
        <v>6.2</v>
      </c>
      <c r="N27" s="23">
        <f>_xlfn.STDEV.P(I27:K27)</f>
        <v>0.57348835113617525</v>
      </c>
      <c r="O27" s="24">
        <f>N27/L27</f>
        <v>9.1611557689484868E-2</v>
      </c>
      <c r="P27" s="3" t="str">
        <f t="shared" ref="P27:P36" si="14">IF(O27&lt;=$P$1,"Média","Mediana")</f>
        <v>Média</v>
      </c>
      <c r="Q27" s="31">
        <f>IF(O27&lt;=$P$1,L27,M27)</f>
        <v>6.26</v>
      </c>
      <c r="R27" s="31">
        <f>TRUNC((Q27*F27),2)</f>
        <v>62.6</v>
      </c>
    </row>
    <row r="28" spans="1:18" x14ac:dyDescent="0.25">
      <c r="A28" s="145"/>
      <c r="B28" s="150"/>
      <c r="C28" s="142"/>
      <c r="D28" s="2" t="s">
        <v>7</v>
      </c>
      <c r="E28" s="3" t="s">
        <v>6</v>
      </c>
      <c r="F28" s="4">
        <v>3</v>
      </c>
      <c r="G28" s="99">
        <f>(F28*6.22)/3</f>
        <v>6.22</v>
      </c>
      <c r="H28" s="113">
        <f>(7.24*3)/3</f>
        <v>7.2399999999999993</v>
      </c>
      <c r="I28" s="110">
        <f>15/3</f>
        <v>5</v>
      </c>
      <c r="J28" s="110">
        <v>9.9</v>
      </c>
      <c r="K28" s="110">
        <f>20.25/3</f>
        <v>6.75</v>
      </c>
      <c r="L28" s="26">
        <f t="shared" ref="L28:L36" si="15">TRUNC(AVERAGE(I28:K28),2)</f>
        <v>7.21</v>
      </c>
      <c r="M28" s="26">
        <f t="shared" ref="M28:M36" si="16">TRUNC(MEDIAN(I28:K28),2)</f>
        <v>6.75</v>
      </c>
      <c r="N28" s="23">
        <f t="shared" ref="N28:N36" si="17">_xlfn.STDEV.P(I28:K28)</f>
        <v>2.0274505063146577</v>
      </c>
      <c r="O28" s="24">
        <f>N28/L28</f>
        <v>0.28119979283143659</v>
      </c>
      <c r="P28" s="3" t="str">
        <f t="shared" si="14"/>
        <v>Mediana</v>
      </c>
      <c r="Q28" s="31">
        <f t="shared" ref="Q28:Q36" si="18">IF(O28&lt;=$P$1,L28,M28)</f>
        <v>6.75</v>
      </c>
      <c r="R28" s="31">
        <f>TRUNC((Q28*F28),2)</f>
        <v>20.25</v>
      </c>
    </row>
    <row r="29" spans="1:18" x14ac:dyDescent="0.25">
      <c r="A29" s="145"/>
      <c r="B29" s="150"/>
      <c r="C29" s="142"/>
      <c r="D29" s="2" t="s">
        <v>54</v>
      </c>
      <c r="E29" s="3" t="s">
        <v>6</v>
      </c>
      <c r="F29" s="4">
        <v>2</v>
      </c>
      <c r="G29" s="99">
        <f>(5*15.9)/2</f>
        <v>39.75</v>
      </c>
      <c r="H29" s="113">
        <f>(16.92 * 5)/2</f>
        <v>42.300000000000004</v>
      </c>
      <c r="I29" s="110">
        <f>72/2</f>
        <v>36</v>
      </c>
      <c r="J29" s="110">
        <v>42</v>
      </c>
      <c r="K29" s="110">
        <f>105/2</f>
        <v>52.5</v>
      </c>
      <c r="L29" s="26">
        <f t="shared" si="15"/>
        <v>43.5</v>
      </c>
      <c r="M29" s="26">
        <f t="shared" si="16"/>
        <v>42</v>
      </c>
      <c r="N29" s="23">
        <f t="shared" si="17"/>
        <v>6.8190908484929276</v>
      </c>
      <c r="O29" s="24">
        <f>N29/L29</f>
        <v>0.15676070916075696</v>
      </c>
      <c r="P29" s="3" t="str">
        <f t="shared" si="14"/>
        <v>Média</v>
      </c>
      <c r="Q29" s="31">
        <f t="shared" si="18"/>
        <v>43.5</v>
      </c>
      <c r="R29" s="31">
        <f>TRUNC((Q29*F29),2)</f>
        <v>87</v>
      </c>
    </row>
    <row r="30" spans="1:18" x14ac:dyDescent="0.25">
      <c r="A30" s="145"/>
      <c r="B30" s="150"/>
      <c r="C30" s="142"/>
      <c r="D30" s="2" t="s">
        <v>49</v>
      </c>
      <c r="E30" s="3" t="s">
        <v>50</v>
      </c>
      <c r="F30" s="4">
        <v>1</v>
      </c>
      <c r="G30" s="99">
        <v>8.5</v>
      </c>
      <c r="H30" s="113">
        <v>8.5500000000000007</v>
      </c>
      <c r="I30" s="110">
        <v>9</v>
      </c>
      <c r="J30" s="110">
        <v>9.25</v>
      </c>
      <c r="K30" s="110">
        <v>8.25</v>
      </c>
      <c r="L30" s="26">
        <f t="shared" si="15"/>
        <v>8.83</v>
      </c>
      <c r="M30" s="26">
        <f t="shared" si="16"/>
        <v>9</v>
      </c>
      <c r="N30" s="23">
        <f t="shared" si="17"/>
        <v>0.42491829279939874</v>
      </c>
      <c r="O30" s="24">
        <f t="shared" ref="O30:O36" si="19">N30/L30</f>
        <v>4.8122116964824317E-2</v>
      </c>
      <c r="P30" s="3" t="str">
        <f t="shared" si="14"/>
        <v>Média</v>
      </c>
      <c r="Q30" s="31">
        <f t="shared" si="18"/>
        <v>8.83</v>
      </c>
      <c r="R30" s="31">
        <f t="shared" ref="R30:R36" si="20">TRUNC((Q30*F30),2)</f>
        <v>8.83</v>
      </c>
    </row>
    <row r="31" spans="1:18" x14ac:dyDescent="0.25">
      <c r="A31" s="145"/>
      <c r="B31" s="150"/>
      <c r="C31" s="142"/>
      <c r="D31" s="2" t="s">
        <v>51</v>
      </c>
      <c r="E31" s="3" t="s">
        <v>6</v>
      </c>
      <c r="F31" s="4">
        <v>1</v>
      </c>
      <c r="G31" s="99">
        <v>4.45</v>
      </c>
      <c r="H31" s="113">
        <v>5.72</v>
      </c>
      <c r="I31" s="110">
        <v>9</v>
      </c>
      <c r="J31" s="110">
        <v>9.9</v>
      </c>
      <c r="K31" s="110">
        <v>4.5</v>
      </c>
      <c r="L31" s="26">
        <f t="shared" si="15"/>
        <v>7.8</v>
      </c>
      <c r="M31" s="26">
        <f t="shared" si="16"/>
        <v>9</v>
      </c>
      <c r="N31" s="23">
        <f t="shared" si="17"/>
        <v>2.362202362203544</v>
      </c>
      <c r="O31" s="24">
        <f t="shared" si="19"/>
        <v>0.30284645669276206</v>
      </c>
      <c r="P31" s="3" t="str">
        <f t="shared" si="14"/>
        <v>Mediana</v>
      </c>
      <c r="Q31" s="31">
        <f t="shared" si="18"/>
        <v>9</v>
      </c>
      <c r="R31" s="31">
        <f t="shared" si="20"/>
        <v>9</v>
      </c>
    </row>
    <row r="32" spans="1:18" x14ac:dyDescent="0.25">
      <c r="A32" s="145"/>
      <c r="B32" s="150"/>
      <c r="C32" s="142"/>
      <c r="D32" s="2" t="s">
        <v>40</v>
      </c>
      <c r="E32" s="3" t="s">
        <v>6</v>
      </c>
      <c r="F32" s="4">
        <v>1</v>
      </c>
      <c r="G32" s="101">
        <f>2*5.28</f>
        <v>10.56</v>
      </c>
      <c r="H32" s="113">
        <f>2.3*2</f>
        <v>4.5999999999999996</v>
      </c>
      <c r="I32" s="110">
        <v>5</v>
      </c>
      <c r="J32" s="110">
        <v>7.65</v>
      </c>
      <c r="K32" s="110">
        <v>4.5</v>
      </c>
      <c r="L32" s="26">
        <f t="shared" si="15"/>
        <v>5.71</v>
      </c>
      <c r="M32" s="26">
        <f t="shared" si="16"/>
        <v>5</v>
      </c>
      <c r="N32" s="23">
        <f t="shared" si="17"/>
        <v>1.3822284744410243</v>
      </c>
      <c r="O32" s="24">
        <f t="shared" si="19"/>
        <v>0.242071536679689</v>
      </c>
      <c r="P32" s="3" t="str">
        <f t="shared" si="14"/>
        <v>Média</v>
      </c>
      <c r="Q32" s="31">
        <f t="shared" si="18"/>
        <v>5.71</v>
      </c>
      <c r="R32" s="31">
        <f t="shared" si="20"/>
        <v>5.71</v>
      </c>
    </row>
    <row r="33" spans="1:18" x14ac:dyDescent="0.25">
      <c r="A33" s="145"/>
      <c r="B33" s="150"/>
      <c r="C33" s="142"/>
      <c r="D33" s="2" t="s">
        <v>12</v>
      </c>
      <c r="E33" s="3" t="s">
        <v>6</v>
      </c>
      <c r="F33" s="4">
        <v>1</v>
      </c>
      <c r="G33" s="99">
        <v>4.16</v>
      </c>
      <c r="H33" s="113">
        <v>4.63</v>
      </c>
      <c r="I33" s="110">
        <v>5</v>
      </c>
      <c r="J33" s="110">
        <v>5.5</v>
      </c>
      <c r="K33" s="110">
        <v>4.9000000000000004</v>
      </c>
      <c r="L33" s="26">
        <f t="shared" si="15"/>
        <v>5.13</v>
      </c>
      <c r="M33" s="26">
        <f t="shared" si="16"/>
        <v>5</v>
      </c>
      <c r="N33" s="23">
        <f t="shared" si="17"/>
        <v>0.26246692913372693</v>
      </c>
      <c r="O33" s="24">
        <f t="shared" si="19"/>
        <v>5.1163144080648523E-2</v>
      </c>
      <c r="P33" s="3" t="str">
        <f t="shared" si="14"/>
        <v>Média</v>
      </c>
      <c r="Q33" s="31">
        <f t="shared" si="18"/>
        <v>5.13</v>
      </c>
      <c r="R33" s="31">
        <f t="shared" si="20"/>
        <v>5.13</v>
      </c>
    </row>
    <row r="34" spans="1:18" x14ac:dyDescent="0.25">
      <c r="A34" s="145"/>
      <c r="B34" s="150"/>
      <c r="C34" s="142"/>
      <c r="D34" s="2" t="s">
        <v>52</v>
      </c>
      <c r="E34" s="3" t="s">
        <v>6</v>
      </c>
      <c r="F34" s="4">
        <v>1</v>
      </c>
      <c r="G34" s="99">
        <f>2*2.01</f>
        <v>4.0199999999999996</v>
      </c>
      <c r="H34" s="113">
        <f>1.98*2</f>
        <v>3.96</v>
      </c>
      <c r="I34" s="110">
        <v>5</v>
      </c>
      <c r="J34" s="110">
        <v>6.75</v>
      </c>
      <c r="K34" s="110">
        <v>4.2</v>
      </c>
      <c r="L34" s="26">
        <f t="shared" si="15"/>
        <v>5.31</v>
      </c>
      <c r="M34" s="26">
        <f t="shared" si="16"/>
        <v>5</v>
      </c>
      <c r="N34" s="23">
        <f t="shared" si="17"/>
        <v>1.0648421896642213</v>
      </c>
      <c r="O34" s="24">
        <f t="shared" si="19"/>
        <v>0.20053525229081381</v>
      </c>
      <c r="P34" s="3" t="str">
        <f t="shared" si="14"/>
        <v>Média</v>
      </c>
      <c r="Q34" s="31">
        <f t="shared" si="18"/>
        <v>5.31</v>
      </c>
      <c r="R34" s="31">
        <f t="shared" si="20"/>
        <v>5.31</v>
      </c>
    </row>
    <row r="35" spans="1:18" x14ac:dyDescent="0.25">
      <c r="A35" s="145"/>
      <c r="B35" s="150"/>
      <c r="C35" s="142"/>
      <c r="D35" s="2" t="s">
        <v>53</v>
      </c>
      <c r="E35" s="3" t="s">
        <v>6</v>
      </c>
      <c r="F35" s="4">
        <v>4</v>
      </c>
      <c r="G35" s="99"/>
      <c r="H35" s="113">
        <f>(5.6*4)/4</f>
        <v>5.6</v>
      </c>
      <c r="I35" s="110">
        <f>18/4</f>
        <v>4.5</v>
      </c>
      <c r="J35" s="110">
        <v>6.3</v>
      </c>
      <c r="K35" s="110">
        <f>45.15/4</f>
        <v>11.2875</v>
      </c>
      <c r="L35" s="26">
        <f t="shared" si="15"/>
        <v>7.36</v>
      </c>
      <c r="M35" s="26">
        <f t="shared" si="16"/>
        <v>6.3</v>
      </c>
      <c r="N35" s="23">
        <f t="shared" si="17"/>
        <v>2.8710298674865795</v>
      </c>
      <c r="O35" s="24">
        <f t="shared" si="19"/>
        <v>0.39008557982154612</v>
      </c>
      <c r="P35" s="3" t="str">
        <f t="shared" si="14"/>
        <v>Mediana</v>
      </c>
      <c r="Q35" s="31">
        <f t="shared" si="18"/>
        <v>6.3</v>
      </c>
      <c r="R35" s="31">
        <f t="shared" si="20"/>
        <v>25.2</v>
      </c>
    </row>
    <row r="36" spans="1:18" x14ac:dyDescent="0.25">
      <c r="A36" s="145"/>
      <c r="B36" s="150"/>
      <c r="C36" s="142"/>
      <c r="D36" s="2" t="s">
        <v>16</v>
      </c>
      <c r="E36" s="3" t="s">
        <v>6</v>
      </c>
      <c r="F36" s="4">
        <v>1</v>
      </c>
      <c r="G36" s="99">
        <v>1.43</v>
      </c>
      <c r="H36" s="113">
        <v>1.47</v>
      </c>
      <c r="I36" s="110">
        <v>2</v>
      </c>
      <c r="J36" s="110">
        <v>2.5</v>
      </c>
      <c r="K36" s="110">
        <v>1.3</v>
      </c>
      <c r="L36" s="26">
        <f t="shared" si="15"/>
        <v>1.93</v>
      </c>
      <c r="M36" s="26">
        <f t="shared" si="16"/>
        <v>2</v>
      </c>
      <c r="N36" s="23">
        <f t="shared" si="17"/>
        <v>0.49216076867444664</v>
      </c>
      <c r="O36" s="24">
        <f t="shared" si="19"/>
        <v>0.25500557962406561</v>
      </c>
      <c r="P36" s="3" t="str">
        <f t="shared" si="14"/>
        <v>Mediana</v>
      </c>
      <c r="Q36" s="31">
        <f t="shared" si="18"/>
        <v>2</v>
      </c>
      <c r="R36" s="31">
        <f t="shared" si="20"/>
        <v>2</v>
      </c>
    </row>
    <row r="37" spans="1:18" x14ac:dyDescent="0.25">
      <c r="A37" s="146"/>
      <c r="B37" s="150"/>
      <c r="C37" s="143"/>
      <c r="D37" s="147" t="s">
        <v>37</v>
      </c>
      <c r="E37" s="148"/>
      <c r="F37" s="148"/>
      <c r="G37" s="148"/>
      <c r="H37" s="148"/>
      <c r="I37" s="148"/>
      <c r="J37" s="148"/>
      <c r="K37" s="148"/>
      <c r="L37" s="148"/>
      <c r="M37" s="148"/>
      <c r="N37" s="148"/>
      <c r="O37" s="148"/>
      <c r="P37" s="148"/>
      <c r="Q37" s="149"/>
      <c r="R37" s="36">
        <f>SUM(R27:R36)</f>
        <v>231.03</v>
      </c>
    </row>
    <row r="38" spans="1:18" ht="45" x14ac:dyDescent="0.25">
      <c r="A38" s="7"/>
      <c r="B38" s="6"/>
      <c r="C38" s="1"/>
      <c r="D38" s="1" t="s">
        <v>67</v>
      </c>
      <c r="E38" s="1" t="s">
        <v>2</v>
      </c>
      <c r="F38" s="1" t="s">
        <v>3</v>
      </c>
      <c r="G38" s="98" t="s">
        <v>36</v>
      </c>
      <c r="H38" s="115" t="s">
        <v>63</v>
      </c>
      <c r="I38" s="108" t="s">
        <v>70</v>
      </c>
      <c r="J38" s="108" t="s">
        <v>94</v>
      </c>
      <c r="K38" s="108" t="s">
        <v>65</v>
      </c>
      <c r="L38" s="37" t="s">
        <v>72</v>
      </c>
      <c r="M38" s="37" t="s">
        <v>73</v>
      </c>
      <c r="N38" s="37" t="s">
        <v>74</v>
      </c>
      <c r="O38" s="38" t="s">
        <v>75</v>
      </c>
      <c r="P38" s="37" t="s">
        <v>76</v>
      </c>
      <c r="Q38" s="39" t="s">
        <v>77</v>
      </c>
      <c r="R38" s="39" t="s">
        <v>78</v>
      </c>
    </row>
    <row r="39" spans="1:18" x14ac:dyDescent="0.25">
      <c r="A39" s="144">
        <v>11</v>
      </c>
      <c r="B39" s="150" t="s">
        <v>26</v>
      </c>
      <c r="C39" s="141">
        <v>120000</v>
      </c>
      <c r="D39" s="2" t="s">
        <v>5</v>
      </c>
      <c r="E39" s="3" t="s">
        <v>6</v>
      </c>
      <c r="F39" s="4">
        <v>10</v>
      </c>
      <c r="G39" s="113">
        <f>(2*25.27)/10</f>
        <v>5.0540000000000003</v>
      </c>
      <c r="H39" s="113">
        <f>(6.99*10)/10</f>
        <v>6.99</v>
      </c>
      <c r="I39" s="110">
        <f>70/10</f>
        <v>7</v>
      </c>
      <c r="J39" s="110">
        <v>5.6</v>
      </c>
      <c r="K39" s="110">
        <f>62/10</f>
        <v>6.2</v>
      </c>
      <c r="L39" s="26">
        <f>TRUNC(AVERAGE(I39:K39),2)</f>
        <v>6.26</v>
      </c>
      <c r="M39" s="26">
        <f>TRUNC(MEDIAN(I39:K39),2)</f>
        <v>6.2</v>
      </c>
      <c r="N39" s="23">
        <f>_xlfn.STDEV.P(I39:K39)</f>
        <v>0.57348835113617525</v>
      </c>
      <c r="O39" s="24">
        <f t="shared" ref="O39:O48" si="21">N39/L39</f>
        <v>9.1611557689484868E-2</v>
      </c>
      <c r="P39" s="3" t="str">
        <f>IF(O39&lt;=$P$1,"Média","Mediana")</f>
        <v>Média</v>
      </c>
      <c r="Q39" s="31">
        <f>IF(O39&lt;=$P$1,L39,M39)</f>
        <v>6.26</v>
      </c>
      <c r="R39" s="31">
        <f t="shared" ref="R39:R48" si="22">TRUNC((Q39*F39),2)</f>
        <v>62.6</v>
      </c>
    </row>
    <row r="40" spans="1:18" x14ac:dyDescent="0.25">
      <c r="A40" s="145"/>
      <c r="B40" s="150"/>
      <c r="C40" s="142"/>
      <c r="D40" s="2" t="s">
        <v>7</v>
      </c>
      <c r="E40" s="3" t="s">
        <v>6</v>
      </c>
      <c r="F40" s="4">
        <v>3</v>
      </c>
      <c r="G40" s="113">
        <f>(F40*6.19)/3</f>
        <v>6.19</v>
      </c>
      <c r="H40" s="113">
        <f>(6.54*3)/3</f>
        <v>6.54</v>
      </c>
      <c r="I40" s="110">
        <f>15/3</f>
        <v>5</v>
      </c>
      <c r="J40" s="110">
        <v>9.9</v>
      </c>
      <c r="K40" s="110">
        <f>20.25/3</f>
        <v>6.75</v>
      </c>
      <c r="L40" s="26">
        <f t="shared" ref="L40:L48" si="23">TRUNC(AVERAGE(I40:K40),2)</f>
        <v>7.21</v>
      </c>
      <c r="M40" s="26">
        <f t="shared" ref="M40:M48" si="24">TRUNC(MEDIAN(I40:K40),2)</f>
        <v>6.75</v>
      </c>
      <c r="N40" s="23">
        <f t="shared" ref="N40:N48" si="25">_xlfn.STDEV.P(I40:K40)</f>
        <v>2.0274505063146577</v>
      </c>
      <c r="O40" s="24">
        <f t="shared" si="21"/>
        <v>0.28119979283143659</v>
      </c>
      <c r="P40" s="3" t="str">
        <f t="shared" ref="P40:P48" si="26">IF(O40&lt;=$P$1,"Média","Mediana")</f>
        <v>Mediana</v>
      </c>
      <c r="Q40" s="31">
        <f t="shared" ref="Q40:Q48" si="27">IF(O40&lt;=$P$1,L40,M40)</f>
        <v>6.75</v>
      </c>
      <c r="R40" s="31">
        <f t="shared" si="22"/>
        <v>20.25</v>
      </c>
    </row>
    <row r="41" spans="1:18" x14ac:dyDescent="0.25">
      <c r="A41" s="145"/>
      <c r="B41" s="150"/>
      <c r="C41" s="142"/>
      <c r="D41" s="2" t="s">
        <v>54</v>
      </c>
      <c r="E41" s="3" t="s">
        <v>6</v>
      </c>
      <c r="F41" s="4">
        <v>2</v>
      </c>
      <c r="G41" s="113">
        <f>(10*7.68)/2</f>
        <v>38.4</v>
      </c>
      <c r="H41" s="113">
        <f>(9.43*5)/2</f>
        <v>23.574999999999999</v>
      </c>
      <c r="I41" s="110">
        <f>72/2</f>
        <v>36</v>
      </c>
      <c r="J41" s="110">
        <v>42</v>
      </c>
      <c r="K41" s="110">
        <f>105/2</f>
        <v>52.5</v>
      </c>
      <c r="L41" s="26">
        <f t="shared" si="23"/>
        <v>43.5</v>
      </c>
      <c r="M41" s="26">
        <f t="shared" si="24"/>
        <v>42</v>
      </c>
      <c r="N41" s="23">
        <f t="shared" si="25"/>
        <v>6.8190908484929276</v>
      </c>
      <c r="O41" s="24">
        <f t="shared" si="21"/>
        <v>0.15676070916075696</v>
      </c>
      <c r="P41" s="3" t="str">
        <f t="shared" si="26"/>
        <v>Média</v>
      </c>
      <c r="Q41" s="31">
        <f t="shared" si="27"/>
        <v>43.5</v>
      </c>
      <c r="R41" s="31">
        <f t="shared" si="22"/>
        <v>87</v>
      </c>
    </row>
    <row r="42" spans="1:18" x14ac:dyDescent="0.25">
      <c r="A42" s="145"/>
      <c r="B42" s="150"/>
      <c r="C42" s="142"/>
      <c r="D42" s="2" t="s">
        <v>49</v>
      </c>
      <c r="E42" s="3" t="s">
        <v>50</v>
      </c>
      <c r="F42" s="4">
        <v>1</v>
      </c>
      <c r="G42" s="113">
        <v>8.49</v>
      </c>
      <c r="H42" s="113">
        <v>6.82</v>
      </c>
      <c r="I42" s="110">
        <v>9</v>
      </c>
      <c r="J42" s="110">
        <v>9.25</v>
      </c>
      <c r="K42" s="110">
        <v>8.25</v>
      </c>
      <c r="L42" s="26">
        <f t="shared" si="23"/>
        <v>8.83</v>
      </c>
      <c r="M42" s="26">
        <f t="shared" si="24"/>
        <v>9</v>
      </c>
      <c r="N42" s="23">
        <f t="shared" si="25"/>
        <v>0.42491829279939874</v>
      </c>
      <c r="O42" s="24">
        <f t="shared" si="21"/>
        <v>4.8122116964824317E-2</v>
      </c>
      <c r="P42" s="3" t="str">
        <f t="shared" si="26"/>
        <v>Média</v>
      </c>
      <c r="Q42" s="31">
        <f t="shared" si="27"/>
        <v>8.83</v>
      </c>
      <c r="R42" s="31">
        <f t="shared" si="22"/>
        <v>8.83</v>
      </c>
    </row>
    <row r="43" spans="1:18" x14ac:dyDescent="0.25">
      <c r="A43" s="145"/>
      <c r="B43" s="150"/>
      <c r="C43" s="142"/>
      <c r="D43" s="2" t="s">
        <v>51</v>
      </c>
      <c r="E43" s="3" t="s">
        <v>6</v>
      </c>
      <c r="F43" s="4">
        <v>1</v>
      </c>
      <c r="G43" s="113">
        <v>5.87</v>
      </c>
      <c r="H43" s="113">
        <v>7.01</v>
      </c>
      <c r="I43" s="110">
        <v>9</v>
      </c>
      <c r="J43" s="110">
        <v>9.9</v>
      </c>
      <c r="K43" s="110">
        <v>4.5</v>
      </c>
      <c r="L43" s="26">
        <f t="shared" si="23"/>
        <v>7.8</v>
      </c>
      <c r="M43" s="26">
        <f t="shared" si="24"/>
        <v>9</v>
      </c>
      <c r="N43" s="23">
        <f t="shared" si="25"/>
        <v>2.362202362203544</v>
      </c>
      <c r="O43" s="24">
        <f t="shared" si="21"/>
        <v>0.30284645669276206</v>
      </c>
      <c r="P43" s="3" t="str">
        <f t="shared" si="26"/>
        <v>Mediana</v>
      </c>
      <c r="Q43" s="31">
        <f t="shared" si="27"/>
        <v>9</v>
      </c>
      <c r="R43" s="31">
        <f t="shared" si="22"/>
        <v>9</v>
      </c>
    </row>
    <row r="44" spans="1:18" x14ac:dyDescent="0.25">
      <c r="A44" s="145"/>
      <c r="B44" s="150"/>
      <c r="C44" s="142"/>
      <c r="D44" s="2" t="s">
        <v>40</v>
      </c>
      <c r="E44" s="3" t="s">
        <v>6</v>
      </c>
      <c r="F44" s="4">
        <v>1</v>
      </c>
      <c r="G44" s="113">
        <f>2*2.87+(2.87/2)</f>
        <v>7.1750000000000007</v>
      </c>
      <c r="H44" s="114">
        <f>4.48*2</f>
        <v>8.9600000000000009</v>
      </c>
      <c r="I44" s="110">
        <v>5</v>
      </c>
      <c r="J44" s="110">
        <v>7.65</v>
      </c>
      <c r="K44" s="110">
        <v>4.5</v>
      </c>
      <c r="L44" s="26">
        <f t="shared" si="23"/>
        <v>5.71</v>
      </c>
      <c r="M44" s="26">
        <f t="shared" si="24"/>
        <v>5</v>
      </c>
      <c r="N44" s="23">
        <f t="shared" si="25"/>
        <v>1.3822284744410243</v>
      </c>
      <c r="O44" s="24">
        <f t="shared" si="21"/>
        <v>0.242071536679689</v>
      </c>
      <c r="P44" s="3" t="str">
        <f t="shared" si="26"/>
        <v>Média</v>
      </c>
      <c r="Q44" s="31">
        <f t="shared" si="27"/>
        <v>5.71</v>
      </c>
      <c r="R44" s="31">
        <f t="shared" si="22"/>
        <v>5.71</v>
      </c>
    </row>
    <row r="45" spans="1:18" x14ac:dyDescent="0.25">
      <c r="A45" s="145"/>
      <c r="B45" s="150"/>
      <c r="C45" s="142"/>
      <c r="D45" s="2" t="s">
        <v>12</v>
      </c>
      <c r="E45" s="3" t="s">
        <v>6</v>
      </c>
      <c r="F45" s="4">
        <v>1</v>
      </c>
      <c r="G45" s="113">
        <v>4.13</v>
      </c>
      <c r="H45" s="113">
        <v>4.6500000000000004</v>
      </c>
      <c r="I45" s="110">
        <v>5</v>
      </c>
      <c r="J45" s="110">
        <v>5.5</v>
      </c>
      <c r="K45" s="110">
        <v>4.9000000000000004</v>
      </c>
      <c r="L45" s="26">
        <f t="shared" si="23"/>
        <v>5.13</v>
      </c>
      <c r="M45" s="26">
        <f t="shared" si="24"/>
        <v>5</v>
      </c>
      <c r="N45" s="23">
        <f t="shared" si="25"/>
        <v>0.26246692913372693</v>
      </c>
      <c r="O45" s="24">
        <f t="shared" si="21"/>
        <v>5.1163144080648523E-2</v>
      </c>
      <c r="P45" s="3" t="str">
        <f t="shared" si="26"/>
        <v>Média</v>
      </c>
      <c r="Q45" s="31">
        <f t="shared" si="27"/>
        <v>5.13</v>
      </c>
      <c r="R45" s="31">
        <f t="shared" si="22"/>
        <v>5.13</v>
      </c>
    </row>
    <row r="46" spans="1:18" x14ac:dyDescent="0.25">
      <c r="A46" s="145"/>
      <c r="B46" s="150"/>
      <c r="C46" s="142"/>
      <c r="D46" s="2" t="s">
        <v>52</v>
      </c>
      <c r="E46" s="3" t="s">
        <v>6</v>
      </c>
      <c r="F46" s="4">
        <v>1</v>
      </c>
      <c r="G46" s="113">
        <f>1.83*2</f>
        <v>3.66</v>
      </c>
      <c r="H46" s="113">
        <f>2.48*2</f>
        <v>4.96</v>
      </c>
      <c r="I46" s="110">
        <v>5</v>
      </c>
      <c r="J46" s="110">
        <v>6.75</v>
      </c>
      <c r="K46" s="110">
        <v>4.2</v>
      </c>
      <c r="L46" s="26">
        <f t="shared" si="23"/>
        <v>5.31</v>
      </c>
      <c r="M46" s="26">
        <f t="shared" si="24"/>
        <v>5</v>
      </c>
      <c r="N46" s="23">
        <f t="shared" si="25"/>
        <v>1.0648421896642213</v>
      </c>
      <c r="O46" s="24">
        <f t="shared" si="21"/>
        <v>0.20053525229081381</v>
      </c>
      <c r="P46" s="3" t="str">
        <f t="shared" si="26"/>
        <v>Média</v>
      </c>
      <c r="Q46" s="31">
        <f t="shared" si="27"/>
        <v>5.31</v>
      </c>
      <c r="R46" s="31">
        <f t="shared" si="22"/>
        <v>5.31</v>
      </c>
    </row>
    <row r="47" spans="1:18" x14ac:dyDescent="0.25">
      <c r="A47" s="145"/>
      <c r="B47" s="150"/>
      <c r="C47" s="142"/>
      <c r="D47" s="2" t="s">
        <v>53</v>
      </c>
      <c r="E47" s="3" t="s">
        <v>6</v>
      </c>
      <c r="F47" s="4">
        <v>4</v>
      </c>
      <c r="G47" s="113"/>
      <c r="H47" s="113">
        <f>(4.57*4)/4</f>
        <v>4.57</v>
      </c>
      <c r="I47" s="110">
        <f>18/4</f>
        <v>4.5</v>
      </c>
      <c r="J47" s="110">
        <v>6.3</v>
      </c>
      <c r="K47" s="110">
        <f>45.15/4</f>
        <v>11.2875</v>
      </c>
      <c r="L47" s="26">
        <f t="shared" si="23"/>
        <v>7.36</v>
      </c>
      <c r="M47" s="26">
        <f t="shared" si="24"/>
        <v>6.3</v>
      </c>
      <c r="N47" s="23">
        <f t="shared" si="25"/>
        <v>2.8710298674865795</v>
      </c>
      <c r="O47" s="24">
        <f t="shared" si="21"/>
        <v>0.39008557982154612</v>
      </c>
      <c r="P47" s="3" t="str">
        <f t="shared" si="26"/>
        <v>Mediana</v>
      </c>
      <c r="Q47" s="31">
        <f t="shared" si="27"/>
        <v>6.3</v>
      </c>
      <c r="R47" s="31">
        <f t="shared" si="22"/>
        <v>25.2</v>
      </c>
    </row>
    <row r="48" spans="1:18" x14ac:dyDescent="0.25">
      <c r="A48" s="145"/>
      <c r="B48" s="150"/>
      <c r="C48" s="142"/>
      <c r="D48" s="2" t="s">
        <v>16</v>
      </c>
      <c r="E48" s="3" t="s">
        <v>6</v>
      </c>
      <c r="F48" s="4">
        <v>1</v>
      </c>
      <c r="G48" s="113">
        <v>1.52</v>
      </c>
      <c r="H48" s="113">
        <v>1.19</v>
      </c>
      <c r="I48" s="110">
        <v>2</v>
      </c>
      <c r="J48" s="110">
        <v>2.5</v>
      </c>
      <c r="K48" s="110">
        <v>1.3</v>
      </c>
      <c r="L48" s="26">
        <f t="shared" si="23"/>
        <v>1.93</v>
      </c>
      <c r="M48" s="26">
        <f t="shared" si="24"/>
        <v>2</v>
      </c>
      <c r="N48" s="23">
        <f t="shared" si="25"/>
        <v>0.49216076867444664</v>
      </c>
      <c r="O48" s="24">
        <f t="shared" si="21"/>
        <v>0.25500557962406561</v>
      </c>
      <c r="P48" s="3" t="str">
        <f t="shared" si="26"/>
        <v>Mediana</v>
      </c>
      <c r="Q48" s="31">
        <f t="shared" si="27"/>
        <v>2</v>
      </c>
      <c r="R48" s="31">
        <f t="shared" si="22"/>
        <v>2</v>
      </c>
    </row>
    <row r="49" spans="1:18" x14ac:dyDescent="0.25">
      <c r="A49" s="146"/>
      <c r="B49" s="150"/>
      <c r="C49" s="143"/>
      <c r="D49" s="147" t="s">
        <v>37</v>
      </c>
      <c r="E49" s="148"/>
      <c r="F49" s="148"/>
      <c r="G49" s="148"/>
      <c r="H49" s="148"/>
      <c r="I49" s="148"/>
      <c r="J49" s="148"/>
      <c r="K49" s="148"/>
      <c r="L49" s="148"/>
      <c r="M49" s="148"/>
      <c r="N49" s="148"/>
      <c r="O49" s="148"/>
      <c r="P49" s="148"/>
      <c r="Q49" s="149"/>
      <c r="R49" s="36">
        <f>SUM(R39:R48)</f>
        <v>231.03</v>
      </c>
    </row>
    <row r="50" spans="1:18" ht="45" x14ac:dyDescent="0.25">
      <c r="A50" s="7"/>
      <c r="B50" s="6"/>
      <c r="C50" s="1"/>
      <c r="D50" s="1" t="s">
        <v>67</v>
      </c>
      <c r="E50" s="1" t="s">
        <v>2</v>
      </c>
      <c r="F50" s="1" t="s">
        <v>3</v>
      </c>
      <c r="G50" s="98" t="s">
        <v>36</v>
      </c>
      <c r="H50" s="115" t="s">
        <v>63</v>
      </c>
      <c r="I50" s="108" t="s">
        <v>70</v>
      </c>
      <c r="J50" s="108" t="s">
        <v>94</v>
      </c>
      <c r="K50" s="109" t="s">
        <v>65</v>
      </c>
      <c r="L50" s="37" t="s">
        <v>72</v>
      </c>
      <c r="M50" s="37" t="s">
        <v>73</v>
      </c>
      <c r="N50" s="37" t="s">
        <v>74</v>
      </c>
      <c r="O50" s="38" t="s">
        <v>75</v>
      </c>
      <c r="P50" s="37" t="s">
        <v>76</v>
      </c>
      <c r="Q50" s="39" t="s">
        <v>77</v>
      </c>
      <c r="R50" s="39" t="s">
        <v>78</v>
      </c>
    </row>
    <row r="51" spans="1:18" x14ac:dyDescent="0.25">
      <c r="A51" s="144">
        <v>12</v>
      </c>
      <c r="B51" s="150" t="s">
        <v>27</v>
      </c>
      <c r="C51" s="141">
        <v>120000</v>
      </c>
      <c r="D51" s="2" t="s">
        <v>5</v>
      </c>
      <c r="E51" s="3" t="s">
        <v>6</v>
      </c>
      <c r="F51" s="4">
        <v>10</v>
      </c>
      <c r="G51" s="113">
        <f>(6.74*10)/10</f>
        <v>6.74</v>
      </c>
      <c r="H51" s="113">
        <f>(F51*5.4)/10</f>
        <v>5.4</v>
      </c>
      <c r="I51" s="110">
        <f>70/10</f>
        <v>7</v>
      </c>
      <c r="J51" s="110">
        <v>5.6</v>
      </c>
      <c r="K51" s="110">
        <f>62/10</f>
        <v>6.2</v>
      </c>
      <c r="L51" s="26">
        <f>TRUNC(AVERAGE(I51:K51),2)</f>
        <v>6.26</v>
      </c>
      <c r="M51" s="26">
        <f>TRUNC(MEDIAN(I51:K51),2)</f>
        <v>6.2</v>
      </c>
      <c r="N51" s="23">
        <f>_xlfn.STDEV.P(I51:K51)</f>
        <v>0.57348835113617525</v>
      </c>
      <c r="O51" s="24">
        <f t="shared" ref="O51:O60" si="28">N51/L51</f>
        <v>9.1611557689484868E-2</v>
      </c>
      <c r="P51" s="3" t="str">
        <f>IF(O51&lt;=$P$1,"Média","Mediana")</f>
        <v>Média</v>
      </c>
      <c r="Q51" s="31">
        <f>IF(O51&lt;=$P$1,L51,M51)</f>
        <v>6.26</v>
      </c>
      <c r="R51" s="31">
        <f t="shared" ref="R51:R60" si="29">TRUNC((Q51*F51),2)</f>
        <v>62.6</v>
      </c>
    </row>
    <row r="52" spans="1:18" x14ac:dyDescent="0.25">
      <c r="A52" s="145"/>
      <c r="B52" s="150"/>
      <c r="C52" s="142"/>
      <c r="D52" s="2" t="s">
        <v>7</v>
      </c>
      <c r="E52" s="3" t="s">
        <v>6</v>
      </c>
      <c r="F52" s="4">
        <v>3</v>
      </c>
      <c r="G52" s="113"/>
      <c r="H52" s="113">
        <f>(6.48*F52)/3</f>
        <v>6.48</v>
      </c>
      <c r="I52" s="110">
        <f>15/3</f>
        <v>5</v>
      </c>
      <c r="J52" s="110">
        <v>9.9</v>
      </c>
      <c r="K52" s="110">
        <f>20.25/3</f>
        <v>6.75</v>
      </c>
      <c r="L52" s="26">
        <f t="shared" ref="L52:L60" si="30">TRUNC(AVERAGE(I52:K52),2)</f>
        <v>7.21</v>
      </c>
      <c r="M52" s="26">
        <f t="shared" ref="M52:M60" si="31">TRUNC(MEDIAN(I52:K52),2)</f>
        <v>6.75</v>
      </c>
      <c r="N52" s="23">
        <f t="shared" ref="N52:N60" si="32">_xlfn.STDEV.P(I52:K52)</f>
        <v>2.0274505063146577</v>
      </c>
      <c r="O52" s="24">
        <f t="shared" si="28"/>
        <v>0.28119979283143659</v>
      </c>
      <c r="P52" s="3" t="str">
        <f t="shared" ref="P52:P60" si="33">IF(O52&lt;=$P$1,"Média","Mediana")</f>
        <v>Mediana</v>
      </c>
      <c r="Q52" s="31">
        <f t="shared" ref="Q52:Q60" si="34">IF(O52&lt;=$P$1,L52,M52)</f>
        <v>6.75</v>
      </c>
      <c r="R52" s="31">
        <f t="shared" si="29"/>
        <v>20.25</v>
      </c>
    </row>
    <row r="53" spans="1:18" x14ac:dyDescent="0.25">
      <c r="A53" s="145"/>
      <c r="B53" s="150"/>
      <c r="C53" s="142"/>
      <c r="D53" s="2" t="s">
        <v>54</v>
      </c>
      <c r="E53" s="3" t="s">
        <v>6</v>
      </c>
      <c r="F53" s="4">
        <v>2</v>
      </c>
      <c r="G53" s="113">
        <f>(5*16.17)/2</f>
        <v>40.425000000000004</v>
      </c>
      <c r="H53" s="113">
        <f>(5.42*10)/2</f>
        <v>27.1</v>
      </c>
      <c r="I53" s="110">
        <f>72/2</f>
        <v>36</v>
      </c>
      <c r="J53" s="110">
        <v>42</v>
      </c>
      <c r="K53" s="110">
        <f>105/2</f>
        <v>52.5</v>
      </c>
      <c r="L53" s="26">
        <f t="shared" si="30"/>
        <v>43.5</v>
      </c>
      <c r="M53" s="26">
        <f t="shared" si="31"/>
        <v>42</v>
      </c>
      <c r="N53" s="23">
        <f t="shared" si="32"/>
        <v>6.8190908484929276</v>
      </c>
      <c r="O53" s="24">
        <f t="shared" si="28"/>
        <v>0.15676070916075696</v>
      </c>
      <c r="P53" s="3" t="str">
        <f t="shared" si="33"/>
        <v>Média</v>
      </c>
      <c r="Q53" s="31">
        <f t="shared" si="34"/>
        <v>43.5</v>
      </c>
      <c r="R53" s="31">
        <f t="shared" si="29"/>
        <v>87</v>
      </c>
    </row>
    <row r="54" spans="1:18" x14ac:dyDescent="0.25">
      <c r="A54" s="145"/>
      <c r="B54" s="150"/>
      <c r="C54" s="142"/>
      <c r="D54" s="2" t="s">
        <v>49</v>
      </c>
      <c r="E54" s="3" t="s">
        <v>50</v>
      </c>
      <c r="F54" s="4">
        <v>1</v>
      </c>
      <c r="G54" s="113">
        <v>8.9</v>
      </c>
      <c r="H54" s="113">
        <v>6.55</v>
      </c>
      <c r="I54" s="110">
        <v>9</v>
      </c>
      <c r="J54" s="110">
        <v>9.25</v>
      </c>
      <c r="K54" s="110">
        <v>8.25</v>
      </c>
      <c r="L54" s="26">
        <f t="shared" si="30"/>
        <v>8.83</v>
      </c>
      <c r="M54" s="26">
        <f t="shared" si="31"/>
        <v>9</v>
      </c>
      <c r="N54" s="23">
        <f t="shared" si="32"/>
        <v>0.42491829279939874</v>
      </c>
      <c r="O54" s="24">
        <f t="shared" si="28"/>
        <v>4.8122116964824317E-2</v>
      </c>
      <c r="P54" s="3" t="str">
        <f t="shared" si="33"/>
        <v>Média</v>
      </c>
      <c r="Q54" s="31">
        <f t="shared" si="34"/>
        <v>8.83</v>
      </c>
      <c r="R54" s="31">
        <f t="shared" si="29"/>
        <v>8.83</v>
      </c>
    </row>
    <row r="55" spans="1:18" x14ac:dyDescent="0.25">
      <c r="A55" s="145"/>
      <c r="B55" s="150"/>
      <c r="C55" s="142"/>
      <c r="D55" s="2" t="s">
        <v>51</v>
      </c>
      <c r="E55" s="3" t="s">
        <v>6</v>
      </c>
      <c r="F55" s="4">
        <v>1</v>
      </c>
      <c r="G55" s="113">
        <v>5.27</v>
      </c>
      <c r="H55" s="113">
        <v>5.74</v>
      </c>
      <c r="I55" s="110">
        <v>9</v>
      </c>
      <c r="J55" s="110">
        <v>9.9</v>
      </c>
      <c r="K55" s="110">
        <v>4.5</v>
      </c>
      <c r="L55" s="26">
        <f t="shared" si="30"/>
        <v>7.8</v>
      </c>
      <c r="M55" s="26">
        <f t="shared" si="31"/>
        <v>9</v>
      </c>
      <c r="N55" s="23">
        <f t="shared" si="32"/>
        <v>2.362202362203544</v>
      </c>
      <c r="O55" s="24">
        <f t="shared" si="28"/>
        <v>0.30284645669276206</v>
      </c>
      <c r="P55" s="3" t="str">
        <f t="shared" si="33"/>
        <v>Mediana</v>
      </c>
      <c r="Q55" s="31">
        <f t="shared" si="34"/>
        <v>9</v>
      </c>
      <c r="R55" s="31">
        <f t="shared" si="29"/>
        <v>9</v>
      </c>
    </row>
    <row r="56" spans="1:18" x14ac:dyDescent="0.25">
      <c r="A56" s="145"/>
      <c r="B56" s="150"/>
      <c r="C56" s="142"/>
      <c r="D56" s="2" t="s">
        <v>40</v>
      </c>
      <c r="E56" s="3" t="s">
        <v>6</v>
      </c>
      <c r="F56" s="4">
        <v>1</v>
      </c>
      <c r="G56" s="113">
        <f>2*4.2</f>
        <v>8.4</v>
      </c>
      <c r="H56" s="116">
        <f>5.8*2</f>
        <v>11.6</v>
      </c>
      <c r="I56" s="110">
        <v>5</v>
      </c>
      <c r="J56" s="110">
        <v>7.65</v>
      </c>
      <c r="K56" s="110">
        <v>4.5</v>
      </c>
      <c r="L56" s="26">
        <f t="shared" si="30"/>
        <v>5.71</v>
      </c>
      <c r="M56" s="26">
        <f t="shared" si="31"/>
        <v>5</v>
      </c>
      <c r="N56" s="23">
        <f t="shared" si="32"/>
        <v>1.3822284744410243</v>
      </c>
      <c r="O56" s="24">
        <f t="shared" si="28"/>
        <v>0.242071536679689</v>
      </c>
      <c r="P56" s="3" t="str">
        <f t="shared" si="33"/>
        <v>Média</v>
      </c>
      <c r="Q56" s="31">
        <f t="shared" si="34"/>
        <v>5.71</v>
      </c>
      <c r="R56" s="31">
        <f t="shared" si="29"/>
        <v>5.71</v>
      </c>
    </row>
    <row r="57" spans="1:18" x14ac:dyDescent="0.25">
      <c r="A57" s="145"/>
      <c r="B57" s="150"/>
      <c r="C57" s="142"/>
      <c r="D57" s="2" t="s">
        <v>12</v>
      </c>
      <c r="E57" s="3" t="s">
        <v>6</v>
      </c>
      <c r="F57" s="4">
        <v>1</v>
      </c>
      <c r="G57" s="113">
        <v>4.13</v>
      </c>
      <c r="H57" s="113">
        <v>4.3</v>
      </c>
      <c r="I57" s="110">
        <v>5</v>
      </c>
      <c r="J57" s="110">
        <v>5.5</v>
      </c>
      <c r="K57" s="110">
        <v>4.9000000000000004</v>
      </c>
      <c r="L57" s="26">
        <f t="shared" si="30"/>
        <v>5.13</v>
      </c>
      <c r="M57" s="26">
        <f t="shared" si="31"/>
        <v>5</v>
      </c>
      <c r="N57" s="23">
        <f t="shared" si="32"/>
        <v>0.26246692913372693</v>
      </c>
      <c r="O57" s="24">
        <f t="shared" si="28"/>
        <v>5.1163144080648523E-2</v>
      </c>
      <c r="P57" s="3" t="str">
        <f t="shared" si="33"/>
        <v>Média</v>
      </c>
      <c r="Q57" s="31">
        <f t="shared" si="34"/>
        <v>5.13</v>
      </c>
      <c r="R57" s="31">
        <f t="shared" si="29"/>
        <v>5.13</v>
      </c>
    </row>
    <row r="58" spans="1:18" x14ac:dyDescent="0.25">
      <c r="A58" s="145"/>
      <c r="B58" s="150"/>
      <c r="C58" s="142"/>
      <c r="D58" s="2" t="s">
        <v>52</v>
      </c>
      <c r="E58" s="3" t="s">
        <v>6</v>
      </c>
      <c r="F58" s="4">
        <v>1</v>
      </c>
      <c r="G58" s="113">
        <f>2*1.86</f>
        <v>3.72</v>
      </c>
      <c r="H58" s="113">
        <f>1.69*2</f>
        <v>3.38</v>
      </c>
      <c r="I58" s="110">
        <v>5</v>
      </c>
      <c r="J58" s="110">
        <v>6.75</v>
      </c>
      <c r="K58" s="110">
        <v>4.2</v>
      </c>
      <c r="L58" s="26">
        <f t="shared" si="30"/>
        <v>5.31</v>
      </c>
      <c r="M58" s="26">
        <f t="shared" si="31"/>
        <v>5</v>
      </c>
      <c r="N58" s="23">
        <f t="shared" si="32"/>
        <v>1.0648421896642213</v>
      </c>
      <c r="O58" s="24">
        <f t="shared" si="28"/>
        <v>0.20053525229081381</v>
      </c>
      <c r="P58" s="3" t="str">
        <f t="shared" si="33"/>
        <v>Média</v>
      </c>
      <c r="Q58" s="31">
        <f t="shared" si="34"/>
        <v>5.31</v>
      </c>
      <c r="R58" s="31">
        <f t="shared" si="29"/>
        <v>5.31</v>
      </c>
    </row>
    <row r="59" spans="1:18" x14ac:dyDescent="0.25">
      <c r="A59" s="145"/>
      <c r="B59" s="150"/>
      <c r="C59" s="142"/>
      <c r="D59" s="2" t="s">
        <v>53</v>
      </c>
      <c r="E59" s="3" t="s">
        <v>6</v>
      </c>
      <c r="F59" s="4">
        <v>4</v>
      </c>
      <c r="G59" s="113"/>
      <c r="H59" s="113">
        <f>(4.7*4)/4</f>
        <v>4.7</v>
      </c>
      <c r="I59" s="110">
        <f>18/4</f>
        <v>4.5</v>
      </c>
      <c r="J59" s="110">
        <v>6.3</v>
      </c>
      <c r="K59" s="110">
        <f>45.15/4</f>
        <v>11.2875</v>
      </c>
      <c r="L59" s="26">
        <f t="shared" si="30"/>
        <v>7.36</v>
      </c>
      <c r="M59" s="26">
        <f t="shared" si="31"/>
        <v>6.3</v>
      </c>
      <c r="N59" s="23">
        <f t="shared" si="32"/>
        <v>2.8710298674865795</v>
      </c>
      <c r="O59" s="24">
        <f t="shared" si="28"/>
        <v>0.39008557982154612</v>
      </c>
      <c r="P59" s="3" t="str">
        <f t="shared" si="33"/>
        <v>Mediana</v>
      </c>
      <c r="Q59" s="31">
        <f t="shared" si="34"/>
        <v>6.3</v>
      </c>
      <c r="R59" s="31">
        <f t="shared" si="29"/>
        <v>25.2</v>
      </c>
    </row>
    <row r="60" spans="1:18" x14ac:dyDescent="0.25">
      <c r="A60" s="145"/>
      <c r="B60" s="150"/>
      <c r="C60" s="142"/>
      <c r="D60" s="2" t="s">
        <v>16</v>
      </c>
      <c r="E60" s="3" t="s">
        <v>6</v>
      </c>
      <c r="F60" s="4">
        <v>1</v>
      </c>
      <c r="G60" s="113">
        <v>1.82</v>
      </c>
      <c r="H60" s="113">
        <v>1.2</v>
      </c>
      <c r="I60" s="110">
        <v>2</v>
      </c>
      <c r="J60" s="110">
        <v>2.5</v>
      </c>
      <c r="K60" s="110">
        <v>1.3</v>
      </c>
      <c r="L60" s="26">
        <f t="shared" si="30"/>
        <v>1.93</v>
      </c>
      <c r="M60" s="26">
        <f t="shared" si="31"/>
        <v>2</v>
      </c>
      <c r="N60" s="23">
        <f t="shared" si="32"/>
        <v>0.49216076867444664</v>
      </c>
      <c r="O60" s="24">
        <f t="shared" si="28"/>
        <v>0.25500557962406561</v>
      </c>
      <c r="P60" s="3" t="str">
        <f t="shared" si="33"/>
        <v>Mediana</v>
      </c>
      <c r="Q60" s="31">
        <f t="shared" si="34"/>
        <v>2</v>
      </c>
      <c r="R60" s="31">
        <f t="shared" si="29"/>
        <v>2</v>
      </c>
    </row>
    <row r="61" spans="1:18" x14ac:dyDescent="0.25">
      <c r="A61" s="146"/>
      <c r="B61" s="150"/>
      <c r="C61" s="143"/>
      <c r="D61" s="147" t="s">
        <v>37</v>
      </c>
      <c r="E61" s="148"/>
      <c r="F61" s="148"/>
      <c r="G61" s="148"/>
      <c r="H61" s="148"/>
      <c r="I61" s="148"/>
      <c r="J61" s="148"/>
      <c r="K61" s="148"/>
      <c r="L61" s="148"/>
      <c r="M61" s="148"/>
      <c r="N61" s="148"/>
      <c r="O61" s="148"/>
      <c r="P61" s="148"/>
      <c r="Q61" s="149"/>
      <c r="R61" s="36">
        <f>SUM(R51:R60)</f>
        <v>231.03</v>
      </c>
    </row>
    <row r="62" spans="1:18" ht="45" x14ac:dyDescent="0.25">
      <c r="A62" s="7"/>
      <c r="B62" s="6"/>
      <c r="C62" s="1"/>
      <c r="D62" s="1" t="s">
        <v>67</v>
      </c>
      <c r="E62" s="1" t="s">
        <v>2</v>
      </c>
      <c r="F62" s="1" t="s">
        <v>3</v>
      </c>
      <c r="G62" s="98" t="s">
        <v>36</v>
      </c>
      <c r="H62" s="115" t="s">
        <v>63</v>
      </c>
      <c r="I62" s="108" t="s">
        <v>70</v>
      </c>
      <c r="J62" s="108" t="s">
        <v>94</v>
      </c>
      <c r="K62" s="109" t="s">
        <v>65</v>
      </c>
      <c r="L62" s="37" t="s">
        <v>72</v>
      </c>
      <c r="M62" s="37" t="s">
        <v>73</v>
      </c>
      <c r="N62" s="37" t="s">
        <v>74</v>
      </c>
      <c r="O62" s="38" t="s">
        <v>75</v>
      </c>
      <c r="P62" s="37" t="s">
        <v>76</v>
      </c>
      <c r="Q62" s="39" t="s">
        <v>77</v>
      </c>
      <c r="R62" s="39" t="s">
        <v>78</v>
      </c>
    </row>
    <row r="63" spans="1:18" x14ac:dyDescent="0.25">
      <c r="A63" s="144">
        <v>13</v>
      </c>
      <c r="B63" s="150" t="s">
        <v>28</v>
      </c>
      <c r="C63" s="141">
        <v>120000</v>
      </c>
      <c r="D63" s="2" t="s">
        <v>5</v>
      </c>
      <c r="E63" s="3" t="s">
        <v>6</v>
      </c>
      <c r="F63" s="4">
        <v>10</v>
      </c>
      <c r="G63" s="113">
        <f>(F63*6.59)/10</f>
        <v>6.5900000000000007</v>
      </c>
      <c r="H63" s="113">
        <f>(5.1*F63)/10</f>
        <v>5.0999999999999996</v>
      </c>
      <c r="I63" s="110">
        <f>70/10</f>
        <v>7</v>
      </c>
      <c r="J63" s="110">
        <v>5.6</v>
      </c>
      <c r="K63" s="110">
        <f>62/10</f>
        <v>6.2</v>
      </c>
      <c r="L63" s="26">
        <f>TRUNC(AVERAGE(I63:K63),2)</f>
        <v>6.26</v>
      </c>
      <c r="M63" s="26">
        <f>TRUNC(MEDIAN(I63:K63),2)</f>
        <v>6.2</v>
      </c>
      <c r="N63" s="23">
        <f>_xlfn.STDEV.P(I63:K63)</f>
        <v>0.57348835113617525</v>
      </c>
      <c r="O63" s="24">
        <f t="shared" ref="O63:O72" si="35">N63/L63</f>
        <v>9.1611557689484868E-2</v>
      </c>
      <c r="P63" s="3" t="str">
        <f>IF(O63&lt;=$P$1,"Média","Mediana")</f>
        <v>Média</v>
      </c>
      <c r="Q63" s="31">
        <f>IF(O63&lt;=$P$1,L63,M63)</f>
        <v>6.26</v>
      </c>
      <c r="R63" s="31">
        <f t="shared" ref="R63:R72" si="36">TRUNC((Q63*F63),2)</f>
        <v>62.6</v>
      </c>
    </row>
    <row r="64" spans="1:18" x14ac:dyDescent="0.25">
      <c r="A64" s="145"/>
      <c r="B64" s="150"/>
      <c r="C64" s="142"/>
      <c r="D64" s="2" t="s">
        <v>7</v>
      </c>
      <c r="E64" s="3" t="s">
        <v>6</v>
      </c>
      <c r="F64" s="4">
        <v>3</v>
      </c>
      <c r="G64" s="113">
        <f>(F64*5.85)/3</f>
        <v>5.8499999999999988</v>
      </c>
      <c r="H64" s="113">
        <f>(7.45 *F64)/3</f>
        <v>7.45</v>
      </c>
      <c r="I64" s="110">
        <f>15/3</f>
        <v>5</v>
      </c>
      <c r="J64" s="110">
        <v>9.9</v>
      </c>
      <c r="K64" s="110">
        <f>20.25/3</f>
        <v>6.75</v>
      </c>
      <c r="L64" s="26">
        <f t="shared" ref="L64:L72" si="37">TRUNC(AVERAGE(I64:K64),2)</f>
        <v>7.21</v>
      </c>
      <c r="M64" s="26">
        <f t="shared" ref="M64:M72" si="38">TRUNC(MEDIAN(I64:K64),2)</f>
        <v>6.75</v>
      </c>
      <c r="N64" s="23">
        <f t="shared" ref="N64:N72" si="39">_xlfn.STDEV.P(I64:K64)</f>
        <v>2.0274505063146577</v>
      </c>
      <c r="O64" s="24">
        <f t="shared" si="35"/>
        <v>0.28119979283143659</v>
      </c>
      <c r="P64" s="3" t="str">
        <f t="shared" ref="P64:P72" si="40">IF(O64&lt;=$P$1,"Média","Mediana")</f>
        <v>Mediana</v>
      </c>
      <c r="Q64" s="31">
        <f t="shared" ref="Q64:Q72" si="41">IF(O64&lt;=$P$1,L64,M64)</f>
        <v>6.75</v>
      </c>
      <c r="R64" s="31">
        <f t="shared" si="36"/>
        <v>20.25</v>
      </c>
    </row>
    <row r="65" spans="1:18" x14ac:dyDescent="0.25">
      <c r="A65" s="145"/>
      <c r="B65" s="150"/>
      <c r="C65" s="142"/>
      <c r="D65" s="2" t="s">
        <v>54</v>
      </c>
      <c r="E65" s="3" t="s">
        <v>6</v>
      </c>
      <c r="F65" s="4">
        <v>2</v>
      </c>
      <c r="G65" s="113">
        <f>(5*15.22)/2</f>
        <v>38.050000000000004</v>
      </c>
      <c r="H65" s="113">
        <f>(6.98*10)/2</f>
        <v>34.900000000000006</v>
      </c>
      <c r="I65" s="110">
        <f>72/2</f>
        <v>36</v>
      </c>
      <c r="J65" s="110">
        <v>42</v>
      </c>
      <c r="K65" s="110">
        <f>105/2</f>
        <v>52.5</v>
      </c>
      <c r="L65" s="26">
        <f t="shared" si="37"/>
        <v>43.5</v>
      </c>
      <c r="M65" s="26">
        <f t="shared" si="38"/>
        <v>42</v>
      </c>
      <c r="N65" s="23">
        <f t="shared" si="39"/>
        <v>6.8190908484929276</v>
      </c>
      <c r="O65" s="24">
        <f t="shared" si="35"/>
        <v>0.15676070916075696</v>
      </c>
      <c r="P65" s="3" t="str">
        <f t="shared" si="40"/>
        <v>Média</v>
      </c>
      <c r="Q65" s="31">
        <f t="shared" si="41"/>
        <v>43.5</v>
      </c>
      <c r="R65" s="31">
        <f t="shared" si="36"/>
        <v>87</v>
      </c>
    </row>
    <row r="66" spans="1:18" x14ac:dyDescent="0.25">
      <c r="A66" s="145"/>
      <c r="B66" s="150"/>
      <c r="C66" s="142"/>
      <c r="D66" s="2" t="s">
        <v>49</v>
      </c>
      <c r="E66" s="3" t="s">
        <v>50</v>
      </c>
      <c r="F66" s="4">
        <v>1</v>
      </c>
      <c r="G66" s="113">
        <v>9.99</v>
      </c>
      <c r="H66" s="113">
        <v>6.5</v>
      </c>
      <c r="I66" s="110">
        <v>9</v>
      </c>
      <c r="J66" s="110">
        <v>9.25</v>
      </c>
      <c r="K66" s="110">
        <v>8.25</v>
      </c>
      <c r="L66" s="26">
        <f t="shared" si="37"/>
        <v>8.83</v>
      </c>
      <c r="M66" s="26">
        <f t="shared" si="38"/>
        <v>9</v>
      </c>
      <c r="N66" s="23">
        <f t="shared" si="39"/>
        <v>0.42491829279939874</v>
      </c>
      <c r="O66" s="24">
        <f t="shared" si="35"/>
        <v>4.8122116964824317E-2</v>
      </c>
      <c r="P66" s="3" t="str">
        <f t="shared" si="40"/>
        <v>Média</v>
      </c>
      <c r="Q66" s="31">
        <f t="shared" si="41"/>
        <v>8.83</v>
      </c>
      <c r="R66" s="31">
        <f t="shared" si="36"/>
        <v>8.83</v>
      </c>
    </row>
    <row r="67" spans="1:18" x14ac:dyDescent="0.25">
      <c r="A67" s="145"/>
      <c r="B67" s="150"/>
      <c r="C67" s="142"/>
      <c r="D67" s="2" t="s">
        <v>51</v>
      </c>
      <c r="E67" s="3" t="s">
        <v>6</v>
      </c>
      <c r="F67" s="4">
        <v>1</v>
      </c>
      <c r="G67" s="113">
        <v>6</v>
      </c>
      <c r="H67" s="113">
        <v>4.5</v>
      </c>
      <c r="I67" s="110">
        <v>9</v>
      </c>
      <c r="J67" s="110">
        <v>9.9</v>
      </c>
      <c r="K67" s="110">
        <v>4.5</v>
      </c>
      <c r="L67" s="26">
        <f t="shared" si="37"/>
        <v>7.8</v>
      </c>
      <c r="M67" s="26">
        <f t="shared" si="38"/>
        <v>9</v>
      </c>
      <c r="N67" s="23">
        <f t="shared" si="39"/>
        <v>2.362202362203544</v>
      </c>
      <c r="O67" s="24">
        <f t="shared" si="35"/>
        <v>0.30284645669276206</v>
      </c>
      <c r="P67" s="3" t="str">
        <f t="shared" si="40"/>
        <v>Mediana</v>
      </c>
      <c r="Q67" s="31">
        <f t="shared" si="41"/>
        <v>9</v>
      </c>
      <c r="R67" s="31">
        <f t="shared" si="36"/>
        <v>9</v>
      </c>
    </row>
    <row r="68" spans="1:18" x14ac:dyDescent="0.25">
      <c r="A68" s="145"/>
      <c r="B68" s="150"/>
      <c r="C68" s="142"/>
      <c r="D68" s="2" t="s">
        <v>40</v>
      </c>
      <c r="E68" s="3" t="s">
        <v>6</v>
      </c>
      <c r="F68" s="4">
        <v>1</v>
      </c>
      <c r="G68" s="113">
        <f>2*3.7</f>
        <v>7.4</v>
      </c>
      <c r="H68" s="113">
        <f>2.71*2</f>
        <v>5.42</v>
      </c>
      <c r="I68" s="110">
        <v>5</v>
      </c>
      <c r="J68" s="110">
        <v>7.65</v>
      </c>
      <c r="K68" s="110">
        <v>4.5</v>
      </c>
      <c r="L68" s="26">
        <f t="shared" si="37"/>
        <v>5.71</v>
      </c>
      <c r="M68" s="26">
        <f t="shared" si="38"/>
        <v>5</v>
      </c>
      <c r="N68" s="23">
        <f t="shared" si="39"/>
        <v>1.3822284744410243</v>
      </c>
      <c r="O68" s="24">
        <f t="shared" si="35"/>
        <v>0.242071536679689</v>
      </c>
      <c r="P68" s="3" t="str">
        <f t="shared" si="40"/>
        <v>Média</v>
      </c>
      <c r="Q68" s="31">
        <f t="shared" si="41"/>
        <v>5.71</v>
      </c>
      <c r="R68" s="31">
        <f t="shared" si="36"/>
        <v>5.71</v>
      </c>
    </row>
    <row r="69" spans="1:18" x14ac:dyDescent="0.25">
      <c r="A69" s="145"/>
      <c r="B69" s="150"/>
      <c r="C69" s="142"/>
      <c r="D69" s="2" t="s">
        <v>12</v>
      </c>
      <c r="E69" s="3" t="s">
        <v>6</v>
      </c>
      <c r="F69" s="4">
        <v>1</v>
      </c>
      <c r="G69" s="113">
        <v>3.88</v>
      </c>
      <c r="H69" s="113">
        <v>3.5</v>
      </c>
      <c r="I69" s="110">
        <v>5</v>
      </c>
      <c r="J69" s="110">
        <v>5.5</v>
      </c>
      <c r="K69" s="110">
        <v>4.9000000000000004</v>
      </c>
      <c r="L69" s="26">
        <f t="shared" si="37"/>
        <v>5.13</v>
      </c>
      <c r="M69" s="26">
        <f t="shared" si="38"/>
        <v>5</v>
      </c>
      <c r="N69" s="23">
        <f t="shared" si="39"/>
        <v>0.26246692913372693</v>
      </c>
      <c r="O69" s="24">
        <f t="shared" si="35"/>
        <v>5.1163144080648523E-2</v>
      </c>
      <c r="P69" s="3" t="str">
        <f t="shared" si="40"/>
        <v>Média</v>
      </c>
      <c r="Q69" s="31">
        <f t="shared" si="41"/>
        <v>5.13</v>
      </c>
      <c r="R69" s="31">
        <f t="shared" si="36"/>
        <v>5.13</v>
      </c>
    </row>
    <row r="70" spans="1:18" x14ac:dyDescent="0.25">
      <c r="A70" s="145"/>
      <c r="B70" s="150"/>
      <c r="C70" s="142"/>
      <c r="D70" s="2" t="s">
        <v>52</v>
      </c>
      <c r="E70" s="3" t="s">
        <v>6</v>
      </c>
      <c r="F70" s="4">
        <v>1</v>
      </c>
      <c r="G70" s="113">
        <f>2*1.65</f>
        <v>3.3</v>
      </c>
      <c r="H70" s="113">
        <f>1.28*2</f>
        <v>2.56</v>
      </c>
      <c r="I70" s="110">
        <v>5</v>
      </c>
      <c r="J70" s="110">
        <v>6.75</v>
      </c>
      <c r="K70" s="110">
        <v>4.2</v>
      </c>
      <c r="L70" s="26">
        <f t="shared" si="37"/>
        <v>5.31</v>
      </c>
      <c r="M70" s="26">
        <f t="shared" si="38"/>
        <v>5</v>
      </c>
      <c r="N70" s="23">
        <f t="shared" si="39"/>
        <v>1.0648421896642213</v>
      </c>
      <c r="O70" s="24">
        <f t="shared" si="35"/>
        <v>0.20053525229081381</v>
      </c>
      <c r="P70" s="3" t="str">
        <f t="shared" si="40"/>
        <v>Média</v>
      </c>
      <c r="Q70" s="31">
        <f t="shared" si="41"/>
        <v>5.31</v>
      </c>
      <c r="R70" s="31">
        <f t="shared" si="36"/>
        <v>5.31</v>
      </c>
    </row>
    <row r="71" spans="1:18" x14ac:dyDescent="0.25">
      <c r="A71" s="145"/>
      <c r="B71" s="150"/>
      <c r="C71" s="142"/>
      <c r="D71" s="2" t="s">
        <v>53</v>
      </c>
      <c r="E71" s="3" t="s">
        <v>6</v>
      </c>
      <c r="F71" s="4">
        <v>4</v>
      </c>
      <c r="G71" s="113"/>
      <c r="H71" s="113">
        <f>(3.93*4)/4</f>
        <v>3.93</v>
      </c>
      <c r="I71" s="110">
        <f>18/4</f>
        <v>4.5</v>
      </c>
      <c r="J71" s="110">
        <v>6.3</v>
      </c>
      <c r="K71" s="110">
        <f>45.15/4</f>
        <v>11.2875</v>
      </c>
      <c r="L71" s="26">
        <f t="shared" si="37"/>
        <v>7.36</v>
      </c>
      <c r="M71" s="26">
        <f t="shared" si="38"/>
        <v>6.3</v>
      </c>
      <c r="N71" s="23">
        <f t="shared" si="39"/>
        <v>2.8710298674865795</v>
      </c>
      <c r="O71" s="24">
        <f t="shared" si="35"/>
        <v>0.39008557982154612</v>
      </c>
      <c r="P71" s="3" t="str">
        <f t="shared" si="40"/>
        <v>Mediana</v>
      </c>
      <c r="Q71" s="31">
        <f t="shared" si="41"/>
        <v>6.3</v>
      </c>
      <c r="R71" s="31">
        <f t="shared" si="36"/>
        <v>25.2</v>
      </c>
    </row>
    <row r="72" spans="1:18" x14ac:dyDescent="0.25">
      <c r="A72" s="145"/>
      <c r="B72" s="150"/>
      <c r="C72" s="142"/>
      <c r="D72" s="2" t="s">
        <v>16</v>
      </c>
      <c r="E72" s="3" t="s">
        <v>6</v>
      </c>
      <c r="F72" s="4">
        <v>1</v>
      </c>
      <c r="G72" s="113">
        <v>1.69</v>
      </c>
      <c r="H72" s="113">
        <v>1</v>
      </c>
      <c r="I72" s="110">
        <v>2</v>
      </c>
      <c r="J72" s="110">
        <v>2.5</v>
      </c>
      <c r="K72" s="110">
        <v>1.3</v>
      </c>
      <c r="L72" s="26">
        <f t="shared" si="37"/>
        <v>1.93</v>
      </c>
      <c r="M72" s="26">
        <f t="shared" si="38"/>
        <v>2</v>
      </c>
      <c r="N72" s="23">
        <f t="shared" si="39"/>
        <v>0.49216076867444664</v>
      </c>
      <c r="O72" s="24">
        <f t="shared" si="35"/>
        <v>0.25500557962406561</v>
      </c>
      <c r="P72" s="3" t="str">
        <f t="shared" si="40"/>
        <v>Mediana</v>
      </c>
      <c r="Q72" s="31">
        <f t="shared" si="41"/>
        <v>2</v>
      </c>
      <c r="R72" s="31">
        <f t="shared" si="36"/>
        <v>2</v>
      </c>
    </row>
    <row r="73" spans="1:18" x14ac:dyDescent="0.25">
      <c r="A73" s="146"/>
      <c r="B73" s="150"/>
      <c r="C73" s="143"/>
      <c r="D73" s="147" t="s">
        <v>37</v>
      </c>
      <c r="E73" s="148"/>
      <c r="F73" s="148"/>
      <c r="G73" s="148"/>
      <c r="H73" s="148"/>
      <c r="I73" s="148"/>
      <c r="J73" s="148"/>
      <c r="K73" s="148"/>
      <c r="L73" s="148"/>
      <c r="M73" s="148"/>
      <c r="N73" s="148"/>
      <c r="O73" s="148"/>
      <c r="P73" s="148"/>
      <c r="Q73" s="149"/>
      <c r="R73" s="36">
        <f>SUM(R63:R72)</f>
        <v>231.03</v>
      </c>
    </row>
    <row r="74" spans="1:18" ht="45" x14ac:dyDescent="0.25">
      <c r="A74" s="7"/>
      <c r="B74" s="6"/>
      <c r="C74" s="1"/>
      <c r="D74" s="1" t="s">
        <v>67</v>
      </c>
      <c r="E74" s="1" t="s">
        <v>2</v>
      </c>
      <c r="F74" s="1" t="s">
        <v>3</v>
      </c>
      <c r="G74" s="98" t="s">
        <v>36</v>
      </c>
      <c r="H74" s="115" t="s">
        <v>63</v>
      </c>
      <c r="I74" s="108" t="s">
        <v>70</v>
      </c>
      <c r="J74" s="108" t="s">
        <v>94</v>
      </c>
      <c r="K74" s="109" t="s">
        <v>65</v>
      </c>
      <c r="L74" s="37" t="s">
        <v>72</v>
      </c>
      <c r="M74" s="37" t="s">
        <v>73</v>
      </c>
      <c r="N74" s="37" t="s">
        <v>74</v>
      </c>
      <c r="O74" s="38" t="s">
        <v>75</v>
      </c>
      <c r="P74" s="37" t="s">
        <v>76</v>
      </c>
      <c r="Q74" s="39" t="s">
        <v>77</v>
      </c>
      <c r="R74" s="39" t="s">
        <v>78</v>
      </c>
    </row>
    <row r="75" spans="1:18" x14ac:dyDescent="0.25">
      <c r="A75" s="144">
        <v>14</v>
      </c>
      <c r="B75" s="150" t="s">
        <v>29</v>
      </c>
      <c r="C75" s="141">
        <v>65000</v>
      </c>
      <c r="D75" s="2" t="s">
        <v>5</v>
      </c>
      <c r="E75" s="3" t="s">
        <v>6</v>
      </c>
      <c r="F75" s="4">
        <v>10</v>
      </c>
      <c r="G75" s="99">
        <f>(F75*6.07)/10</f>
        <v>6.07</v>
      </c>
      <c r="H75" s="99">
        <f>(7.25*F75)/10</f>
        <v>7.25</v>
      </c>
      <c r="I75" s="110">
        <f>70/10</f>
        <v>7</v>
      </c>
      <c r="J75" s="110">
        <v>5.6</v>
      </c>
      <c r="K75" s="107">
        <f>62/10</f>
        <v>6.2</v>
      </c>
      <c r="L75" s="26">
        <f>TRUNC(AVERAGE(I75:K75),2)</f>
        <v>6.26</v>
      </c>
      <c r="M75" s="26">
        <f>TRUNC(MEDIAN(I75:K75),2)</f>
        <v>6.2</v>
      </c>
      <c r="N75" s="23">
        <f>_xlfn.STDEV.P(I75:K75)</f>
        <v>0.57348835113617525</v>
      </c>
      <c r="O75" s="24">
        <f t="shared" ref="O75:O84" si="42">N75/L75</f>
        <v>9.1611557689484868E-2</v>
      </c>
      <c r="P75" s="3" t="str">
        <f>IF(O75&lt;=$P$1,"Média","Mediana")</f>
        <v>Média</v>
      </c>
      <c r="Q75" s="31">
        <f>IF(O75&lt;=$P$1,L75,M75)</f>
        <v>6.26</v>
      </c>
      <c r="R75" s="31">
        <f t="shared" ref="R75:R84" si="43">TRUNC((Q75*F75),2)</f>
        <v>62.6</v>
      </c>
    </row>
    <row r="76" spans="1:18" x14ac:dyDescent="0.25">
      <c r="A76" s="145"/>
      <c r="B76" s="150"/>
      <c r="C76" s="142"/>
      <c r="D76" s="2" t="s">
        <v>7</v>
      </c>
      <c r="E76" s="3" t="s">
        <v>6</v>
      </c>
      <c r="F76" s="4">
        <v>3</v>
      </c>
      <c r="G76" s="99">
        <f>(6.3*F76)/3</f>
        <v>6.3</v>
      </c>
      <c r="H76" s="99">
        <f>(6.5*F76)/3</f>
        <v>6.5</v>
      </c>
      <c r="I76" s="110">
        <f>15/3</f>
        <v>5</v>
      </c>
      <c r="J76" s="110">
        <v>9.9</v>
      </c>
      <c r="K76" s="107">
        <f>20.25/3</f>
        <v>6.75</v>
      </c>
      <c r="L76" s="26">
        <f t="shared" ref="L76:L84" si="44">TRUNC(AVERAGE(I76:K76),2)</f>
        <v>7.21</v>
      </c>
      <c r="M76" s="26">
        <f t="shared" ref="M76:M84" si="45">TRUNC(MEDIAN(I76:K76),2)</f>
        <v>6.75</v>
      </c>
      <c r="N76" s="23">
        <f t="shared" ref="N76:N84" si="46">_xlfn.STDEV.P(I76:K76)</f>
        <v>2.0274505063146577</v>
      </c>
      <c r="O76" s="24">
        <f t="shared" si="42"/>
        <v>0.28119979283143659</v>
      </c>
      <c r="P76" s="3" t="str">
        <f t="shared" ref="P76:P84" si="47">IF(O76&lt;=$P$1,"Média","Mediana")</f>
        <v>Mediana</v>
      </c>
      <c r="Q76" s="31">
        <f t="shared" ref="Q76:Q84" si="48">IF(O76&lt;=$P$1,L76,M76)</f>
        <v>6.75</v>
      </c>
      <c r="R76" s="31">
        <f t="shared" si="43"/>
        <v>20.25</v>
      </c>
    </row>
    <row r="77" spans="1:18" x14ac:dyDescent="0.25">
      <c r="A77" s="145"/>
      <c r="B77" s="150"/>
      <c r="C77" s="142"/>
      <c r="D77" s="2" t="s">
        <v>54</v>
      </c>
      <c r="E77" s="3" t="s">
        <v>6</v>
      </c>
      <c r="F77" s="4">
        <v>2</v>
      </c>
      <c r="G77" s="99">
        <f>(10*7.65)/2</f>
        <v>38.25</v>
      </c>
      <c r="H77" s="99">
        <f>(7.5*10)/2</f>
        <v>37.5</v>
      </c>
      <c r="I77" s="110">
        <f>72/2</f>
        <v>36</v>
      </c>
      <c r="J77" s="110">
        <v>42</v>
      </c>
      <c r="K77" s="107">
        <f>105/2</f>
        <v>52.5</v>
      </c>
      <c r="L77" s="26">
        <f t="shared" si="44"/>
        <v>43.5</v>
      </c>
      <c r="M77" s="26">
        <f t="shared" si="45"/>
        <v>42</v>
      </c>
      <c r="N77" s="23">
        <f t="shared" si="46"/>
        <v>6.8190908484929276</v>
      </c>
      <c r="O77" s="24">
        <f t="shared" si="42"/>
        <v>0.15676070916075696</v>
      </c>
      <c r="P77" s="3" t="str">
        <f t="shared" si="47"/>
        <v>Média</v>
      </c>
      <c r="Q77" s="31">
        <f t="shared" si="48"/>
        <v>43.5</v>
      </c>
      <c r="R77" s="31">
        <f t="shared" si="43"/>
        <v>87</v>
      </c>
    </row>
    <row r="78" spans="1:18" x14ac:dyDescent="0.25">
      <c r="A78" s="145"/>
      <c r="B78" s="150"/>
      <c r="C78" s="142"/>
      <c r="D78" s="2" t="s">
        <v>49</v>
      </c>
      <c r="E78" s="3" t="s">
        <v>50</v>
      </c>
      <c r="F78" s="4">
        <v>1</v>
      </c>
      <c r="G78" s="99">
        <v>8.5</v>
      </c>
      <c r="H78" s="99">
        <v>7.91</v>
      </c>
      <c r="I78" s="110">
        <v>9</v>
      </c>
      <c r="J78" s="110">
        <v>9.25</v>
      </c>
      <c r="K78" s="107">
        <v>8.25</v>
      </c>
      <c r="L78" s="26">
        <f t="shared" si="44"/>
        <v>8.83</v>
      </c>
      <c r="M78" s="26">
        <f t="shared" si="45"/>
        <v>9</v>
      </c>
      <c r="N78" s="23">
        <f t="shared" si="46"/>
        <v>0.42491829279939874</v>
      </c>
      <c r="O78" s="24">
        <f t="shared" si="42"/>
        <v>4.8122116964824317E-2</v>
      </c>
      <c r="P78" s="3" t="str">
        <f t="shared" si="47"/>
        <v>Média</v>
      </c>
      <c r="Q78" s="31">
        <f t="shared" si="48"/>
        <v>8.83</v>
      </c>
      <c r="R78" s="31">
        <f t="shared" si="43"/>
        <v>8.83</v>
      </c>
    </row>
    <row r="79" spans="1:18" x14ac:dyDescent="0.25">
      <c r="A79" s="145"/>
      <c r="B79" s="150"/>
      <c r="C79" s="142"/>
      <c r="D79" s="2" t="s">
        <v>51</v>
      </c>
      <c r="E79" s="3" t="s">
        <v>6</v>
      </c>
      <c r="F79" s="4">
        <v>1</v>
      </c>
      <c r="G79" s="99">
        <v>6.38</v>
      </c>
      <c r="H79" s="99">
        <v>8.25</v>
      </c>
      <c r="I79" s="110">
        <v>9</v>
      </c>
      <c r="J79" s="110">
        <v>9.9</v>
      </c>
      <c r="K79" s="107">
        <v>4.5</v>
      </c>
      <c r="L79" s="26">
        <f t="shared" si="44"/>
        <v>7.8</v>
      </c>
      <c r="M79" s="26">
        <f t="shared" si="45"/>
        <v>9</v>
      </c>
      <c r="N79" s="23">
        <f t="shared" si="46"/>
        <v>2.362202362203544</v>
      </c>
      <c r="O79" s="24">
        <f t="shared" si="42"/>
        <v>0.30284645669276206</v>
      </c>
      <c r="P79" s="3" t="str">
        <f t="shared" si="47"/>
        <v>Mediana</v>
      </c>
      <c r="Q79" s="31">
        <f t="shared" si="48"/>
        <v>9</v>
      </c>
      <c r="R79" s="31">
        <f t="shared" si="43"/>
        <v>9</v>
      </c>
    </row>
    <row r="80" spans="1:18" x14ac:dyDescent="0.25">
      <c r="A80" s="145"/>
      <c r="B80" s="150"/>
      <c r="C80" s="142"/>
      <c r="D80" s="2" t="s">
        <v>40</v>
      </c>
      <c r="E80" s="3" t="s">
        <v>6</v>
      </c>
      <c r="F80" s="4">
        <v>1</v>
      </c>
      <c r="G80" s="101">
        <f>2*3.91+(3.91/2)</f>
        <v>9.7750000000000004</v>
      </c>
      <c r="H80" s="101">
        <f>6.59*2</f>
        <v>13.18</v>
      </c>
      <c r="I80" s="110">
        <v>5</v>
      </c>
      <c r="J80" s="110">
        <v>7.65</v>
      </c>
      <c r="K80" s="107">
        <v>4.5</v>
      </c>
      <c r="L80" s="26">
        <f t="shared" si="44"/>
        <v>5.71</v>
      </c>
      <c r="M80" s="26">
        <f t="shared" si="45"/>
        <v>5</v>
      </c>
      <c r="N80" s="23">
        <f t="shared" si="46"/>
        <v>1.3822284744410243</v>
      </c>
      <c r="O80" s="24">
        <f t="shared" si="42"/>
        <v>0.242071536679689</v>
      </c>
      <c r="P80" s="3" t="str">
        <f t="shared" si="47"/>
        <v>Média</v>
      </c>
      <c r="Q80" s="31">
        <f t="shared" si="48"/>
        <v>5.71</v>
      </c>
      <c r="R80" s="31">
        <f t="shared" si="43"/>
        <v>5.71</v>
      </c>
    </row>
    <row r="81" spans="1:18" x14ac:dyDescent="0.25">
      <c r="A81" s="145"/>
      <c r="B81" s="150"/>
      <c r="C81" s="142"/>
      <c r="D81" s="2" t="s">
        <v>12</v>
      </c>
      <c r="E81" s="3" t="s">
        <v>6</v>
      </c>
      <c r="F81" s="4">
        <v>1</v>
      </c>
      <c r="G81" s="99">
        <v>4.6500000000000004</v>
      </c>
      <c r="H81" s="99">
        <v>4.3499999999999996</v>
      </c>
      <c r="I81" s="110">
        <v>5</v>
      </c>
      <c r="J81" s="110">
        <v>5.5</v>
      </c>
      <c r="K81" s="107">
        <v>4.9000000000000004</v>
      </c>
      <c r="L81" s="26">
        <f t="shared" si="44"/>
        <v>5.13</v>
      </c>
      <c r="M81" s="26">
        <f t="shared" si="45"/>
        <v>5</v>
      </c>
      <c r="N81" s="23">
        <f t="shared" si="46"/>
        <v>0.26246692913372693</v>
      </c>
      <c r="O81" s="24">
        <f t="shared" si="42"/>
        <v>5.1163144080648523E-2</v>
      </c>
      <c r="P81" s="3" t="str">
        <f t="shared" si="47"/>
        <v>Média</v>
      </c>
      <c r="Q81" s="31">
        <f t="shared" si="48"/>
        <v>5.13</v>
      </c>
      <c r="R81" s="31">
        <f t="shared" si="43"/>
        <v>5.13</v>
      </c>
    </row>
    <row r="82" spans="1:18" x14ac:dyDescent="0.25">
      <c r="A82" s="145"/>
      <c r="B82" s="150"/>
      <c r="C82" s="142"/>
      <c r="D82" s="2" t="s">
        <v>52</v>
      </c>
      <c r="E82" s="3" t="s">
        <v>6</v>
      </c>
      <c r="F82" s="4">
        <v>1</v>
      </c>
      <c r="G82" s="99">
        <f>2*1.71</f>
        <v>3.42</v>
      </c>
      <c r="H82" s="99">
        <f>1.5*2</f>
        <v>3</v>
      </c>
      <c r="I82" s="110">
        <v>5</v>
      </c>
      <c r="J82" s="110">
        <v>6.75</v>
      </c>
      <c r="K82" s="107">
        <v>4.2</v>
      </c>
      <c r="L82" s="26">
        <f t="shared" si="44"/>
        <v>5.31</v>
      </c>
      <c r="M82" s="26">
        <f t="shared" si="45"/>
        <v>5</v>
      </c>
      <c r="N82" s="23">
        <f t="shared" si="46"/>
        <v>1.0648421896642213</v>
      </c>
      <c r="O82" s="24">
        <f t="shared" si="42"/>
        <v>0.20053525229081381</v>
      </c>
      <c r="P82" s="3" t="str">
        <f t="shared" si="47"/>
        <v>Média</v>
      </c>
      <c r="Q82" s="31">
        <f t="shared" si="48"/>
        <v>5.31</v>
      </c>
      <c r="R82" s="31">
        <f t="shared" si="43"/>
        <v>5.31</v>
      </c>
    </row>
    <row r="83" spans="1:18" x14ac:dyDescent="0.25">
      <c r="A83" s="145"/>
      <c r="B83" s="150"/>
      <c r="C83" s="142"/>
      <c r="D83" s="2" t="s">
        <v>53</v>
      </c>
      <c r="E83" s="3" t="s">
        <v>6</v>
      </c>
      <c r="F83" s="4">
        <v>4</v>
      </c>
      <c r="G83" s="99"/>
      <c r="H83" s="99">
        <f>(4.7*4)/4</f>
        <v>4.7</v>
      </c>
      <c r="I83" s="110">
        <f>18/4</f>
        <v>4.5</v>
      </c>
      <c r="J83" s="110">
        <v>6.3</v>
      </c>
      <c r="K83" s="107">
        <f>45.15/4</f>
        <v>11.2875</v>
      </c>
      <c r="L83" s="26">
        <f t="shared" si="44"/>
        <v>7.36</v>
      </c>
      <c r="M83" s="26">
        <f t="shared" si="45"/>
        <v>6.3</v>
      </c>
      <c r="N83" s="23">
        <f t="shared" si="46"/>
        <v>2.8710298674865795</v>
      </c>
      <c r="O83" s="24">
        <f t="shared" si="42"/>
        <v>0.39008557982154612</v>
      </c>
      <c r="P83" s="3" t="str">
        <f t="shared" si="47"/>
        <v>Mediana</v>
      </c>
      <c r="Q83" s="31">
        <f t="shared" si="48"/>
        <v>6.3</v>
      </c>
      <c r="R83" s="31">
        <f t="shared" si="43"/>
        <v>25.2</v>
      </c>
    </row>
    <row r="84" spans="1:18" x14ac:dyDescent="0.25">
      <c r="A84" s="145"/>
      <c r="B84" s="150"/>
      <c r="C84" s="142"/>
      <c r="D84" s="2" t="s">
        <v>16</v>
      </c>
      <c r="E84" s="3" t="s">
        <v>6</v>
      </c>
      <c r="F84" s="4">
        <v>1</v>
      </c>
      <c r="G84" s="99">
        <v>1.69</v>
      </c>
      <c r="H84" s="99">
        <v>1.37</v>
      </c>
      <c r="I84" s="110">
        <v>2</v>
      </c>
      <c r="J84" s="110">
        <v>2.5</v>
      </c>
      <c r="K84" s="107">
        <v>1.3</v>
      </c>
      <c r="L84" s="26">
        <f t="shared" si="44"/>
        <v>1.93</v>
      </c>
      <c r="M84" s="26">
        <f t="shared" si="45"/>
        <v>2</v>
      </c>
      <c r="N84" s="23">
        <f t="shared" si="46"/>
        <v>0.49216076867444664</v>
      </c>
      <c r="O84" s="24">
        <f t="shared" si="42"/>
        <v>0.25500557962406561</v>
      </c>
      <c r="P84" s="3" t="str">
        <f t="shared" si="47"/>
        <v>Mediana</v>
      </c>
      <c r="Q84" s="31">
        <f t="shared" si="48"/>
        <v>2</v>
      </c>
      <c r="R84" s="31">
        <f t="shared" si="43"/>
        <v>2</v>
      </c>
    </row>
    <row r="85" spans="1:18" x14ac:dyDescent="0.25">
      <c r="A85" s="146"/>
      <c r="B85" s="150"/>
      <c r="C85" s="143"/>
      <c r="D85" s="147" t="s">
        <v>37</v>
      </c>
      <c r="E85" s="148"/>
      <c r="F85" s="148"/>
      <c r="G85" s="148"/>
      <c r="H85" s="148"/>
      <c r="I85" s="148"/>
      <c r="J85" s="148"/>
      <c r="K85" s="148"/>
      <c r="L85" s="148"/>
      <c r="M85" s="148"/>
      <c r="N85" s="148"/>
      <c r="O85" s="148"/>
      <c r="P85" s="148"/>
      <c r="Q85" s="149"/>
      <c r="R85" s="36">
        <f>SUM(R75:R84)</f>
        <v>231.03</v>
      </c>
    </row>
    <row r="86" spans="1:18" ht="45" x14ac:dyDescent="0.25">
      <c r="A86" s="7"/>
      <c r="B86" s="6"/>
      <c r="C86" s="1"/>
      <c r="D86" s="1" t="s">
        <v>67</v>
      </c>
      <c r="E86" s="1" t="s">
        <v>2</v>
      </c>
      <c r="F86" s="1" t="s">
        <v>3</v>
      </c>
      <c r="G86" s="98" t="s">
        <v>36</v>
      </c>
      <c r="H86" s="112" t="s">
        <v>63</v>
      </c>
      <c r="I86" s="108" t="s">
        <v>70</v>
      </c>
      <c r="J86" s="108" t="s">
        <v>94</v>
      </c>
      <c r="K86" s="111" t="s">
        <v>65</v>
      </c>
      <c r="L86" s="37" t="s">
        <v>72</v>
      </c>
      <c r="M86" s="37" t="s">
        <v>73</v>
      </c>
      <c r="N86" s="37" t="s">
        <v>74</v>
      </c>
      <c r="O86" s="38" t="s">
        <v>75</v>
      </c>
      <c r="P86" s="37" t="s">
        <v>76</v>
      </c>
      <c r="Q86" s="39" t="s">
        <v>77</v>
      </c>
      <c r="R86" s="39" t="s">
        <v>78</v>
      </c>
    </row>
    <row r="87" spans="1:18" x14ac:dyDescent="0.25">
      <c r="A87" s="144">
        <v>15</v>
      </c>
      <c r="B87" s="150" t="s">
        <v>30</v>
      </c>
      <c r="C87" s="141">
        <v>60000</v>
      </c>
      <c r="D87" s="2" t="s">
        <v>5</v>
      </c>
      <c r="E87" s="3" t="s">
        <v>6</v>
      </c>
      <c r="F87" s="4">
        <v>10</v>
      </c>
      <c r="G87" s="99">
        <f>(10*6.52)/10</f>
        <v>6.5199999999999987</v>
      </c>
      <c r="H87" s="113">
        <f>(7.2*F87)/10</f>
        <v>7.2</v>
      </c>
      <c r="I87" s="110">
        <f>70/10</f>
        <v>7</v>
      </c>
      <c r="J87" s="110">
        <v>5.6</v>
      </c>
      <c r="K87" s="110">
        <f>62/10</f>
        <v>6.2</v>
      </c>
      <c r="L87" s="26">
        <f>TRUNC(AVERAGE(I87:K87),2)</f>
        <v>6.26</v>
      </c>
      <c r="M87" s="26">
        <f>TRUNC(MEDIAN(I87:K87),2)</f>
        <v>6.2</v>
      </c>
      <c r="N87" s="23">
        <f>_xlfn.STDEV.P(I87:K87)</f>
        <v>0.57348835113617525</v>
      </c>
      <c r="O87" s="24">
        <f t="shared" ref="O87:O96" si="49">N87/L87</f>
        <v>9.1611557689484868E-2</v>
      </c>
      <c r="P87" s="3" t="str">
        <f>IF(O87&lt;=$P$1,"Média","Mediana")</f>
        <v>Média</v>
      </c>
      <c r="Q87" s="31">
        <f>IF(O87&lt;=$P$1,L87,M87)</f>
        <v>6.26</v>
      </c>
      <c r="R87" s="31">
        <f t="shared" ref="R87:R96" si="50">TRUNC((Q87*F87),2)</f>
        <v>62.6</v>
      </c>
    </row>
    <row r="88" spans="1:18" x14ac:dyDescent="0.25">
      <c r="A88" s="145"/>
      <c r="B88" s="150"/>
      <c r="C88" s="142"/>
      <c r="D88" s="2" t="s">
        <v>7</v>
      </c>
      <c r="E88" s="3" t="s">
        <v>6</v>
      </c>
      <c r="F88" s="4">
        <v>3</v>
      </c>
      <c r="G88" s="99">
        <f>(F88*7.56)/3</f>
        <v>7.56</v>
      </c>
      <c r="H88" s="113">
        <f>(5.85*F88)/3</f>
        <v>5.8499999999999988</v>
      </c>
      <c r="I88" s="110">
        <f>15/3</f>
        <v>5</v>
      </c>
      <c r="J88" s="110">
        <v>9.9</v>
      </c>
      <c r="K88" s="110">
        <f>20.25/3</f>
        <v>6.75</v>
      </c>
      <c r="L88" s="26">
        <f t="shared" ref="L88:L96" si="51">TRUNC(AVERAGE(I88:K88),2)</f>
        <v>7.21</v>
      </c>
      <c r="M88" s="26">
        <f t="shared" ref="M88:M96" si="52">TRUNC(MEDIAN(I88:K88),2)</f>
        <v>6.75</v>
      </c>
      <c r="N88" s="23">
        <f t="shared" ref="N88:N96" si="53">_xlfn.STDEV.P(I88:K88)</f>
        <v>2.0274505063146577</v>
      </c>
      <c r="O88" s="24">
        <f t="shared" si="49"/>
        <v>0.28119979283143659</v>
      </c>
      <c r="P88" s="3" t="str">
        <f t="shared" ref="P88:P96" si="54">IF(O88&lt;=$P$1,"Média","Mediana")</f>
        <v>Mediana</v>
      </c>
      <c r="Q88" s="31">
        <f t="shared" ref="Q88:Q96" si="55">IF(O88&lt;=$P$1,L88,M88)</f>
        <v>6.75</v>
      </c>
      <c r="R88" s="31">
        <f t="shared" si="50"/>
        <v>20.25</v>
      </c>
    </row>
    <row r="89" spans="1:18" x14ac:dyDescent="0.25">
      <c r="A89" s="145"/>
      <c r="B89" s="150"/>
      <c r="C89" s="142"/>
      <c r="D89" s="2" t="s">
        <v>54</v>
      </c>
      <c r="E89" s="3" t="s">
        <v>6</v>
      </c>
      <c r="F89" s="4">
        <v>2</v>
      </c>
      <c r="G89" s="99">
        <f>(10*8.55)/2</f>
        <v>42.75</v>
      </c>
      <c r="H89" s="113">
        <f>(7.15*10)/2</f>
        <v>35.75</v>
      </c>
      <c r="I89" s="110">
        <f>72/2</f>
        <v>36</v>
      </c>
      <c r="J89" s="110">
        <v>42</v>
      </c>
      <c r="K89" s="110">
        <f>105/2</f>
        <v>52.5</v>
      </c>
      <c r="L89" s="26">
        <f t="shared" si="51"/>
        <v>43.5</v>
      </c>
      <c r="M89" s="26">
        <f t="shared" si="52"/>
        <v>42</v>
      </c>
      <c r="N89" s="23">
        <f t="shared" si="53"/>
        <v>6.8190908484929276</v>
      </c>
      <c r="O89" s="24">
        <f t="shared" si="49"/>
        <v>0.15676070916075696</v>
      </c>
      <c r="P89" s="3" t="str">
        <f t="shared" si="54"/>
        <v>Média</v>
      </c>
      <c r="Q89" s="31">
        <f t="shared" si="55"/>
        <v>43.5</v>
      </c>
      <c r="R89" s="31">
        <f t="shared" si="50"/>
        <v>87</v>
      </c>
    </row>
    <row r="90" spans="1:18" x14ac:dyDescent="0.25">
      <c r="A90" s="145"/>
      <c r="B90" s="150"/>
      <c r="C90" s="142"/>
      <c r="D90" s="2" t="s">
        <v>49</v>
      </c>
      <c r="E90" s="3" t="s">
        <v>50</v>
      </c>
      <c r="F90" s="4">
        <v>1</v>
      </c>
      <c r="G90" s="99">
        <v>8.89</v>
      </c>
      <c r="H90" s="113">
        <v>7.89</v>
      </c>
      <c r="I90" s="110">
        <v>9</v>
      </c>
      <c r="J90" s="110">
        <v>9.25</v>
      </c>
      <c r="K90" s="110">
        <v>8.25</v>
      </c>
      <c r="L90" s="26">
        <f t="shared" si="51"/>
        <v>8.83</v>
      </c>
      <c r="M90" s="26">
        <f t="shared" si="52"/>
        <v>9</v>
      </c>
      <c r="N90" s="23">
        <f t="shared" si="53"/>
        <v>0.42491829279939874</v>
      </c>
      <c r="O90" s="24">
        <f t="shared" si="49"/>
        <v>4.8122116964824317E-2</v>
      </c>
      <c r="P90" s="3" t="str">
        <f t="shared" si="54"/>
        <v>Média</v>
      </c>
      <c r="Q90" s="31">
        <f t="shared" si="55"/>
        <v>8.83</v>
      </c>
      <c r="R90" s="31">
        <f t="shared" si="50"/>
        <v>8.83</v>
      </c>
    </row>
    <row r="91" spans="1:18" x14ac:dyDescent="0.25">
      <c r="A91" s="145"/>
      <c r="B91" s="150"/>
      <c r="C91" s="142"/>
      <c r="D91" s="2" t="s">
        <v>51</v>
      </c>
      <c r="E91" s="3" t="s">
        <v>6</v>
      </c>
      <c r="F91" s="4">
        <v>1</v>
      </c>
      <c r="G91" s="99">
        <v>7.09</v>
      </c>
      <c r="H91" s="113">
        <v>4.7</v>
      </c>
      <c r="I91" s="110">
        <v>9</v>
      </c>
      <c r="J91" s="110">
        <v>9.9</v>
      </c>
      <c r="K91" s="110">
        <v>4.5</v>
      </c>
      <c r="L91" s="26">
        <f t="shared" si="51"/>
        <v>7.8</v>
      </c>
      <c r="M91" s="26">
        <f t="shared" si="52"/>
        <v>9</v>
      </c>
      <c r="N91" s="23">
        <f t="shared" si="53"/>
        <v>2.362202362203544</v>
      </c>
      <c r="O91" s="24">
        <f t="shared" si="49"/>
        <v>0.30284645669276206</v>
      </c>
      <c r="P91" s="3" t="str">
        <f t="shared" si="54"/>
        <v>Mediana</v>
      </c>
      <c r="Q91" s="31">
        <f t="shared" si="55"/>
        <v>9</v>
      </c>
      <c r="R91" s="31">
        <f t="shared" si="50"/>
        <v>9</v>
      </c>
    </row>
    <row r="92" spans="1:18" x14ac:dyDescent="0.25">
      <c r="A92" s="145"/>
      <c r="B92" s="150"/>
      <c r="C92" s="142"/>
      <c r="D92" s="2" t="s">
        <v>40</v>
      </c>
      <c r="E92" s="3" t="s">
        <v>6</v>
      </c>
      <c r="F92" s="4">
        <v>1</v>
      </c>
      <c r="G92" s="101">
        <f>2*5.63</f>
        <v>11.26</v>
      </c>
      <c r="H92" s="114">
        <f>4.95*2+(4.95/2)</f>
        <v>12.375</v>
      </c>
      <c r="I92" s="110">
        <v>5</v>
      </c>
      <c r="J92" s="110">
        <v>7.65</v>
      </c>
      <c r="K92" s="110">
        <v>4.5</v>
      </c>
      <c r="L92" s="26">
        <f t="shared" si="51"/>
        <v>5.71</v>
      </c>
      <c r="M92" s="26">
        <f t="shared" si="52"/>
        <v>5</v>
      </c>
      <c r="N92" s="23">
        <f t="shared" si="53"/>
        <v>1.3822284744410243</v>
      </c>
      <c r="O92" s="24">
        <f t="shared" si="49"/>
        <v>0.242071536679689</v>
      </c>
      <c r="P92" s="3" t="str">
        <f t="shared" si="54"/>
        <v>Média</v>
      </c>
      <c r="Q92" s="31">
        <f t="shared" si="55"/>
        <v>5.71</v>
      </c>
      <c r="R92" s="31">
        <f t="shared" si="50"/>
        <v>5.71</v>
      </c>
    </row>
    <row r="93" spans="1:18" x14ac:dyDescent="0.25">
      <c r="A93" s="145"/>
      <c r="B93" s="150"/>
      <c r="C93" s="142"/>
      <c r="D93" s="2" t="s">
        <v>12</v>
      </c>
      <c r="E93" s="3" t="s">
        <v>6</v>
      </c>
      <c r="F93" s="4">
        <v>1</v>
      </c>
      <c r="G93" s="99">
        <v>4.4800000000000004</v>
      </c>
      <c r="H93" s="113">
        <v>4.3</v>
      </c>
      <c r="I93" s="110">
        <v>5</v>
      </c>
      <c r="J93" s="110">
        <v>5.5</v>
      </c>
      <c r="K93" s="110">
        <v>4.9000000000000004</v>
      </c>
      <c r="L93" s="26">
        <f t="shared" si="51"/>
        <v>5.13</v>
      </c>
      <c r="M93" s="26">
        <f t="shared" si="52"/>
        <v>5</v>
      </c>
      <c r="N93" s="23">
        <f t="shared" si="53"/>
        <v>0.26246692913372693</v>
      </c>
      <c r="O93" s="24">
        <f t="shared" si="49"/>
        <v>5.1163144080648523E-2</v>
      </c>
      <c r="P93" s="3" t="str">
        <f t="shared" si="54"/>
        <v>Média</v>
      </c>
      <c r="Q93" s="31">
        <f t="shared" si="55"/>
        <v>5.13</v>
      </c>
      <c r="R93" s="31">
        <f t="shared" si="50"/>
        <v>5.13</v>
      </c>
    </row>
    <row r="94" spans="1:18" x14ac:dyDescent="0.25">
      <c r="A94" s="145"/>
      <c r="B94" s="150"/>
      <c r="C94" s="142"/>
      <c r="D94" s="2" t="s">
        <v>52</v>
      </c>
      <c r="E94" s="3" t="s">
        <v>6</v>
      </c>
      <c r="F94" s="4">
        <v>1</v>
      </c>
      <c r="G94" s="99">
        <f>2*1.82</f>
        <v>3.64</v>
      </c>
      <c r="H94" s="113">
        <f>1.89*2</f>
        <v>3.78</v>
      </c>
      <c r="I94" s="110">
        <v>5</v>
      </c>
      <c r="J94" s="110">
        <v>6.75</v>
      </c>
      <c r="K94" s="110">
        <v>4.2</v>
      </c>
      <c r="L94" s="26">
        <f t="shared" si="51"/>
        <v>5.31</v>
      </c>
      <c r="M94" s="26">
        <f t="shared" si="52"/>
        <v>5</v>
      </c>
      <c r="N94" s="23">
        <f t="shared" si="53"/>
        <v>1.0648421896642213</v>
      </c>
      <c r="O94" s="24">
        <f t="shared" si="49"/>
        <v>0.20053525229081381</v>
      </c>
      <c r="P94" s="3" t="str">
        <f t="shared" si="54"/>
        <v>Média</v>
      </c>
      <c r="Q94" s="31">
        <f t="shared" si="55"/>
        <v>5.31</v>
      </c>
      <c r="R94" s="31">
        <f t="shared" si="50"/>
        <v>5.31</v>
      </c>
    </row>
    <row r="95" spans="1:18" x14ac:dyDescent="0.25">
      <c r="A95" s="145"/>
      <c r="B95" s="150"/>
      <c r="C95" s="142"/>
      <c r="D95" s="2" t="s">
        <v>53</v>
      </c>
      <c r="E95" s="3" t="s">
        <v>6</v>
      </c>
      <c r="F95" s="4">
        <v>4</v>
      </c>
      <c r="G95" s="113"/>
      <c r="H95" s="113">
        <f>(4.85*F95)/4</f>
        <v>4.8499999999999996</v>
      </c>
      <c r="I95" s="110">
        <f>18/4</f>
        <v>4.5</v>
      </c>
      <c r="J95" s="110">
        <v>6.3</v>
      </c>
      <c r="K95" s="110">
        <f>45.15/4</f>
        <v>11.2875</v>
      </c>
      <c r="L95" s="26">
        <f t="shared" si="51"/>
        <v>7.36</v>
      </c>
      <c r="M95" s="26">
        <f t="shared" si="52"/>
        <v>6.3</v>
      </c>
      <c r="N95" s="23">
        <f t="shared" si="53"/>
        <v>2.8710298674865795</v>
      </c>
      <c r="O95" s="24">
        <f t="shared" si="49"/>
        <v>0.39008557982154612</v>
      </c>
      <c r="P95" s="3" t="str">
        <f t="shared" si="54"/>
        <v>Mediana</v>
      </c>
      <c r="Q95" s="31">
        <f t="shared" si="55"/>
        <v>6.3</v>
      </c>
      <c r="R95" s="31">
        <f t="shared" si="50"/>
        <v>25.2</v>
      </c>
    </row>
    <row r="96" spans="1:18" x14ac:dyDescent="0.25">
      <c r="A96" s="145"/>
      <c r="B96" s="150"/>
      <c r="C96" s="142"/>
      <c r="D96" s="2" t="s">
        <v>16</v>
      </c>
      <c r="E96" s="3" t="s">
        <v>6</v>
      </c>
      <c r="F96" s="4">
        <v>1</v>
      </c>
      <c r="G96" s="113">
        <v>2.08</v>
      </c>
      <c r="H96" s="113">
        <v>1.04</v>
      </c>
      <c r="I96" s="110">
        <v>2</v>
      </c>
      <c r="J96" s="110">
        <v>2.5</v>
      </c>
      <c r="K96" s="110">
        <v>1.3</v>
      </c>
      <c r="L96" s="26">
        <f t="shared" si="51"/>
        <v>1.93</v>
      </c>
      <c r="M96" s="26">
        <f t="shared" si="52"/>
        <v>2</v>
      </c>
      <c r="N96" s="23">
        <f t="shared" si="53"/>
        <v>0.49216076867444664</v>
      </c>
      <c r="O96" s="24">
        <f t="shared" si="49"/>
        <v>0.25500557962406561</v>
      </c>
      <c r="P96" s="3" t="str">
        <f t="shared" si="54"/>
        <v>Mediana</v>
      </c>
      <c r="Q96" s="31">
        <f t="shared" si="55"/>
        <v>2</v>
      </c>
      <c r="R96" s="31">
        <f t="shared" si="50"/>
        <v>2</v>
      </c>
    </row>
    <row r="97" spans="1:18" x14ac:dyDescent="0.25">
      <c r="A97" s="146"/>
      <c r="B97" s="150"/>
      <c r="C97" s="143"/>
      <c r="D97" s="147" t="s">
        <v>37</v>
      </c>
      <c r="E97" s="148"/>
      <c r="F97" s="148"/>
      <c r="G97" s="148"/>
      <c r="H97" s="148"/>
      <c r="I97" s="148"/>
      <c r="J97" s="148"/>
      <c r="K97" s="148"/>
      <c r="L97" s="148"/>
      <c r="M97" s="148"/>
      <c r="N97" s="148"/>
      <c r="O97" s="148"/>
      <c r="P97" s="148"/>
      <c r="Q97" s="149"/>
      <c r="R97" s="36">
        <f>SUM(R87:R96)</f>
        <v>231.03</v>
      </c>
    </row>
    <row r="98" spans="1:18" ht="45" x14ac:dyDescent="0.25">
      <c r="A98" s="7"/>
      <c r="B98" s="6"/>
      <c r="C98" s="1"/>
      <c r="D98" s="1" t="s">
        <v>67</v>
      </c>
      <c r="E98" s="1" t="s">
        <v>2</v>
      </c>
      <c r="F98" s="1" t="s">
        <v>3</v>
      </c>
      <c r="G98" s="98" t="s">
        <v>36</v>
      </c>
      <c r="H98" s="112" t="s">
        <v>63</v>
      </c>
      <c r="I98" s="108" t="s">
        <v>70</v>
      </c>
      <c r="J98" s="108" t="s">
        <v>94</v>
      </c>
      <c r="K98" s="109" t="s">
        <v>65</v>
      </c>
      <c r="L98" s="37" t="s">
        <v>72</v>
      </c>
      <c r="M98" s="37" t="s">
        <v>73</v>
      </c>
      <c r="N98" s="37" t="s">
        <v>74</v>
      </c>
      <c r="O98" s="38" t="s">
        <v>75</v>
      </c>
      <c r="P98" s="37" t="s">
        <v>76</v>
      </c>
      <c r="Q98" s="39" t="s">
        <v>77</v>
      </c>
      <c r="R98" s="39" t="s">
        <v>78</v>
      </c>
    </row>
    <row r="99" spans="1:18" x14ac:dyDescent="0.25">
      <c r="A99" s="144">
        <v>16</v>
      </c>
      <c r="B99" s="150" t="s">
        <v>31</v>
      </c>
      <c r="C99" s="141">
        <v>36000</v>
      </c>
      <c r="D99" s="2" t="s">
        <v>5</v>
      </c>
      <c r="E99" s="3" t="s">
        <v>6</v>
      </c>
      <c r="F99" s="4">
        <v>10</v>
      </c>
      <c r="G99" s="99">
        <f>(F99*6.16)/10</f>
        <v>6.16</v>
      </c>
      <c r="H99" s="99">
        <f>(5.73*10)/10</f>
        <v>5.73</v>
      </c>
      <c r="I99" s="110">
        <f>70/10</f>
        <v>7</v>
      </c>
      <c r="J99" s="110">
        <v>5.6</v>
      </c>
      <c r="K99" s="107">
        <f>62/10</f>
        <v>6.2</v>
      </c>
      <c r="L99" s="26">
        <f>TRUNC(AVERAGE(I99:K99),2)</f>
        <v>6.26</v>
      </c>
      <c r="M99" s="26">
        <f>TRUNC(MEDIAN(I99:K99),2)</f>
        <v>6.2</v>
      </c>
      <c r="N99" s="23">
        <f>_xlfn.STDEV.P(I99:K99)</f>
        <v>0.57348835113617525</v>
      </c>
      <c r="O99" s="24">
        <f t="shared" ref="O99:O108" si="56">N99/L99</f>
        <v>9.1611557689484868E-2</v>
      </c>
      <c r="P99" s="3" t="str">
        <f>IF(O99&lt;=$P$1,"Média","Mediana")</f>
        <v>Média</v>
      </c>
      <c r="Q99" s="31">
        <f>IF(O99&lt;=$P$1,L99,M99)</f>
        <v>6.26</v>
      </c>
      <c r="R99" s="31">
        <f t="shared" ref="R99:R108" si="57">TRUNC((Q99*F99),2)</f>
        <v>62.6</v>
      </c>
    </row>
    <row r="100" spans="1:18" x14ac:dyDescent="0.25">
      <c r="A100" s="145"/>
      <c r="B100" s="150"/>
      <c r="C100" s="142"/>
      <c r="D100" s="2" t="s">
        <v>7</v>
      </c>
      <c r="E100" s="3" t="s">
        <v>6</v>
      </c>
      <c r="F100" s="4">
        <v>3</v>
      </c>
      <c r="G100" s="99">
        <f>(F100*6.62)/3</f>
        <v>6.62</v>
      </c>
      <c r="H100" s="99">
        <f>(7.65*3)/3</f>
        <v>7.6500000000000012</v>
      </c>
      <c r="I100" s="110">
        <f>15/3</f>
        <v>5</v>
      </c>
      <c r="J100" s="110">
        <v>9.9</v>
      </c>
      <c r="K100" s="107">
        <f>20.25/3</f>
        <v>6.75</v>
      </c>
      <c r="L100" s="26">
        <f t="shared" ref="L100:L108" si="58">TRUNC(AVERAGE(I100:K100),2)</f>
        <v>7.21</v>
      </c>
      <c r="M100" s="26">
        <f t="shared" ref="M100:M108" si="59">TRUNC(MEDIAN(I100:K100),2)</f>
        <v>6.75</v>
      </c>
      <c r="N100" s="23">
        <f t="shared" ref="N100:N108" si="60">_xlfn.STDEV.P(I100:K100)</f>
        <v>2.0274505063146577</v>
      </c>
      <c r="O100" s="24">
        <f t="shared" si="56"/>
        <v>0.28119979283143659</v>
      </c>
      <c r="P100" s="3" t="str">
        <f t="shared" ref="P100:P108" si="61">IF(O100&lt;=$P$1,"Média","Mediana")</f>
        <v>Mediana</v>
      </c>
      <c r="Q100" s="31">
        <f t="shared" ref="Q100:Q108" si="62">IF(O100&lt;=$P$1,L100,M100)</f>
        <v>6.75</v>
      </c>
      <c r="R100" s="31">
        <f t="shared" si="57"/>
        <v>20.25</v>
      </c>
    </row>
    <row r="101" spans="1:18" x14ac:dyDescent="0.25">
      <c r="A101" s="145"/>
      <c r="B101" s="150"/>
      <c r="C101" s="142"/>
      <c r="D101" s="2" t="s">
        <v>54</v>
      </c>
      <c r="E101" s="3" t="s">
        <v>6</v>
      </c>
      <c r="F101" s="4">
        <v>2</v>
      </c>
      <c r="G101" s="99">
        <f>(5*16.43)/2</f>
        <v>41.075000000000003</v>
      </c>
      <c r="H101" s="99">
        <f>(17.8*5)/2</f>
        <v>44.5</v>
      </c>
      <c r="I101" s="110">
        <f>72/2</f>
        <v>36</v>
      </c>
      <c r="J101" s="110">
        <v>42</v>
      </c>
      <c r="K101" s="107">
        <f>105/2</f>
        <v>52.5</v>
      </c>
      <c r="L101" s="26">
        <f t="shared" si="58"/>
        <v>43.5</v>
      </c>
      <c r="M101" s="26">
        <f t="shared" si="59"/>
        <v>42</v>
      </c>
      <c r="N101" s="23">
        <f t="shared" si="60"/>
        <v>6.8190908484929276</v>
      </c>
      <c r="O101" s="24">
        <f t="shared" si="56"/>
        <v>0.15676070916075696</v>
      </c>
      <c r="P101" s="3" t="str">
        <f t="shared" si="61"/>
        <v>Média</v>
      </c>
      <c r="Q101" s="31">
        <f t="shared" si="62"/>
        <v>43.5</v>
      </c>
      <c r="R101" s="31">
        <f t="shared" si="57"/>
        <v>87</v>
      </c>
    </row>
    <row r="102" spans="1:18" x14ac:dyDescent="0.25">
      <c r="A102" s="145"/>
      <c r="B102" s="150"/>
      <c r="C102" s="142"/>
      <c r="D102" s="2" t="s">
        <v>49</v>
      </c>
      <c r="E102" s="3" t="s">
        <v>50</v>
      </c>
      <c r="F102" s="4">
        <v>1</v>
      </c>
      <c r="G102" s="99">
        <v>8.7899999999999991</v>
      </c>
      <c r="H102" s="99">
        <v>8.15</v>
      </c>
      <c r="I102" s="110">
        <v>9</v>
      </c>
      <c r="J102" s="110">
        <v>9.25</v>
      </c>
      <c r="K102" s="107">
        <v>8.25</v>
      </c>
      <c r="L102" s="26">
        <f t="shared" si="58"/>
        <v>8.83</v>
      </c>
      <c r="M102" s="26">
        <f t="shared" si="59"/>
        <v>9</v>
      </c>
      <c r="N102" s="23">
        <f t="shared" si="60"/>
        <v>0.42491829279939874</v>
      </c>
      <c r="O102" s="24">
        <f t="shared" si="56"/>
        <v>4.8122116964824317E-2</v>
      </c>
      <c r="P102" s="3" t="str">
        <f t="shared" si="61"/>
        <v>Média</v>
      </c>
      <c r="Q102" s="31">
        <f t="shared" si="62"/>
        <v>8.83</v>
      </c>
      <c r="R102" s="31">
        <f t="shared" si="57"/>
        <v>8.83</v>
      </c>
    </row>
    <row r="103" spans="1:18" x14ac:dyDescent="0.25">
      <c r="A103" s="145"/>
      <c r="B103" s="150"/>
      <c r="C103" s="142"/>
      <c r="D103" s="2" t="s">
        <v>51</v>
      </c>
      <c r="E103" s="3" t="s">
        <v>6</v>
      </c>
      <c r="F103" s="4">
        <v>1</v>
      </c>
      <c r="G103" s="99">
        <v>6.28</v>
      </c>
      <c r="H103" s="99">
        <v>6.37</v>
      </c>
      <c r="I103" s="110">
        <v>9</v>
      </c>
      <c r="J103" s="110">
        <v>9.9</v>
      </c>
      <c r="K103" s="107">
        <v>4.5</v>
      </c>
      <c r="L103" s="26">
        <f t="shared" si="58"/>
        <v>7.8</v>
      </c>
      <c r="M103" s="26">
        <f t="shared" si="59"/>
        <v>9</v>
      </c>
      <c r="N103" s="23">
        <f t="shared" si="60"/>
        <v>2.362202362203544</v>
      </c>
      <c r="O103" s="24">
        <f t="shared" si="56"/>
        <v>0.30284645669276206</v>
      </c>
      <c r="P103" s="3" t="str">
        <f t="shared" si="61"/>
        <v>Mediana</v>
      </c>
      <c r="Q103" s="31">
        <f t="shared" si="62"/>
        <v>9</v>
      </c>
      <c r="R103" s="31">
        <f t="shared" si="57"/>
        <v>9</v>
      </c>
    </row>
    <row r="104" spans="1:18" x14ac:dyDescent="0.25">
      <c r="A104" s="145"/>
      <c r="B104" s="150"/>
      <c r="C104" s="142"/>
      <c r="D104" s="2" t="s">
        <v>40</v>
      </c>
      <c r="E104" s="3" t="s">
        <v>6</v>
      </c>
      <c r="F104" s="4">
        <v>1</v>
      </c>
      <c r="G104" s="99">
        <f>2*4.87</f>
        <v>9.74</v>
      </c>
      <c r="H104" s="99">
        <f>5.2*2</f>
        <v>10.4</v>
      </c>
      <c r="I104" s="110">
        <v>5</v>
      </c>
      <c r="J104" s="110">
        <v>7.65</v>
      </c>
      <c r="K104" s="107">
        <v>4.5</v>
      </c>
      <c r="L104" s="26">
        <f t="shared" si="58"/>
        <v>5.71</v>
      </c>
      <c r="M104" s="26">
        <f t="shared" si="59"/>
        <v>5</v>
      </c>
      <c r="N104" s="23">
        <f t="shared" si="60"/>
        <v>1.3822284744410243</v>
      </c>
      <c r="O104" s="24">
        <f t="shared" si="56"/>
        <v>0.242071536679689</v>
      </c>
      <c r="P104" s="3" t="str">
        <f t="shared" si="61"/>
        <v>Média</v>
      </c>
      <c r="Q104" s="31">
        <f t="shared" si="62"/>
        <v>5.71</v>
      </c>
      <c r="R104" s="31">
        <f t="shared" si="57"/>
        <v>5.71</v>
      </c>
    </row>
    <row r="105" spans="1:18" x14ac:dyDescent="0.25">
      <c r="A105" s="145"/>
      <c r="B105" s="150"/>
      <c r="C105" s="142"/>
      <c r="D105" s="2" t="s">
        <v>12</v>
      </c>
      <c r="E105" s="3" t="s">
        <v>6</v>
      </c>
      <c r="F105" s="4">
        <v>1</v>
      </c>
      <c r="G105" s="99">
        <v>4.09</v>
      </c>
      <c r="H105" s="99">
        <v>4.0599999999999996</v>
      </c>
      <c r="I105" s="110">
        <v>5</v>
      </c>
      <c r="J105" s="110">
        <v>5.5</v>
      </c>
      <c r="K105" s="107">
        <v>4.9000000000000004</v>
      </c>
      <c r="L105" s="26">
        <f t="shared" si="58"/>
        <v>5.13</v>
      </c>
      <c r="M105" s="26">
        <f t="shared" si="59"/>
        <v>5</v>
      </c>
      <c r="N105" s="23">
        <f t="shared" si="60"/>
        <v>0.26246692913372693</v>
      </c>
      <c r="O105" s="24">
        <f t="shared" si="56"/>
        <v>5.1163144080648523E-2</v>
      </c>
      <c r="P105" s="3" t="str">
        <f t="shared" si="61"/>
        <v>Média</v>
      </c>
      <c r="Q105" s="31">
        <f t="shared" si="62"/>
        <v>5.13</v>
      </c>
      <c r="R105" s="31">
        <f t="shared" si="57"/>
        <v>5.13</v>
      </c>
    </row>
    <row r="106" spans="1:18" x14ac:dyDescent="0.25">
      <c r="A106" s="145"/>
      <c r="B106" s="150"/>
      <c r="C106" s="142"/>
      <c r="D106" s="2" t="s">
        <v>52</v>
      </c>
      <c r="E106" s="3" t="s">
        <v>6</v>
      </c>
      <c r="F106" s="4">
        <v>1</v>
      </c>
      <c r="G106" s="99">
        <f>2*1.8</f>
        <v>3.6</v>
      </c>
      <c r="H106" s="99">
        <f>2.3*2</f>
        <v>4.5999999999999996</v>
      </c>
      <c r="I106" s="110">
        <v>5</v>
      </c>
      <c r="J106" s="110">
        <v>6.75</v>
      </c>
      <c r="K106" s="107">
        <v>4.2</v>
      </c>
      <c r="L106" s="26">
        <f t="shared" si="58"/>
        <v>5.31</v>
      </c>
      <c r="M106" s="26">
        <f t="shared" si="59"/>
        <v>5</v>
      </c>
      <c r="N106" s="23">
        <f t="shared" si="60"/>
        <v>1.0648421896642213</v>
      </c>
      <c r="O106" s="24">
        <f t="shared" si="56"/>
        <v>0.20053525229081381</v>
      </c>
      <c r="P106" s="3" t="str">
        <f t="shared" si="61"/>
        <v>Média</v>
      </c>
      <c r="Q106" s="31">
        <f t="shared" si="62"/>
        <v>5.31</v>
      </c>
      <c r="R106" s="31">
        <f t="shared" si="57"/>
        <v>5.31</v>
      </c>
    </row>
    <row r="107" spans="1:18" x14ac:dyDescent="0.25">
      <c r="A107" s="145"/>
      <c r="B107" s="150"/>
      <c r="C107" s="142"/>
      <c r="D107" s="2" t="s">
        <v>53</v>
      </c>
      <c r="E107" s="3" t="s">
        <v>6</v>
      </c>
      <c r="F107" s="4">
        <v>4</v>
      </c>
      <c r="G107" s="99"/>
      <c r="H107" s="99">
        <f>(3.49*4)/4</f>
        <v>3.49</v>
      </c>
      <c r="I107" s="110">
        <f>18/4</f>
        <v>4.5</v>
      </c>
      <c r="J107" s="110">
        <v>6.3</v>
      </c>
      <c r="K107" s="107">
        <f>45.15/4</f>
        <v>11.2875</v>
      </c>
      <c r="L107" s="26">
        <f t="shared" si="58"/>
        <v>7.36</v>
      </c>
      <c r="M107" s="26">
        <f t="shared" si="59"/>
        <v>6.3</v>
      </c>
      <c r="N107" s="23">
        <f t="shared" si="60"/>
        <v>2.8710298674865795</v>
      </c>
      <c r="O107" s="24">
        <f t="shared" si="56"/>
        <v>0.39008557982154612</v>
      </c>
      <c r="P107" s="3" t="str">
        <f t="shared" si="61"/>
        <v>Mediana</v>
      </c>
      <c r="Q107" s="31">
        <f t="shared" si="62"/>
        <v>6.3</v>
      </c>
      <c r="R107" s="31">
        <f t="shared" si="57"/>
        <v>25.2</v>
      </c>
    </row>
    <row r="108" spans="1:18" x14ac:dyDescent="0.25">
      <c r="A108" s="145"/>
      <c r="B108" s="150"/>
      <c r="C108" s="142"/>
      <c r="D108" s="2" t="s">
        <v>16</v>
      </c>
      <c r="E108" s="3" t="s">
        <v>6</v>
      </c>
      <c r="F108" s="4">
        <v>1</v>
      </c>
      <c r="G108" s="99">
        <v>1.82</v>
      </c>
      <c r="H108" s="99">
        <v>0.9</v>
      </c>
      <c r="I108" s="110">
        <v>2</v>
      </c>
      <c r="J108" s="110">
        <v>2.5</v>
      </c>
      <c r="K108" s="107">
        <v>1.3</v>
      </c>
      <c r="L108" s="26">
        <f t="shared" si="58"/>
        <v>1.93</v>
      </c>
      <c r="M108" s="26">
        <f t="shared" si="59"/>
        <v>2</v>
      </c>
      <c r="N108" s="23">
        <f t="shared" si="60"/>
        <v>0.49216076867444664</v>
      </c>
      <c r="O108" s="24">
        <f t="shared" si="56"/>
        <v>0.25500557962406561</v>
      </c>
      <c r="P108" s="3" t="str">
        <f t="shared" si="61"/>
        <v>Mediana</v>
      </c>
      <c r="Q108" s="31">
        <f t="shared" si="62"/>
        <v>2</v>
      </c>
      <c r="R108" s="31">
        <f t="shared" si="57"/>
        <v>2</v>
      </c>
    </row>
    <row r="109" spans="1:18" x14ac:dyDescent="0.25">
      <c r="A109" s="146"/>
      <c r="B109" s="150"/>
      <c r="C109" s="143"/>
      <c r="D109" s="147" t="s">
        <v>37</v>
      </c>
      <c r="E109" s="148"/>
      <c r="F109" s="148"/>
      <c r="G109" s="148"/>
      <c r="H109" s="148"/>
      <c r="I109" s="148"/>
      <c r="J109" s="148"/>
      <c r="K109" s="148"/>
      <c r="L109" s="148"/>
      <c r="M109" s="148"/>
      <c r="N109" s="148"/>
      <c r="O109" s="148"/>
      <c r="P109" s="148"/>
      <c r="Q109" s="149"/>
      <c r="R109" s="36">
        <f>SUM(R99:R108)</f>
        <v>231.03</v>
      </c>
    </row>
    <row r="110" spans="1:18" x14ac:dyDescent="0.25">
      <c r="A110" s="15"/>
      <c r="B110" s="53" t="s">
        <v>37</v>
      </c>
      <c r="C110" s="17">
        <f>SUM(C3:C109)</f>
        <v>797000</v>
      </c>
      <c r="D110" s="18"/>
      <c r="E110" s="18"/>
      <c r="F110" s="18"/>
      <c r="G110" s="18"/>
      <c r="H110" s="18"/>
      <c r="I110" s="18"/>
      <c r="J110" s="18"/>
      <c r="K110" s="19"/>
      <c r="L110" s="15"/>
      <c r="M110" s="18"/>
      <c r="N110" s="18"/>
      <c r="O110" s="54"/>
      <c r="P110" s="18"/>
      <c r="Q110" s="18"/>
      <c r="R110" s="49"/>
    </row>
    <row r="112" spans="1:18" ht="18.75" x14ac:dyDescent="0.25">
      <c r="B112" s="151" t="s">
        <v>88</v>
      </c>
      <c r="C112" s="152"/>
      <c r="D112" s="152"/>
      <c r="E112" s="152"/>
      <c r="F112" s="152"/>
      <c r="G112" s="152"/>
      <c r="H112" s="152"/>
      <c r="I112" s="152"/>
      <c r="J112" s="152"/>
      <c r="K112" s="152"/>
      <c r="L112" s="152"/>
      <c r="M112" s="152"/>
      <c r="N112" s="152"/>
      <c r="O112" s="152"/>
      <c r="P112" s="152"/>
      <c r="Q112" s="152"/>
      <c r="R112" s="153"/>
    </row>
    <row r="113" spans="2:18" ht="126.75" customHeight="1" x14ac:dyDescent="0.25">
      <c r="B113" s="123" t="s">
        <v>91</v>
      </c>
      <c r="C113" s="124"/>
      <c r="D113" s="124"/>
      <c r="E113" s="124"/>
      <c r="F113" s="124"/>
      <c r="G113" s="124"/>
      <c r="H113" s="124"/>
      <c r="I113" s="124"/>
      <c r="J113" s="124"/>
      <c r="K113" s="124"/>
      <c r="L113" s="124"/>
      <c r="M113" s="124"/>
      <c r="N113" s="124"/>
      <c r="O113" s="124"/>
      <c r="P113" s="124"/>
      <c r="Q113" s="124"/>
      <c r="R113" s="125"/>
    </row>
  </sheetData>
  <mergeCells count="38">
    <mergeCell ref="B112:R112"/>
    <mergeCell ref="B113:R113"/>
    <mergeCell ref="A63:A73"/>
    <mergeCell ref="A75:A85"/>
    <mergeCell ref="A87:A97"/>
    <mergeCell ref="A99:A109"/>
    <mergeCell ref="B87:B97"/>
    <mergeCell ref="B99:B109"/>
    <mergeCell ref="B75:B85"/>
    <mergeCell ref="B63:B73"/>
    <mergeCell ref="C63:C73"/>
    <mergeCell ref="C75:C85"/>
    <mergeCell ref="C87:C97"/>
    <mergeCell ref="C99:C109"/>
    <mergeCell ref="D73:Q73"/>
    <mergeCell ref="D85:Q85"/>
    <mergeCell ref="A3:A13"/>
    <mergeCell ref="A15:A25"/>
    <mergeCell ref="A27:A37"/>
    <mergeCell ref="A39:A49"/>
    <mergeCell ref="A51:A61"/>
    <mergeCell ref="B3:B13"/>
    <mergeCell ref="B15:B25"/>
    <mergeCell ref="B27:B37"/>
    <mergeCell ref="B39:B49"/>
    <mergeCell ref="B51:B61"/>
    <mergeCell ref="C3:C13"/>
    <mergeCell ref="C15:C25"/>
    <mergeCell ref="C27:C37"/>
    <mergeCell ref="C39:C49"/>
    <mergeCell ref="C51:C61"/>
    <mergeCell ref="D97:Q97"/>
    <mergeCell ref="D109:Q109"/>
    <mergeCell ref="D13:Q13"/>
    <mergeCell ref="D25:Q25"/>
    <mergeCell ref="D37:Q37"/>
    <mergeCell ref="D49:Q49"/>
    <mergeCell ref="D61:Q61"/>
  </mergeCells>
  <pageMargins left="0.511811024" right="0.511811024" top="0.78740157499999996" bottom="0.78740157499999996" header="0.31496062000000002" footer="0.31496062000000002"/>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A1:R53"/>
  <sheetViews>
    <sheetView showGridLines="0" topLeftCell="A15" zoomScale="98" zoomScaleNormal="98" workbookViewId="0">
      <selection activeCell="C3" sqref="C3:C49"/>
    </sheetView>
  </sheetViews>
  <sheetFormatPr defaultRowHeight="15" x14ac:dyDescent="0.25"/>
  <cols>
    <col min="1" max="1" width="4.85546875" bestFit="1" customWidth="1"/>
    <col min="2" max="2" width="18.42578125" bestFit="1" customWidth="1"/>
    <col min="3" max="3" width="13.140625" bestFit="1" customWidth="1"/>
    <col min="4" max="4" width="58.140625" bestFit="1" customWidth="1"/>
    <col min="5" max="5" width="7.85546875" bestFit="1" customWidth="1"/>
    <col min="6" max="6" width="4.28515625" bestFit="1" customWidth="1"/>
    <col min="7" max="7" width="9.140625" bestFit="1" customWidth="1"/>
    <col min="8" max="8" width="14.7109375" bestFit="1" customWidth="1"/>
    <col min="9" max="9" width="8.140625" bestFit="1" customWidth="1"/>
    <col min="10" max="10" width="10.85546875" customWidth="1"/>
    <col min="11" max="11" width="10.5703125" bestFit="1" customWidth="1"/>
    <col min="12" max="14" width="10.140625" customWidth="1"/>
    <col min="15" max="15" width="12.42578125" customWidth="1"/>
    <col min="16" max="18" width="10.140625" customWidth="1"/>
  </cols>
  <sheetData>
    <row r="1" spans="1:18" hidden="1" x14ac:dyDescent="0.25">
      <c r="P1" s="50">
        <v>0.25</v>
      </c>
    </row>
    <row r="2" spans="1:18" ht="30" x14ac:dyDescent="0.25">
      <c r="A2" s="8" t="s">
        <v>68</v>
      </c>
      <c r="B2" s="1" t="s">
        <v>0</v>
      </c>
      <c r="C2" s="1" t="s">
        <v>71</v>
      </c>
      <c r="D2" s="1" t="s">
        <v>67</v>
      </c>
      <c r="E2" s="1" t="s">
        <v>2</v>
      </c>
      <c r="F2" s="1" t="s">
        <v>3</v>
      </c>
      <c r="G2" s="98" t="s">
        <v>36</v>
      </c>
      <c r="H2" s="98" t="s">
        <v>63</v>
      </c>
      <c r="I2" s="117" t="s">
        <v>70</v>
      </c>
      <c r="J2" s="117" t="s">
        <v>94</v>
      </c>
      <c r="K2" s="109" t="s">
        <v>65</v>
      </c>
      <c r="L2" s="37" t="s">
        <v>72</v>
      </c>
      <c r="M2" s="37" t="s">
        <v>73</v>
      </c>
      <c r="N2" s="37" t="s">
        <v>74</v>
      </c>
      <c r="O2" s="38" t="s">
        <v>75</v>
      </c>
      <c r="P2" s="37" t="s">
        <v>76</v>
      </c>
      <c r="Q2" s="39" t="s">
        <v>77</v>
      </c>
      <c r="R2" s="39" t="s">
        <v>78</v>
      </c>
    </row>
    <row r="3" spans="1:18" x14ac:dyDescent="0.25">
      <c r="A3" s="144">
        <v>17</v>
      </c>
      <c r="B3" s="140" t="s">
        <v>32</v>
      </c>
      <c r="C3" s="141">
        <v>6000</v>
      </c>
      <c r="D3" s="2" t="s">
        <v>5</v>
      </c>
      <c r="E3" s="3" t="s">
        <v>6</v>
      </c>
      <c r="F3" s="4">
        <v>10</v>
      </c>
      <c r="G3" s="99">
        <f>(2*28.49)/10</f>
        <v>5.6979999999999995</v>
      </c>
      <c r="H3" s="99">
        <f>(5.7*F3)/10</f>
        <v>5.7</v>
      </c>
      <c r="I3" s="103">
        <f>70/10</f>
        <v>7</v>
      </c>
      <c r="J3" s="103">
        <v>5.5</v>
      </c>
      <c r="K3" s="107">
        <f>62/10</f>
        <v>6.2</v>
      </c>
      <c r="L3" s="26">
        <f>TRUNC(AVERAGE(I3:K3),2)</f>
        <v>6.23</v>
      </c>
      <c r="M3" s="26">
        <f>TRUNC(MEDIAN(I3:K3),2)</f>
        <v>6.2</v>
      </c>
      <c r="N3" s="23">
        <f>_xlfn.STDEV.P(I3:K3)</f>
        <v>0.61282587702834124</v>
      </c>
      <c r="O3" s="24">
        <f>N3/L3</f>
        <v>9.8366914450777082E-2</v>
      </c>
      <c r="P3" s="3" t="str">
        <f>IF(O3&lt;=$P$1,"Média","Mediana")</f>
        <v>Média</v>
      </c>
      <c r="Q3" s="31">
        <f>IF(O3&lt;=$P$1,L3,M3)</f>
        <v>6.23</v>
      </c>
      <c r="R3" s="31">
        <f>TRUNC((Q3*F3),2)</f>
        <v>62.3</v>
      </c>
    </row>
    <row r="4" spans="1:18" x14ac:dyDescent="0.25">
      <c r="A4" s="145"/>
      <c r="B4" s="140"/>
      <c r="C4" s="142"/>
      <c r="D4" s="2" t="s">
        <v>7</v>
      </c>
      <c r="E4" s="3" t="s">
        <v>6</v>
      </c>
      <c r="F4" s="4">
        <v>3</v>
      </c>
      <c r="G4" s="99">
        <f>(F4*6.79)/3</f>
        <v>6.79</v>
      </c>
      <c r="H4" s="99">
        <f>(5.48*F4)/3</f>
        <v>5.48</v>
      </c>
      <c r="I4" s="103">
        <f>15/3</f>
        <v>5</v>
      </c>
      <c r="J4" s="103">
        <v>9.6</v>
      </c>
      <c r="K4" s="107">
        <f>20.25/3</f>
        <v>6.75</v>
      </c>
      <c r="L4" s="26">
        <f t="shared" ref="L4:L12" si="0">TRUNC(AVERAGE(I4:K4),2)</f>
        <v>7.11</v>
      </c>
      <c r="M4" s="26">
        <f t="shared" ref="M4:M12" si="1">TRUNC(MEDIAN(I4:K4),2)</f>
        <v>6.75</v>
      </c>
      <c r="N4" s="23">
        <f t="shared" ref="N4:N12" si="2">_xlfn.STDEV.P(I4:K4)</f>
        <v>1.8957554929074809</v>
      </c>
      <c r="O4" s="24">
        <f t="shared" ref="O4:O12" si="3">N4/L4</f>
        <v>0.26663227748347129</v>
      </c>
      <c r="P4" s="3" t="str">
        <f t="shared" ref="P4:P12" si="4">IF(O4&lt;=$P$1,"Média","Mediana")</f>
        <v>Mediana</v>
      </c>
      <c r="Q4" s="31">
        <f t="shared" ref="Q4:Q12" si="5">IF(O4&lt;=$P$1,L4,M4)</f>
        <v>6.75</v>
      </c>
      <c r="R4" s="31">
        <f t="shared" ref="R4:R12" si="6">TRUNC((Q4*F4),2)</f>
        <v>20.25</v>
      </c>
    </row>
    <row r="5" spans="1:18" x14ac:dyDescent="0.25">
      <c r="A5" s="145"/>
      <c r="B5" s="140"/>
      <c r="C5" s="142"/>
      <c r="D5" s="2" t="s">
        <v>39</v>
      </c>
      <c r="E5" s="3" t="s">
        <v>6</v>
      </c>
      <c r="F5" s="4">
        <v>2</v>
      </c>
      <c r="G5" s="99">
        <f>(5*19.99)/2</f>
        <v>49.974999999999994</v>
      </c>
      <c r="H5" s="99">
        <f>(10.75*5)/2</f>
        <v>26.875</v>
      </c>
      <c r="I5" s="103">
        <f>72/2</f>
        <v>36</v>
      </c>
      <c r="J5" s="103">
        <v>41.5</v>
      </c>
      <c r="K5" s="107">
        <f>105/2</f>
        <v>52.5</v>
      </c>
      <c r="L5" s="26">
        <f t="shared" si="0"/>
        <v>43.33</v>
      </c>
      <c r="M5" s="26">
        <f t="shared" si="1"/>
        <v>41.5</v>
      </c>
      <c r="N5" s="23">
        <f t="shared" si="2"/>
        <v>6.8597052090855595</v>
      </c>
      <c r="O5" s="24">
        <f t="shared" si="3"/>
        <v>0.15831306736869513</v>
      </c>
      <c r="P5" s="3" t="str">
        <f t="shared" si="4"/>
        <v>Média</v>
      </c>
      <c r="Q5" s="31">
        <f t="shared" si="5"/>
        <v>43.33</v>
      </c>
      <c r="R5" s="31">
        <f t="shared" si="6"/>
        <v>86.66</v>
      </c>
    </row>
    <row r="6" spans="1:18" x14ac:dyDescent="0.25">
      <c r="A6" s="145"/>
      <c r="B6" s="140"/>
      <c r="C6" s="142"/>
      <c r="D6" s="2" t="s">
        <v>56</v>
      </c>
      <c r="E6" s="3" t="s">
        <v>55</v>
      </c>
      <c r="F6" s="4">
        <v>1</v>
      </c>
      <c r="G6" s="99">
        <v>6.89</v>
      </c>
      <c r="H6" s="99">
        <v>5.99</v>
      </c>
      <c r="I6" s="103">
        <v>9</v>
      </c>
      <c r="J6" s="103">
        <v>9.15</v>
      </c>
      <c r="K6" s="107">
        <v>8.25</v>
      </c>
      <c r="L6" s="26">
        <f t="shared" si="0"/>
        <v>8.8000000000000007</v>
      </c>
      <c r="M6" s="26">
        <f t="shared" si="1"/>
        <v>9</v>
      </c>
      <c r="N6" s="23">
        <f t="shared" si="2"/>
        <v>0.39370039370059068</v>
      </c>
      <c r="O6" s="24">
        <f t="shared" si="3"/>
        <v>4.4738681102339847E-2</v>
      </c>
      <c r="P6" s="3" t="str">
        <f t="shared" si="4"/>
        <v>Média</v>
      </c>
      <c r="Q6" s="31">
        <f t="shared" si="5"/>
        <v>8.8000000000000007</v>
      </c>
      <c r="R6" s="31">
        <f t="shared" si="6"/>
        <v>8.8000000000000007</v>
      </c>
    </row>
    <row r="7" spans="1:18" x14ac:dyDescent="0.25">
      <c r="A7" s="145"/>
      <c r="B7" s="140"/>
      <c r="C7" s="142"/>
      <c r="D7" s="2" t="s">
        <v>57</v>
      </c>
      <c r="E7" s="3" t="s">
        <v>6</v>
      </c>
      <c r="F7" s="4">
        <v>1</v>
      </c>
      <c r="G7" s="99">
        <v>6.49</v>
      </c>
      <c r="H7" s="99">
        <v>3.8</v>
      </c>
      <c r="I7" s="103">
        <v>9</v>
      </c>
      <c r="J7" s="103">
        <v>7.8</v>
      </c>
      <c r="K7" s="107">
        <v>4.5</v>
      </c>
      <c r="L7" s="26">
        <f t="shared" si="0"/>
        <v>7.1</v>
      </c>
      <c r="M7" s="26">
        <f t="shared" si="1"/>
        <v>7.8</v>
      </c>
      <c r="N7" s="23">
        <f t="shared" si="2"/>
        <v>1.9026297590440426</v>
      </c>
      <c r="O7" s="24">
        <f t="shared" si="3"/>
        <v>0.26797602240056939</v>
      </c>
      <c r="P7" s="3" t="str">
        <f t="shared" si="4"/>
        <v>Mediana</v>
      </c>
      <c r="Q7" s="31">
        <f t="shared" si="5"/>
        <v>7.8</v>
      </c>
      <c r="R7" s="31">
        <f t="shared" si="6"/>
        <v>7.8</v>
      </c>
    </row>
    <row r="8" spans="1:18" x14ac:dyDescent="0.25">
      <c r="A8" s="145"/>
      <c r="B8" s="140"/>
      <c r="C8" s="142"/>
      <c r="D8" s="2" t="s">
        <v>11</v>
      </c>
      <c r="E8" s="3" t="s">
        <v>6</v>
      </c>
      <c r="F8" s="4">
        <v>1</v>
      </c>
      <c r="G8" s="99">
        <v>6.89</v>
      </c>
      <c r="H8" s="101">
        <f>4.7*2</f>
        <v>9.4</v>
      </c>
      <c r="I8" s="103">
        <v>5</v>
      </c>
      <c r="J8" s="103">
        <v>7.3</v>
      </c>
      <c r="K8" s="107">
        <v>4.5</v>
      </c>
      <c r="L8" s="26">
        <f t="shared" si="0"/>
        <v>5.6</v>
      </c>
      <c r="M8" s="26">
        <f t="shared" si="1"/>
        <v>5</v>
      </c>
      <c r="N8" s="23">
        <f t="shared" si="2"/>
        <v>1.219289410544792</v>
      </c>
      <c r="O8" s="24">
        <f t="shared" si="3"/>
        <v>0.21773025188299858</v>
      </c>
      <c r="P8" s="3" t="str">
        <f t="shared" si="4"/>
        <v>Média</v>
      </c>
      <c r="Q8" s="31">
        <f t="shared" si="5"/>
        <v>5.6</v>
      </c>
      <c r="R8" s="31">
        <f t="shared" si="6"/>
        <v>5.6</v>
      </c>
    </row>
    <row r="9" spans="1:18" x14ac:dyDescent="0.25">
      <c r="A9" s="145"/>
      <c r="B9" s="140"/>
      <c r="C9" s="142"/>
      <c r="D9" s="2" t="s">
        <v>12</v>
      </c>
      <c r="E9" s="3" t="s">
        <v>6</v>
      </c>
      <c r="F9" s="4">
        <v>1</v>
      </c>
      <c r="G9" s="99">
        <f>18.49/5</f>
        <v>3.6979999999999995</v>
      </c>
      <c r="H9" s="99">
        <f>7.5/2</f>
        <v>3.75</v>
      </c>
      <c r="I9" s="103">
        <v>5</v>
      </c>
      <c r="J9" s="103">
        <v>5.5</v>
      </c>
      <c r="K9" s="107">
        <v>4.9000000000000004</v>
      </c>
      <c r="L9" s="26">
        <f t="shared" si="0"/>
        <v>5.13</v>
      </c>
      <c r="M9" s="26">
        <f t="shared" si="1"/>
        <v>5</v>
      </c>
      <c r="N9" s="23">
        <f t="shared" si="2"/>
        <v>0.26246692913372693</v>
      </c>
      <c r="O9" s="24">
        <f t="shared" si="3"/>
        <v>5.1163144080648523E-2</v>
      </c>
      <c r="P9" s="3" t="str">
        <f t="shared" si="4"/>
        <v>Média</v>
      </c>
      <c r="Q9" s="31">
        <f t="shared" si="5"/>
        <v>5.13</v>
      </c>
      <c r="R9" s="31">
        <f t="shared" si="6"/>
        <v>5.13</v>
      </c>
    </row>
    <row r="10" spans="1:18" x14ac:dyDescent="0.25">
      <c r="A10" s="145"/>
      <c r="B10" s="140"/>
      <c r="C10" s="142"/>
      <c r="D10" s="2" t="s">
        <v>41</v>
      </c>
      <c r="E10" s="3" t="s">
        <v>6</v>
      </c>
      <c r="F10" s="4">
        <v>1</v>
      </c>
      <c r="G10" s="101">
        <f>3.89*2</f>
        <v>7.78</v>
      </c>
      <c r="H10" s="99">
        <v>3.59</v>
      </c>
      <c r="I10" s="103">
        <v>5</v>
      </c>
      <c r="J10" s="103">
        <v>6.75</v>
      </c>
      <c r="K10" s="107">
        <v>4.2</v>
      </c>
      <c r="L10" s="26">
        <f t="shared" si="0"/>
        <v>5.31</v>
      </c>
      <c r="M10" s="26">
        <f t="shared" si="1"/>
        <v>5</v>
      </c>
      <c r="N10" s="23">
        <f t="shared" si="2"/>
        <v>1.0648421896642213</v>
      </c>
      <c r="O10" s="24">
        <f t="shared" si="3"/>
        <v>0.20053525229081381</v>
      </c>
      <c r="P10" s="3" t="str">
        <f t="shared" si="4"/>
        <v>Média</v>
      </c>
      <c r="Q10" s="31">
        <f t="shared" si="5"/>
        <v>5.31</v>
      </c>
      <c r="R10" s="31">
        <f t="shared" si="6"/>
        <v>5.31</v>
      </c>
    </row>
    <row r="11" spans="1:18" x14ac:dyDescent="0.25">
      <c r="A11" s="145"/>
      <c r="B11" s="140"/>
      <c r="C11" s="142"/>
      <c r="D11" s="2" t="s">
        <v>14</v>
      </c>
      <c r="E11" s="3" t="s">
        <v>15</v>
      </c>
      <c r="F11" s="4">
        <v>4</v>
      </c>
      <c r="G11" s="99"/>
      <c r="H11" s="99">
        <f>(4.37*4)/4</f>
        <v>4.37</v>
      </c>
      <c r="I11" s="103">
        <f>18/4</f>
        <v>4.5</v>
      </c>
      <c r="J11" s="103">
        <v>6.3</v>
      </c>
      <c r="K11" s="107">
        <f>45.15/4</f>
        <v>11.2875</v>
      </c>
      <c r="L11" s="26">
        <f t="shared" si="0"/>
        <v>7.36</v>
      </c>
      <c r="M11" s="26">
        <f t="shared" si="1"/>
        <v>6.3</v>
      </c>
      <c r="N11" s="23">
        <f t="shared" si="2"/>
        <v>2.8710298674865795</v>
      </c>
      <c r="O11" s="24">
        <f t="shared" si="3"/>
        <v>0.39008557982154612</v>
      </c>
      <c r="P11" s="3" t="str">
        <f t="shared" si="4"/>
        <v>Mediana</v>
      </c>
      <c r="Q11" s="31">
        <f t="shared" si="5"/>
        <v>6.3</v>
      </c>
      <c r="R11" s="31">
        <f t="shared" si="6"/>
        <v>25.2</v>
      </c>
    </row>
    <row r="12" spans="1:18" x14ac:dyDescent="0.25">
      <c r="A12" s="145"/>
      <c r="B12" s="140"/>
      <c r="C12" s="142"/>
      <c r="D12" s="2" t="s">
        <v>58</v>
      </c>
      <c r="E12" s="3" t="s">
        <v>6</v>
      </c>
      <c r="F12" s="4">
        <v>1</v>
      </c>
      <c r="G12" s="99"/>
      <c r="H12" s="99">
        <v>1.59</v>
      </c>
      <c r="I12" s="103">
        <v>2</v>
      </c>
      <c r="J12" s="103">
        <v>2.5</v>
      </c>
      <c r="K12" s="107">
        <v>1.3</v>
      </c>
      <c r="L12" s="26">
        <f t="shared" si="0"/>
        <v>1.93</v>
      </c>
      <c r="M12" s="26">
        <f t="shared" si="1"/>
        <v>2</v>
      </c>
      <c r="N12" s="23">
        <f t="shared" si="2"/>
        <v>0.49216076867444664</v>
      </c>
      <c r="O12" s="24">
        <f t="shared" si="3"/>
        <v>0.25500557962406561</v>
      </c>
      <c r="P12" s="3" t="str">
        <f t="shared" si="4"/>
        <v>Mediana</v>
      </c>
      <c r="Q12" s="31">
        <f t="shared" si="5"/>
        <v>2</v>
      </c>
      <c r="R12" s="31">
        <f t="shared" si="6"/>
        <v>2</v>
      </c>
    </row>
    <row r="13" spans="1:18" x14ac:dyDescent="0.25">
      <c r="A13" s="146"/>
      <c r="B13" s="140"/>
      <c r="C13" s="143"/>
      <c r="D13" s="147" t="s">
        <v>37</v>
      </c>
      <c r="E13" s="148"/>
      <c r="F13" s="148"/>
      <c r="G13" s="148"/>
      <c r="H13" s="148"/>
      <c r="I13" s="148"/>
      <c r="J13" s="148"/>
      <c r="K13" s="148"/>
      <c r="L13" s="148"/>
      <c r="M13" s="148"/>
      <c r="N13" s="148"/>
      <c r="O13" s="148"/>
      <c r="P13" s="148"/>
      <c r="Q13" s="149"/>
      <c r="R13" s="36">
        <f>SUM(R3:R12)</f>
        <v>229.04999999999998</v>
      </c>
    </row>
    <row r="14" spans="1:18" ht="30" x14ac:dyDescent="0.25">
      <c r="A14" s="7"/>
      <c r="B14" s="1"/>
      <c r="C14" s="1"/>
      <c r="D14" s="1" t="s">
        <v>67</v>
      </c>
      <c r="E14" s="1" t="s">
        <v>2</v>
      </c>
      <c r="F14" s="1" t="s">
        <v>3</v>
      </c>
      <c r="G14" s="98" t="s">
        <v>36</v>
      </c>
      <c r="H14" s="98" t="s">
        <v>63</v>
      </c>
      <c r="I14" s="117" t="s">
        <v>70</v>
      </c>
      <c r="J14" s="117" t="s">
        <v>94</v>
      </c>
      <c r="K14" s="109" t="s">
        <v>65</v>
      </c>
      <c r="L14" s="37" t="s">
        <v>72</v>
      </c>
      <c r="M14" s="37" t="s">
        <v>73</v>
      </c>
      <c r="N14" s="37" t="s">
        <v>74</v>
      </c>
      <c r="O14" s="38" t="s">
        <v>75</v>
      </c>
      <c r="P14" s="37" t="s">
        <v>76</v>
      </c>
      <c r="Q14" s="39" t="s">
        <v>77</v>
      </c>
      <c r="R14" s="39" t="s">
        <v>78</v>
      </c>
    </row>
    <row r="15" spans="1:18" x14ac:dyDescent="0.25">
      <c r="A15" s="144">
        <v>18</v>
      </c>
      <c r="B15" s="140" t="s">
        <v>33</v>
      </c>
      <c r="C15" s="141">
        <v>36000</v>
      </c>
      <c r="D15" s="2" t="s">
        <v>5</v>
      </c>
      <c r="E15" s="3" t="s">
        <v>6</v>
      </c>
      <c r="F15" s="4">
        <v>10</v>
      </c>
      <c r="G15" s="99">
        <f>(2*27.62)/10</f>
        <v>5.524</v>
      </c>
      <c r="H15" s="99">
        <f>(6.14*10)/10</f>
        <v>6.14</v>
      </c>
      <c r="I15" s="103">
        <f>70/10</f>
        <v>7</v>
      </c>
      <c r="J15" s="103">
        <v>5.5</v>
      </c>
      <c r="K15" s="107">
        <f>62/10</f>
        <v>6.2</v>
      </c>
      <c r="L15" s="26">
        <f>TRUNC(AVERAGE(I15:K15),2)</f>
        <v>6.23</v>
      </c>
      <c r="M15" s="26">
        <f>TRUNC(MEDIAN(I15:K15),2)</f>
        <v>6.2</v>
      </c>
      <c r="N15" s="23">
        <f>_xlfn.STDEV.P(I15:K15)</f>
        <v>0.61282587702834124</v>
      </c>
      <c r="O15" s="24">
        <f>N15/L15</f>
        <v>9.8366914450777082E-2</v>
      </c>
      <c r="P15" s="3" t="str">
        <f>IF(O15&lt;=$P$1,"Média","Mediana")</f>
        <v>Média</v>
      </c>
      <c r="Q15" s="31">
        <f>IF(O15&lt;=$P$1,L15,M15)</f>
        <v>6.23</v>
      </c>
      <c r="R15" s="31">
        <f>TRUNC((Q15*F15),2)</f>
        <v>62.3</v>
      </c>
    </row>
    <row r="16" spans="1:18" x14ac:dyDescent="0.25">
      <c r="A16" s="145"/>
      <c r="B16" s="140"/>
      <c r="C16" s="142"/>
      <c r="D16" s="2" t="s">
        <v>7</v>
      </c>
      <c r="E16" s="3" t="s">
        <v>6</v>
      </c>
      <c r="F16" s="4">
        <v>3</v>
      </c>
      <c r="G16" s="99">
        <f>(F16*6.73)/3</f>
        <v>6.73</v>
      </c>
      <c r="H16" s="99">
        <f>(5.19*F16)/3</f>
        <v>5.19</v>
      </c>
      <c r="I16" s="103">
        <f>15/3</f>
        <v>5</v>
      </c>
      <c r="J16" s="103">
        <v>9.6</v>
      </c>
      <c r="K16" s="107">
        <f>20.25/3</f>
        <v>6.75</v>
      </c>
      <c r="L16" s="26">
        <f t="shared" ref="L16:L24" si="7">TRUNC(AVERAGE(I16:K16),2)</f>
        <v>7.11</v>
      </c>
      <c r="M16" s="26">
        <f t="shared" ref="M16:M24" si="8">TRUNC(MEDIAN(I16:K16),2)</f>
        <v>6.75</v>
      </c>
      <c r="N16" s="23">
        <f t="shared" ref="N16:N24" si="9">_xlfn.STDEV.P(I16:K16)</f>
        <v>1.8957554929074809</v>
      </c>
      <c r="O16" s="24">
        <f t="shared" ref="O16:O24" si="10">N16/L16</f>
        <v>0.26663227748347129</v>
      </c>
      <c r="P16" s="3" t="str">
        <f t="shared" ref="P16:P24" si="11">IF(O16&lt;=$P$1,"Média","Mediana")</f>
        <v>Mediana</v>
      </c>
      <c r="Q16" s="31">
        <f t="shared" ref="Q16:Q24" si="12">IF(O16&lt;=$P$1,L16,M16)</f>
        <v>6.75</v>
      </c>
      <c r="R16" s="31">
        <f t="shared" ref="R16:R24" si="13">TRUNC((Q16*F16),2)</f>
        <v>20.25</v>
      </c>
    </row>
    <row r="17" spans="1:18" x14ac:dyDescent="0.25">
      <c r="A17" s="145"/>
      <c r="B17" s="140"/>
      <c r="C17" s="142"/>
      <c r="D17" s="2" t="s">
        <v>39</v>
      </c>
      <c r="E17" s="3" t="s">
        <v>6</v>
      </c>
      <c r="F17" s="4">
        <v>2</v>
      </c>
      <c r="G17" s="99">
        <f>(5*21.07)/2</f>
        <v>52.674999999999997</v>
      </c>
      <c r="H17" s="99">
        <f>(27.5*2+27.5/2)/2</f>
        <v>34.375</v>
      </c>
      <c r="I17" s="103">
        <f>72/2</f>
        <v>36</v>
      </c>
      <c r="J17" s="103">
        <v>41.5</v>
      </c>
      <c r="K17" s="107">
        <f>105/2</f>
        <v>52.5</v>
      </c>
      <c r="L17" s="26">
        <f t="shared" si="7"/>
        <v>43.33</v>
      </c>
      <c r="M17" s="26">
        <f t="shared" si="8"/>
        <v>41.5</v>
      </c>
      <c r="N17" s="23">
        <f t="shared" si="9"/>
        <v>6.8597052090855595</v>
      </c>
      <c r="O17" s="24">
        <f t="shared" si="10"/>
        <v>0.15831306736869513</v>
      </c>
      <c r="P17" s="3" t="str">
        <f t="shared" si="11"/>
        <v>Média</v>
      </c>
      <c r="Q17" s="31">
        <f t="shared" si="12"/>
        <v>43.33</v>
      </c>
      <c r="R17" s="31">
        <f t="shared" si="13"/>
        <v>86.66</v>
      </c>
    </row>
    <row r="18" spans="1:18" x14ac:dyDescent="0.25">
      <c r="A18" s="145"/>
      <c r="B18" s="140"/>
      <c r="C18" s="142"/>
      <c r="D18" s="2" t="s">
        <v>56</v>
      </c>
      <c r="E18" s="3" t="s">
        <v>55</v>
      </c>
      <c r="F18" s="4">
        <v>1</v>
      </c>
      <c r="G18" s="99">
        <v>7.65</v>
      </c>
      <c r="H18" s="99">
        <v>6.99</v>
      </c>
      <c r="I18" s="103">
        <v>9</v>
      </c>
      <c r="J18" s="103">
        <v>9.15</v>
      </c>
      <c r="K18" s="107">
        <v>8.25</v>
      </c>
      <c r="L18" s="26">
        <f t="shared" si="7"/>
        <v>8.8000000000000007</v>
      </c>
      <c r="M18" s="26">
        <f t="shared" si="8"/>
        <v>9</v>
      </c>
      <c r="N18" s="23">
        <f t="shared" si="9"/>
        <v>0.39370039370059068</v>
      </c>
      <c r="O18" s="24">
        <f t="shared" si="10"/>
        <v>4.4738681102339847E-2</v>
      </c>
      <c r="P18" s="3" t="str">
        <f t="shared" si="11"/>
        <v>Média</v>
      </c>
      <c r="Q18" s="31">
        <f t="shared" si="12"/>
        <v>8.8000000000000007</v>
      </c>
      <c r="R18" s="31">
        <f t="shared" si="13"/>
        <v>8.8000000000000007</v>
      </c>
    </row>
    <row r="19" spans="1:18" x14ac:dyDescent="0.25">
      <c r="A19" s="145"/>
      <c r="B19" s="140"/>
      <c r="C19" s="142"/>
      <c r="D19" s="2" t="s">
        <v>57</v>
      </c>
      <c r="E19" s="3" t="s">
        <v>6</v>
      </c>
      <c r="F19" s="4">
        <v>1</v>
      </c>
      <c r="G19" s="101">
        <v>8.89</v>
      </c>
      <c r="H19" s="99">
        <v>4.59</v>
      </c>
      <c r="I19" s="103">
        <v>9</v>
      </c>
      <c r="J19" s="103">
        <v>7.8</v>
      </c>
      <c r="K19" s="107">
        <v>4.5</v>
      </c>
      <c r="L19" s="26">
        <f t="shared" si="7"/>
        <v>7.1</v>
      </c>
      <c r="M19" s="26">
        <f t="shared" si="8"/>
        <v>7.8</v>
      </c>
      <c r="N19" s="23">
        <f t="shared" si="9"/>
        <v>1.9026297590440426</v>
      </c>
      <c r="O19" s="24">
        <f t="shared" si="10"/>
        <v>0.26797602240056939</v>
      </c>
      <c r="P19" s="3" t="str">
        <f t="shared" si="11"/>
        <v>Mediana</v>
      </c>
      <c r="Q19" s="31">
        <f t="shared" si="12"/>
        <v>7.8</v>
      </c>
      <c r="R19" s="31">
        <f t="shared" si="13"/>
        <v>7.8</v>
      </c>
    </row>
    <row r="20" spans="1:18" x14ac:dyDescent="0.25">
      <c r="A20" s="145"/>
      <c r="B20" s="140"/>
      <c r="C20" s="142"/>
      <c r="D20" s="2" t="s">
        <v>11</v>
      </c>
      <c r="E20" s="3" t="s">
        <v>6</v>
      </c>
      <c r="F20" s="4">
        <v>1</v>
      </c>
      <c r="G20" s="100">
        <v>8.64</v>
      </c>
      <c r="H20" s="100">
        <f>4.7*2</f>
        <v>9.4</v>
      </c>
      <c r="I20" s="103">
        <v>5</v>
      </c>
      <c r="J20" s="103">
        <v>7.3</v>
      </c>
      <c r="K20" s="107">
        <v>4.5</v>
      </c>
      <c r="L20" s="26">
        <f t="shared" si="7"/>
        <v>5.6</v>
      </c>
      <c r="M20" s="26">
        <f t="shared" si="8"/>
        <v>5</v>
      </c>
      <c r="N20" s="23">
        <f t="shared" si="9"/>
        <v>1.219289410544792</v>
      </c>
      <c r="O20" s="24">
        <f t="shared" si="10"/>
        <v>0.21773025188299858</v>
      </c>
      <c r="P20" s="3" t="str">
        <f t="shared" si="11"/>
        <v>Média</v>
      </c>
      <c r="Q20" s="31">
        <f t="shared" si="12"/>
        <v>5.6</v>
      </c>
      <c r="R20" s="31">
        <f t="shared" si="13"/>
        <v>5.6</v>
      </c>
    </row>
    <row r="21" spans="1:18" x14ac:dyDescent="0.25">
      <c r="A21" s="145"/>
      <c r="B21" s="140"/>
      <c r="C21" s="142"/>
      <c r="D21" s="2" t="s">
        <v>12</v>
      </c>
      <c r="E21" s="3" t="s">
        <v>6</v>
      </c>
      <c r="F21" s="4">
        <v>1</v>
      </c>
      <c r="G21" s="99">
        <f>20.8/5</f>
        <v>4.16</v>
      </c>
      <c r="H21" s="99">
        <f>18.93/5</f>
        <v>3.786</v>
      </c>
      <c r="I21" s="103">
        <v>5</v>
      </c>
      <c r="J21" s="103">
        <v>5.5</v>
      </c>
      <c r="K21" s="107">
        <v>4.9000000000000004</v>
      </c>
      <c r="L21" s="26">
        <f t="shared" si="7"/>
        <v>5.13</v>
      </c>
      <c r="M21" s="26">
        <f t="shared" si="8"/>
        <v>5</v>
      </c>
      <c r="N21" s="23">
        <f t="shared" si="9"/>
        <v>0.26246692913372693</v>
      </c>
      <c r="O21" s="24">
        <f t="shared" si="10"/>
        <v>5.1163144080648523E-2</v>
      </c>
      <c r="P21" s="3" t="str">
        <f t="shared" si="11"/>
        <v>Média</v>
      </c>
      <c r="Q21" s="31">
        <f t="shared" si="12"/>
        <v>5.13</v>
      </c>
      <c r="R21" s="31">
        <f t="shared" si="13"/>
        <v>5.13</v>
      </c>
    </row>
    <row r="22" spans="1:18" x14ac:dyDescent="0.25">
      <c r="A22" s="145"/>
      <c r="B22" s="140"/>
      <c r="C22" s="142"/>
      <c r="D22" s="2" t="s">
        <v>41</v>
      </c>
      <c r="E22" s="3" t="s">
        <v>6</v>
      </c>
      <c r="F22" s="4">
        <v>1</v>
      </c>
      <c r="G22" s="99">
        <f>2*3.46</f>
        <v>6.92</v>
      </c>
      <c r="H22" s="99">
        <f>2.14*2</f>
        <v>4.28</v>
      </c>
      <c r="I22" s="103">
        <v>5</v>
      </c>
      <c r="J22" s="103">
        <v>6.75</v>
      </c>
      <c r="K22" s="107">
        <v>4.2</v>
      </c>
      <c r="L22" s="26">
        <f t="shared" si="7"/>
        <v>5.31</v>
      </c>
      <c r="M22" s="26">
        <f t="shared" si="8"/>
        <v>5</v>
      </c>
      <c r="N22" s="23">
        <f t="shared" si="9"/>
        <v>1.0648421896642213</v>
      </c>
      <c r="O22" s="24">
        <f t="shared" si="10"/>
        <v>0.20053525229081381</v>
      </c>
      <c r="P22" s="3" t="str">
        <f t="shared" si="11"/>
        <v>Média</v>
      </c>
      <c r="Q22" s="31">
        <f t="shared" si="12"/>
        <v>5.31</v>
      </c>
      <c r="R22" s="31">
        <f t="shared" si="13"/>
        <v>5.31</v>
      </c>
    </row>
    <row r="23" spans="1:18" x14ac:dyDescent="0.25">
      <c r="A23" s="145"/>
      <c r="B23" s="140"/>
      <c r="C23" s="142"/>
      <c r="D23" s="2" t="s">
        <v>14</v>
      </c>
      <c r="E23" s="3" t="s">
        <v>15</v>
      </c>
      <c r="F23" s="4">
        <v>4</v>
      </c>
      <c r="G23" s="99"/>
      <c r="H23" s="99">
        <f>(7.5*4)/4</f>
        <v>7.5</v>
      </c>
      <c r="I23" s="103">
        <f>18/4</f>
        <v>4.5</v>
      </c>
      <c r="J23" s="103">
        <v>6.3</v>
      </c>
      <c r="K23" s="107">
        <f>45.15/4</f>
        <v>11.2875</v>
      </c>
      <c r="L23" s="26">
        <f t="shared" si="7"/>
        <v>7.36</v>
      </c>
      <c r="M23" s="26">
        <f t="shared" si="8"/>
        <v>6.3</v>
      </c>
      <c r="N23" s="23">
        <f t="shared" si="9"/>
        <v>2.8710298674865795</v>
      </c>
      <c r="O23" s="24">
        <f t="shared" si="10"/>
        <v>0.39008557982154612</v>
      </c>
      <c r="P23" s="3" t="str">
        <f t="shared" si="11"/>
        <v>Mediana</v>
      </c>
      <c r="Q23" s="31">
        <f t="shared" si="12"/>
        <v>6.3</v>
      </c>
      <c r="R23" s="31">
        <f t="shared" si="13"/>
        <v>25.2</v>
      </c>
    </row>
    <row r="24" spans="1:18" x14ac:dyDescent="0.25">
      <c r="A24" s="145"/>
      <c r="B24" s="140"/>
      <c r="C24" s="142"/>
      <c r="D24" s="2" t="s">
        <v>58</v>
      </c>
      <c r="E24" s="3" t="s">
        <v>6</v>
      </c>
      <c r="F24" s="4">
        <v>1</v>
      </c>
      <c r="G24" s="101">
        <v>3.9</v>
      </c>
      <c r="H24" s="99">
        <v>1.6</v>
      </c>
      <c r="I24" s="103">
        <v>2</v>
      </c>
      <c r="J24" s="103">
        <v>2.5</v>
      </c>
      <c r="K24" s="109">
        <v>1.3</v>
      </c>
      <c r="L24" s="26">
        <f t="shared" si="7"/>
        <v>1.93</v>
      </c>
      <c r="M24" s="26">
        <f t="shared" si="8"/>
        <v>2</v>
      </c>
      <c r="N24" s="23">
        <f t="shared" si="9"/>
        <v>0.49216076867444664</v>
      </c>
      <c r="O24" s="24">
        <f t="shared" si="10"/>
        <v>0.25500557962406561</v>
      </c>
      <c r="P24" s="3" t="str">
        <f t="shared" si="11"/>
        <v>Mediana</v>
      </c>
      <c r="Q24" s="31">
        <f t="shared" si="12"/>
        <v>2</v>
      </c>
      <c r="R24" s="31">
        <f t="shared" si="13"/>
        <v>2</v>
      </c>
    </row>
    <row r="25" spans="1:18" x14ac:dyDescent="0.25">
      <c r="A25" s="146"/>
      <c r="B25" s="140"/>
      <c r="C25" s="143"/>
      <c r="D25" s="147" t="s">
        <v>37</v>
      </c>
      <c r="E25" s="148"/>
      <c r="F25" s="148"/>
      <c r="G25" s="148"/>
      <c r="H25" s="148"/>
      <c r="I25" s="148"/>
      <c r="J25" s="148"/>
      <c r="K25" s="148"/>
      <c r="L25" s="148"/>
      <c r="M25" s="148"/>
      <c r="N25" s="148"/>
      <c r="O25" s="148"/>
      <c r="P25" s="148"/>
      <c r="Q25" s="149"/>
      <c r="R25" s="36">
        <f>SUM(R15:R24)</f>
        <v>229.04999999999998</v>
      </c>
    </row>
    <row r="26" spans="1:18" ht="30" x14ac:dyDescent="0.25">
      <c r="A26" s="7"/>
      <c r="B26" s="1"/>
      <c r="C26" s="1"/>
      <c r="D26" s="1" t="s">
        <v>67</v>
      </c>
      <c r="E26" s="1" t="s">
        <v>2</v>
      </c>
      <c r="F26" s="1" t="s">
        <v>3</v>
      </c>
      <c r="G26" s="98" t="s">
        <v>36</v>
      </c>
      <c r="H26" s="98" t="s">
        <v>63</v>
      </c>
      <c r="I26" s="117" t="s">
        <v>70</v>
      </c>
      <c r="J26" s="117" t="s">
        <v>94</v>
      </c>
      <c r="K26" s="109" t="s">
        <v>65</v>
      </c>
      <c r="L26" s="37" t="s">
        <v>72</v>
      </c>
      <c r="M26" s="37" t="s">
        <v>73</v>
      </c>
      <c r="N26" s="37" t="s">
        <v>74</v>
      </c>
      <c r="O26" s="38" t="s">
        <v>75</v>
      </c>
      <c r="P26" s="37" t="s">
        <v>76</v>
      </c>
      <c r="Q26" s="39" t="s">
        <v>77</v>
      </c>
      <c r="R26" s="39" t="s">
        <v>78</v>
      </c>
    </row>
    <row r="27" spans="1:18" x14ac:dyDescent="0.25">
      <c r="A27" s="144">
        <v>19</v>
      </c>
      <c r="B27" s="140" t="s">
        <v>34</v>
      </c>
      <c r="C27" s="141">
        <v>96000</v>
      </c>
      <c r="D27" s="2" t="s">
        <v>5</v>
      </c>
      <c r="E27" s="3" t="s">
        <v>6</v>
      </c>
      <c r="F27" s="4">
        <v>10</v>
      </c>
      <c r="G27" s="99">
        <f>(2*24)/10</f>
        <v>4.8</v>
      </c>
      <c r="H27" s="99">
        <f>(5.05*F27)/10</f>
        <v>5.05</v>
      </c>
      <c r="I27" s="103">
        <f>70/10</f>
        <v>7</v>
      </c>
      <c r="J27" s="103">
        <v>5.5</v>
      </c>
      <c r="K27" s="107">
        <f>62/10</f>
        <v>6.2</v>
      </c>
      <c r="L27" s="26">
        <f>TRUNC(AVERAGE(I27:K27),2)</f>
        <v>6.23</v>
      </c>
      <c r="M27" s="26">
        <f>TRUNC(MEDIAN(I27:K27),2)</f>
        <v>6.2</v>
      </c>
      <c r="N27" s="23">
        <f>_xlfn.STDEV.P(I27:K27)</f>
        <v>0.61282587702834124</v>
      </c>
      <c r="O27" s="24">
        <f>N27/L27</f>
        <v>9.8366914450777082E-2</v>
      </c>
      <c r="P27" s="3" t="str">
        <f>IF(O27&lt;=$P$1,"Média","Mediana")</f>
        <v>Média</v>
      </c>
      <c r="Q27" s="31">
        <f>IF(O27&lt;=$P$1,L27,M27)</f>
        <v>6.23</v>
      </c>
      <c r="R27" s="31">
        <f>TRUNC((Q27*F27),2)</f>
        <v>62.3</v>
      </c>
    </row>
    <row r="28" spans="1:18" x14ac:dyDescent="0.25">
      <c r="A28" s="145"/>
      <c r="B28" s="140"/>
      <c r="C28" s="142"/>
      <c r="D28" s="2" t="s">
        <v>7</v>
      </c>
      <c r="E28" s="3" t="s">
        <v>6</v>
      </c>
      <c r="F28" s="4">
        <v>3</v>
      </c>
      <c r="G28" s="99">
        <f>(F28*5.31)/3</f>
        <v>5.31</v>
      </c>
      <c r="H28" s="99">
        <f>(6.22*F28)/3</f>
        <v>6.22</v>
      </c>
      <c r="I28" s="103">
        <f>15/3</f>
        <v>5</v>
      </c>
      <c r="J28" s="103">
        <v>9.6</v>
      </c>
      <c r="K28" s="107">
        <f>20.25/3</f>
        <v>6.75</v>
      </c>
      <c r="L28" s="26">
        <f t="shared" ref="L28:L36" si="14">TRUNC(AVERAGE(I28:K28),2)</f>
        <v>7.11</v>
      </c>
      <c r="M28" s="26">
        <f t="shared" ref="M28:M36" si="15">TRUNC(MEDIAN(I28:K28),2)</f>
        <v>6.75</v>
      </c>
      <c r="N28" s="23">
        <f t="shared" ref="N28:N36" si="16">_xlfn.STDEV.P(I28:K28)</f>
        <v>1.8957554929074809</v>
      </c>
      <c r="O28" s="24">
        <f t="shared" ref="O28:O36" si="17">N28/L28</f>
        <v>0.26663227748347129</v>
      </c>
      <c r="P28" s="3" t="str">
        <f t="shared" ref="P28:P36" si="18">IF(O28&lt;=$P$1,"Média","Mediana")</f>
        <v>Mediana</v>
      </c>
      <c r="Q28" s="31">
        <f t="shared" ref="Q28:Q36" si="19">IF(O28&lt;=$P$1,L28,M28)</f>
        <v>6.75</v>
      </c>
      <c r="R28" s="31">
        <f t="shared" ref="R28:R36" si="20">TRUNC((Q28*F28),2)</f>
        <v>20.25</v>
      </c>
    </row>
    <row r="29" spans="1:18" x14ac:dyDescent="0.25">
      <c r="A29" s="145"/>
      <c r="B29" s="140"/>
      <c r="C29" s="142"/>
      <c r="D29" s="2" t="s">
        <v>39</v>
      </c>
      <c r="E29" s="3" t="s">
        <v>6</v>
      </c>
      <c r="F29" s="4">
        <v>2</v>
      </c>
      <c r="G29" s="99">
        <f>(5*16.36)/2</f>
        <v>40.9</v>
      </c>
      <c r="H29" s="99">
        <f>(21.09*5)/2</f>
        <v>52.725000000000001</v>
      </c>
      <c r="I29" s="103">
        <f>72/2</f>
        <v>36</v>
      </c>
      <c r="J29" s="103">
        <v>41.5</v>
      </c>
      <c r="K29" s="107">
        <f>105/2</f>
        <v>52.5</v>
      </c>
      <c r="L29" s="26">
        <f t="shared" si="14"/>
        <v>43.33</v>
      </c>
      <c r="M29" s="26">
        <f t="shared" si="15"/>
        <v>41.5</v>
      </c>
      <c r="N29" s="23">
        <f t="shared" si="16"/>
        <v>6.8597052090855595</v>
      </c>
      <c r="O29" s="24">
        <f t="shared" si="17"/>
        <v>0.15831306736869513</v>
      </c>
      <c r="P29" s="3" t="str">
        <f t="shared" si="18"/>
        <v>Média</v>
      </c>
      <c r="Q29" s="31">
        <f t="shared" si="19"/>
        <v>43.33</v>
      </c>
      <c r="R29" s="31">
        <f t="shared" si="20"/>
        <v>86.66</v>
      </c>
    </row>
    <row r="30" spans="1:18" x14ac:dyDescent="0.25">
      <c r="A30" s="145"/>
      <c r="B30" s="140"/>
      <c r="C30" s="142"/>
      <c r="D30" s="2" t="s">
        <v>56</v>
      </c>
      <c r="E30" s="3" t="s">
        <v>55</v>
      </c>
      <c r="F30" s="4">
        <v>1</v>
      </c>
      <c r="G30" s="99">
        <v>6.89</v>
      </c>
      <c r="H30" s="99">
        <v>6.9</v>
      </c>
      <c r="I30" s="103">
        <v>9</v>
      </c>
      <c r="J30" s="103">
        <v>9.15</v>
      </c>
      <c r="K30" s="107">
        <v>8.25</v>
      </c>
      <c r="L30" s="26">
        <f t="shared" si="14"/>
        <v>8.8000000000000007</v>
      </c>
      <c r="M30" s="26">
        <f t="shared" si="15"/>
        <v>9</v>
      </c>
      <c r="N30" s="23">
        <f t="shared" si="16"/>
        <v>0.39370039370059068</v>
      </c>
      <c r="O30" s="24">
        <f t="shared" si="17"/>
        <v>4.4738681102339847E-2</v>
      </c>
      <c r="P30" s="3" t="str">
        <f t="shared" si="18"/>
        <v>Média</v>
      </c>
      <c r="Q30" s="31">
        <f t="shared" si="19"/>
        <v>8.8000000000000007</v>
      </c>
      <c r="R30" s="31">
        <f t="shared" si="20"/>
        <v>8.8000000000000007</v>
      </c>
    </row>
    <row r="31" spans="1:18" x14ac:dyDescent="0.25">
      <c r="A31" s="145"/>
      <c r="B31" s="140"/>
      <c r="C31" s="142"/>
      <c r="D31" s="2" t="s">
        <v>57</v>
      </c>
      <c r="E31" s="3" t="s">
        <v>6</v>
      </c>
      <c r="F31" s="4">
        <v>1</v>
      </c>
      <c r="G31" s="99">
        <v>6.85</v>
      </c>
      <c r="H31" s="99">
        <v>4.59</v>
      </c>
      <c r="I31" s="103">
        <v>9</v>
      </c>
      <c r="J31" s="103">
        <v>7.8</v>
      </c>
      <c r="K31" s="107">
        <v>4.5</v>
      </c>
      <c r="L31" s="26">
        <f t="shared" si="14"/>
        <v>7.1</v>
      </c>
      <c r="M31" s="26">
        <f t="shared" si="15"/>
        <v>7.8</v>
      </c>
      <c r="N31" s="23">
        <f t="shared" si="16"/>
        <v>1.9026297590440426</v>
      </c>
      <c r="O31" s="24">
        <f t="shared" si="17"/>
        <v>0.26797602240056939</v>
      </c>
      <c r="P31" s="3" t="str">
        <f t="shared" si="18"/>
        <v>Mediana</v>
      </c>
      <c r="Q31" s="31">
        <f t="shared" si="19"/>
        <v>7.8</v>
      </c>
      <c r="R31" s="31">
        <f t="shared" si="20"/>
        <v>7.8</v>
      </c>
    </row>
    <row r="32" spans="1:18" x14ac:dyDescent="0.25">
      <c r="A32" s="145"/>
      <c r="B32" s="140"/>
      <c r="C32" s="142"/>
      <c r="D32" s="2" t="s">
        <v>11</v>
      </c>
      <c r="E32" s="3" t="s">
        <v>6</v>
      </c>
      <c r="F32" s="4">
        <v>1</v>
      </c>
      <c r="G32" s="99">
        <f>2*4.02</f>
        <v>8.0399999999999991</v>
      </c>
      <c r="H32" s="99">
        <f>3.67*2</f>
        <v>7.34</v>
      </c>
      <c r="I32" s="103">
        <v>5</v>
      </c>
      <c r="J32" s="103">
        <v>7.3</v>
      </c>
      <c r="K32" s="107">
        <v>4.5</v>
      </c>
      <c r="L32" s="26">
        <f t="shared" si="14"/>
        <v>5.6</v>
      </c>
      <c r="M32" s="26">
        <f t="shared" si="15"/>
        <v>5</v>
      </c>
      <c r="N32" s="23">
        <f t="shared" si="16"/>
        <v>1.219289410544792</v>
      </c>
      <c r="O32" s="24">
        <f t="shared" si="17"/>
        <v>0.21773025188299858</v>
      </c>
      <c r="P32" s="3" t="str">
        <f t="shared" si="18"/>
        <v>Média</v>
      </c>
      <c r="Q32" s="31">
        <f t="shared" si="19"/>
        <v>5.6</v>
      </c>
      <c r="R32" s="31">
        <f t="shared" si="20"/>
        <v>5.6</v>
      </c>
    </row>
    <row r="33" spans="1:18" x14ac:dyDescent="0.25">
      <c r="A33" s="145"/>
      <c r="B33" s="140"/>
      <c r="C33" s="142"/>
      <c r="D33" s="2" t="s">
        <v>12</v>
      </c>
      <c r="E33" s="3" t="s">
        <v>6</v>
      </c>
      <c r="F33" s="4">
        <v>1</v>
      </c>
      <c r="G33" s="99">
        <f>6.85/2</f>
        <v>3.4249999999999998</v>
      </c>
      <c r="H33" s="99">
        <f>7.49/2</f>
        <v>3.7450000000000001</v>
      </c>
      <c r="I33" s="103">
        <v>5</v>
      </c>
      <c r="J33" s="103">
        <v>5.5</v>
      </c>
      <c r="K33" s="107">
        <v>4.9000000000000004</v>
      </c>
      <c r="L33" s="26">
        <f t="shared" si="14"/>
        <v>5.13</v>
      </c>
      <c r="M33" s="26">
        <f t="shared" si="15"/>
        <v>5</v>
      </c>
      <c r="N33" s="23">
        <f t="shared" si="16"/>
        <v>0.26246692913372693</v>
      </c>
      <c r="O33" s="24">
        <f t="shared" si="17"/>
        <v>5.1163144080648523E-2</v>
      </c>
      <c r="P33" s="3" t="str">
        <f t="shared" si="18"/>
        <v>Média</v>
      </c>
      <c r="Q33" s="31">
        <f t="shared" si="19"/>
        <v>5.13</v>
      </c>
      <c r="R33" s="31">
        <f t="shared" si="20"/>
        <v>5.13</v>
      </c>
    </row>
    <row r="34" spans="1:18" x14ac:dyDescent="0.25">
      <c r="A34" s="145"/>
      <c r="B34" s="140"/>
      <c r="C34" s="142"/>
      <c r="D34" s="2" t="s">
        <v>41</v>
      </c>
      <c r="E34" s="3" t="s">
        <v>6</v>
      </c>
      <c r="F34" s="4">
        <v>1</v>
      </c>
      <c r="G34" s="99">
        <f>2*3.68</f>
        <v>7.36</v>
      </c>
      <c r="H34" s="99">
        <f>3.59*2</f>
        <v>7.18</v>
      </c>
      <c r="I34" s="103">
        <v>5</v>
      </c>
      <c r="J34" s="103">
        <v>6.75</v>
      </c>
      <c r="K34" s="107">
        <v>4.2</v>
      </c>
      <c r="L34" s="26">
        <f t="shared" si="14"/>
        <v>5.31</v>
      </c>
      <c r="M34" s="26">
        <f t="shared" si="15"/>
        <v>5</v>
      </c>
      <c r="N34" s="23">
        <f t="shared" si="16"/>
        <v>1.0648421896642213</v>
      </c>
      <c r="O34" s="24">
        <f t="shared" si="17"/>
        <v>0.20053525229081381</v>
      </c>
      <c r="P34" s="3" t="str">
        <f t="shared" si="18"/>
        <v>Média</v>
      </c>
      <c r="Q34" s="31">
        <f t="shared" si="19"/>
        <v>5.31</v>
      </c>
      <c r="R34" s="31">
        <f t="shared" si="20"/>
        <v>5.31</v>
      </c>
    </row>
    <row r="35" spans="1:18" x14ac:dyDescent="0.25">
      <c r="A35" s="145"/>
      <c r="B35" s="140"/>
      <c r="C35" s="142"/>
      <c r="D35" s="2" t="s">
        <v>14</v>
      </c>
      <c r="E35" s="3" t="s">
        <v>15</v>
      </c>
      <c r="F35" s="4">
        <v>4</v>
      </c>
      <c r="G35" s="99"/>
      <c r="H35" s="99">
        <f>((8.79/2)*4)/4</f>
        <v>4.3949999999999996</v>
      </c>
      <c r="I35" s="103">
        <f>18/4</f>
        <v>4.5</v>
      </c>
      <c r="J35" s="103">
        <v>6.3</v>
      </c>
      <c r="K35" s="107">
        <f>45.15/4</f>
        <v>11.2875</v>
      </c>
      <c r="L35" s="26">
        <f t="shared" si="14"/>
        <v>7.36</v>
      </c>
      <c r="M35" s="26">
        <f t="shared" si="15"/>
        <v>6.3</v>
      </c>
      <c r="N35" s="23">
        <f t="shared" si="16"/>
        <v>2.8710298674865795</v>
      </c>
      <c r="O35" s="24">
        <f t="shared" si="17"/>
        <v>0.39008557982154612</v>
      </c>
      <c r="P35" s="3" t="str">
        <f t="shared" si="18"/>
        <v>Mediana</v>
      </c>
      <c r="Q35" s="31">
        <f t="shared" si="19"/>
        <v>6.3</v>
      </c>
      <c r="R35" s="31">
        <f t="shared" si="20"/>
        <v>25.2</v>
      </c>
    </row>
    <row r="36" spans="1:18" x14ac:dyDescent="0.25">
      <c r="A36" s="145"/>
      <c r="B36" s="140"/>
      <c r="C36" s="142"/>
      <c r="D36" s="2" t="s">
        <v>58</v>
      </c>
      <c r="E36" s="3" t="s">
        <v>6</v>
      </c>
      <c r="F36" s="4">
        <v>1</v>
      </c>
      <c r="G36" s="101">
        <v>2.81</v>
      </c>
      <c r="H36" s="99">
        <v>1.79</v>
      </c>
      <c r="I36" s="103">
        <v>2</v>
      </c>
      <c r="J36" s="103">
        <v>2.5</v>
      </c>
      <c r="K36" s="107">
        <v>1.3</v>
      </c>
      <c r="L36" s="26">
        <f t="shared" si="14"/>
        <v>1.93</v>
      </c>
      <c r="M36" s="26">
        <f t="shared" si="15"/>
        <v>2</v>
      </c>
      <c r="N36" s="23">
        <f t="shared" si="16"/>
        <v>0.49216076867444664</v>
      </c>
      <c r="O36" s="24">
        <f t="shared" si="17"/>
        <v>0.25500557962406561</v>
      </c>
      <c r="P36" s="3" t="str">
        <f t="shared" si="18"/>
        <v>Mediana</v>
      </c>
      <c r="Q36" s="31">
        <f t="shared" si="19"/>
        <v>2</v>
      </c>
      <c r="R36" s="31">
        <f t="shared" si="20"/>
        <v>2</v>
      </c>
    </row>
    <row r="37" spans="1:18" x14ac:dyDescent="0.25">
      <c r="A37" s="146"/>
      <c r="B37" s="140"/>
      <c r="C37" s="143"/>
      <c r="D37" s="147" t="s">
        <v>37</v>
      </c>
      <c r="E37" s="148"/>
      <c r="F37" s="148"/>
      <c r="G37" s="148"/>
      <c r="H37" s="148"/>
      <c r="I37" s="148"/>
      <c r="J37" s="148"/>
      <c r="K37" s="148"/>
      <c r="L37" s="148"/>
      <c r="M37" s="148"/>
      <c r="N37" s="148"/>
      <c r="O37" s="148"/>
      <c r="P37" s="148"/>
      <c r="Q37" s="149"/>
      <c r="R37" s="36">
        <f>SUM(R27:R36)</f>
        <v>229.04999999999998</v>
      </c>
    </row>
    <row r="38" spans="1:18" ht="30" x14ac:dyDescent="0.25">
      <c r="A38" s="7"/>
      <c r="B38" s="1"/>
      <c r="C38" s="1"/>
      <c r="D38" s="1" t="s">
        <v>67</v>
      </c>
      <c r="E38" s="1" t="s">
        <v>2</v>
      </c>
      <c r="F38" s="1" t="s">
        <v>3</v>
      </c>
      <c r="G38" s="98" t="s">
        <v>36</v>
      </c>
      <c r="H38" s="98" t="s">
        <v>63</v>
      </c>
      <c r="I38" s="117" t="s">
        <v>70</v>
      </c>
      <c r="J38" s="117" t="s">
        <v>94</v>
      </c>
      <c r="K38" s="109" t="s">
        <v>65</v>
      </c>
      <c r="L38" s="37" t="s">
        <v>72</v>
      </c>
      <c r="M38" s="37" t="s">
        <v>73</v>
      </c>
      <c r="N38" s="37" t="s">
        <v>74</v>
      </c>
      <c r="O38" s="38" t="s">
        <v>75</v>
      </c>
      <c r="P38" s="37" t="s">
        <v>76</v>
      </c>
      <c r="Q38" s="39" t="s">
        <v>77</v>
      </c>
      <c r="R38" s="39" t="s">
        <v>78</v>
      </c>
    </row>
    <row r="39" spans="1:18" x14ac:dyDescent="0.25">
      <c r="A39" s="144">
        <v>20</v>
      </c>
      <c r="B39" s="140" t="s">
        <v>35</v>
      </c>
      <c r="C39" s="141">
        <v>120000</v>
      </c>
      <c r="D39" s="2" t="s">
        <v>5</v>
      </c>
      <c r="E39" s="3" t="s">
        <v>6</v>
      </c>
      <c r="F39" s="4">
        <v>10</v>
      </c>
      <c r="G39" s="99">
        <f>(2*28.55)/10</f>
        <v>5.71</v>
      </c>
      <c r="H39" s="99">
        <f>(5.05*10)/10</f>
        <v>5.05</v>
      </c>
      <c r="I39" s="103">
        <f>70/10</f>
        <v>7</v>
      </c>
      <c r="J39" s="103">
        <v>5.5</v>
      </c>
      <c r="K39" s="107">
        <f>62/10</f>
        <v>6.2</v>
      </c>
      <c r="L39" s="26">
        <f>TRUNC(AVERAGE(I39:K39),2)</f>
        <v>6.23</v>
      </c>
      <c r="M39" s="26">
        <f>TRUNC(MEDIAN(I39:K39),2)</f>
        <v>6.2</v>
      </c>
      <c r="N39" s="23">
        <f>_xlfn.STDEV.P(I39:K39)</f>
        <v>0.61282587702834124</v>
      </c>
      <c r="O39" s="24">
        <f>N39/L39</f>
        <v>9.8366914450777082E-2</v>
      </c>
      <c r="P39" s="3" t="str">
        <f>IF(O39&lt;=$P$1,"Média","Mediana")</f>
        <v>Média</v>
      </c>
      <c r="Q39" s="31">
        <f>IF(O39&lt;=$P$1,L39,M39)</f>
        <v>6.23</v>
      </c>
      <c r="R39" s="31">
        <f>TRUNC((Q39*F39),2)</f>
        <v>62.3</v>
      </c>
    </row>
    <row r="40" spans="1:18" x14ac:dyDescent="0.25">
      <c r="A40" s="145"/>
      <c r="B40" s="140"/>
      <c r="C40" s="142"/>
      <c r="D40" s="2" t="s">
        <v>7</v>
      </c>
      <c r="E40" s="3" t="s">
        <v>6</v>
      </c>
      <c r="F40" s="4">
        <v>3</v>
      </c>
      <c r="G40" s="99">
        <f>(F40*7.64)/3</f>
        <v>7.64</v>
      </c>
      <c r="H40" s="99">
        <f>(6.5*F40)/3</f>
        <v>6.5</v>
      </c>
      <c r="I40" s="103">
        <f>15/3</f>
        <v>5</v>
      </c>
      <c r="J40" s="103">
        <v>9.6</v>
      </c>
      <c r="K40" s="107">
        <f>20.25/3</f>
        <v>6.75</v>
      </c>
      <c r="L40" s="26">
        <f t="shared" ref="L40:L48" si="21">TRUNC(AVERAGE(I40:K40),2)</f>
        <v>7.11</v>
      </c>
      <c r="M40" s="26">
        <f t="shared" ref="M40:M48" si="22">TRUNC(MEDIAN(I40:K40),2)</f>
        <v>6.75</v>
      </c>
      <c r="N40" s="23">
        <f t="shared" ref="N40:N48" si="23">_xlfn.STDEV.P(I40:K40)</f>
        <v>1.8957554929074809</v>
      </c>
      <c r="O40" s="24">
        <f t="shared" ref="O40:O48" si="24">N40/L40</f>
        <v>0.26663227748347129</v>
      </c>
      <c r="P40" s="3" t="str">
        <f t="shared" ref="P40:P48" si="25">IF(O40&lt;=$P$1,"Média","Mediana")</f>
        <v>Mediana</v>
      </c>
      <c r="Q40" s="31">
        <f t="shared" ref="Q40:Q48" si="26">IF(O40&lt;=$P$1,L40,M40)</f>
        <v>6.75</v>
      </c>
      <c r="R40" s="31">
        <f t="shared" ref="R40:R48" si="27">TRUNC((Q40*F40),2)</f>
        <v>20.25</v>
      </c>
    </row>
    <row r="41" spans="1:18" x14ac:dyDescent="0.25">
      <c r="A41" s="145"/>
      <c r="B41" s="140"/>
      <c r="C41" s="142"/>
      <c r="D41" s="2" t="s">
        <v>39</v>
      </c>
      <c r="E41" s="3" t="s">
        <v>6</v>
      </c>
      <c r="F41" s="4">
        <v>2</v>
      </c>
      <c r="G41" s="99">
        <f>(5*20.29)/2</f>
        <v>50.724999999999994</v>
      </c>
      <c r="H41" s="99">
        <f>(16.4*5)/2</f>
        <v>41</v>
      </c>
      <c r="I41" s="103">
        <f>72/2</f>
        <v>36</v>
      </c>
      <c r="J41" s="103">
        <v>41.5</v>
      </c>
      <c r="K41" s="107">
        <f>105/2</f>
        <v>52.5</v>
      </c>
      <c r="L41" s="26">
        <f t="shared" si="21"/>
        <v>43.33</v>
      </c>
      <c r="M41" s="26">
        <f t="shared" si="22"/>
        <v>41.5</v>
      </c>
      <c r="N41" s="23">
        <f t="shared" si="23"/>
        <v>6.8597052090855595</v>
      </c>
      <c r="O41" s="24">
        <f t="shared" si="24"/>
        <v>0.15831306736869513</v>
      </c>
      <c r="P41" s="3" t="str">
        <f t="shared" si="25"/>
        <v>Média</v>
      </c>
      <c r="Q41" s="31">
        <f t="shared" si="26"/>
        <v>43.33</v>
      </c>
      <c r="R41" s="31">
        <f t="shared" si="27"/>
        <v>86.66</v>
      </c>
    </row>
    <row r="42" spans="1:18" x14ac:dyDescent="0.25">
      <c r="A42" s="145"/>
      <c r="B42" s="140"/>
      <c r="C42" s="142"/>
      <c r="D42" s="2" t="s">
        <v>56</v>
      </c>
      <c r="E42" s="3" t="s">
        <v>55</v>
      </c>
      <c r="F42" s="4">
        <v>1</v>
      </c>
      <c r="G42" s="99">
        <v>7.39</v>
      </c>
      <c r="H42" s="99">
        <v>6.74</v>
      </c>
      <c r="I42" s="103">
        <v>9</v>
      </c>
      <c r="J42" s="103">
        <v>9.15</v>
      </c>
      <c r="K42" s="107">
        <v>8.25</v>
      </c>
      <c r="L42" s="26">
        <f t="shared" si="21"/>
        <v>8.8000000000000007</v>
      </c>
      <c r="M42" s="26">
        <f t="shared" si="22"/>
        <v>9</v>
      </c>
      <c r="N42" s="23">
        <f t="shared" si="23"/>
        <v>0.39370039370059068</v>
      </c>
      <c r="O42" s="24">
        <f t="shared" si="24"/>
        <v>4.4738681102339847E-2</v>
      </c>
      <c r="P42" s="3" t="str">
        <f t="shared" si="25"/>
        <v>Média</v>
      </c>
      <c r="Q42" s="31">
        <f t="shared" si="26"/>
        <v>8.8000000000000007</v>
      </c>
      <c r="R42" s="31">
        <f t="shared" si="27"/>
        <v>8.8000000000000007</v>
      </c>
    </row>
    <row r="43" spans="1:18" x14ac:dyDescent="0.25">
      <c r="A43" s="145"/>
      <c r="B43" s="140"/>
      <c r="C43" s="142"/>
      <c r="D43" s="2" t="s">
        <v>57</v>
      </c>
      <c r="E43" s="3" t="s">
        <v>6</v>
      </c>
      <c r="F43" s="4">
        <v>1</v>
      </c>
      <c r="G43" s="99">
        <v>10.53</v>
      </c>
      <c r="H43" s="99">
        <v>4.58</v>
      </c>
      <c r="I43" s="103">
        <v>9</v>
      </c>
      <c r="J43" s="103">
        <v>7.8</v>
      </c>
      <c r="K43" s="107">
        <v>4.5</v>
      </c>
      <c r="L43" s="26">
        <f t="shared" si="21"/>
        <v>7.1</v>
      </c>
      <c r="M43" s="26">
        <f t="shared" si="22"/>
        <v>7.8</v>
      </c>
      <c r="N43" s="23">
        <f t="shared" si="23"/>
        <v>1.9026297590440426</v>
      </c>
      <c r="O43" s="24">
        <f t="shared" si="24"/>
        <v>0.26797602240056939</v>
      </c>
      <c r="P43" s="3" t="str">
        <f t="shared" si="25"/>
        <v>Mediana</v>
      </c>
      <c r="Q43" s="31">
        <f t="shared" si="26"/>
        <v>7.8</v>
      </c>
      <c r="R43" s="31">
        <f t="shared" si="27"/>
        <v>7.8</v>
      </c>
    </row>
    <row r="44" spans="1:18" x14ac:dyDescent="0.25">
      <c r="A44" s="145"/>
      <c r="B44" s="140"/>
      <c r="C44" s="142"/>
      <c r="D44" s="2" t="s">
        <v>11</v>
      </c>
      <c r="E44" s="3" t="s">
        <v>6</v>
      </c>
      <c r="F44" s="4">
        <v>1</v>
      </c>
      <c r="G44" s="101">
        <f>2*4.98</f>
        <v>9.9600000000000009</v>
      </c>
      <c r="H44" s="99">
        <v>4.68</v>
      </c>
      <c r="I44" s="103">
        <v>5</v>
      </c>
      <c r="J44" s="103">
        <v>7.3</v>
      </c>
      <c r="K44" s="107">
        <v>4.5</v>
      </c>
      <c r="L44" s="26">
        <f t="shared" si="21"/>
        <v>5.6</v>
      </c>
      <c r="M44" s="26">
        <f t="shared" si="22"/>
        <v>5</v>
      </c>
      <c r="N44" s="23">
        <f t="shared" si="23"/>
        <v>1.219289410544792</v>
      </c>
      <c r="O44" s="24">
        <f t="shared" ref="O44" si="28">N44/L44</f>
        <v>0.21773025188299858</v>
      </c>
      <c r="P44" s="3" t="str">
        <f t="shared" si="25"/>
        <v>Média</v>
      </c>
      <c r="Q44" s="31">
        <f t="shared" si="26"/>
        <v>5.6</v>
      </c>
      <c r="R44" s="31">
        <f t="shared" si="27"/>
        <v>5.6</v>
      </c>
    </row>
    <row r="45" spans="1:18" x14ac:dyDescent="0.25">
      <c r="A45" s="145"/>
      <c r="B45" s="140"/>
      <c r="C45" s="142"/>
      <c r="D45" s="2" t="s">
        <v>12</v>
      </c>
      <c r="E45" s="3" t="s">
        <v>6</v>
      </c>
      <c r="F45" s="4">
        <v>1</v>
      </c>
      <c r="G45" s="99">
        <f>8.73/2</f>
        <v>4.3650000000000002</v>
      </c>
      <c r="H45" s="99">
        <f>7.57/2</f>
        <v>3.7850000000000001</v>
      </c>
      <c r="I45" s="103">
        <v>5</v>
      </c>
      <c r="J45" s="103">
        <v>5.5</v>
      </c>
      <c r="K45" s="107">
        <v>4.9000000000000004</v>
      </c>
      <c r="L45" s="26">
        <f t="shared" si="21"/>
        <v>5.13</v>
      </c>
      <c r="M45" s="26">
        <f t="shared" si="22"/>
        <v>5</v>
      </c>
      <c r="N45" s="23">
        <f t="shared" si="23"/>
        <v>0.26246692913372693</v>
      </c>
      <c r="O45" s="24">
        <f t="shared" si="24"/>
        <v>5.1163144080648523E-2</v>
      </c>
      <c r="P45" s="3" t="str">
        <f t="shared" si="25"/>
        <v>Média</v>
      </c>
      <c r="Q45" s="31">
        <f t="shared" si="26"/>
        <v>5.13</v>
      </c>
      <c r="R45" s="31">
        <f t="shared" si="27"/>
        <v>5.13</v>
      </c>
    </row>
    <row r="46" spans="1:18" x14ac:dyDescent="0.25">
      <c r="A46" s="145"/>
      <c r="B46" s="140"/>
      <c r="C46" s="142"/>
      <c r="D46" s="2" t="s">
        <v>41</v>
      </c>
      <c r="E46" s="3" t="s">
        <v>6</v>
      </c>
      <c r="F46" s="4">
        <v>1</v>
      </c>
      <c r="G46" s="99">
        <f>2*4.37</f>
        <v>8.74</v>
      </c>
      <c r="H46" s="99">
        <f>4*2</f>
        <v>8</v>
      </c>
      <c r="I46" s="103">
        <v>5</v>
      </c>
      <c r="J46" s="103">
        <v>6.75</v>
      </c>
      <c r="K46" s="107">
        <v>4.2</v>
      </c>
      <c r="L46" s="26">
        <f t="shared" si="21"/>
        <v>5.31</v>
      </c>
      <c r="M46" s="26">
        <f t="shared" si="22"/>
        <v>5</v>
      </c>
      <c r="N46" s="23">
        <f t="shared" si="23"/>
        <v>1.0648421896642213</v>
      </c>
      <c r="O46" s="24">
        <f t="shared" si="24"/>
        <v>0.20053525229081381</v>
      </c>
      <c r="P46" s="3" t="str">
        <f t="shared" si="25"/>
        <v>Média</v>
      </c>
      <c r="Q46" s="31">
        <f t="shared" si="26"/>
        <v>5.31</v>
      </c>
      <c r="R46" s="31">
        <f t="shared" si="27"/>
        <v>5.31</v>
      </c>
    </row>
    <row r="47" spans="1:18" x14ac:dyDescent="0.25">
      <c r="A47" s="145"/>
      <c r="B47" s="140"/>
      <c r="C47" s="142"/>
      <c r="D47" s="2" t="s">
        <v>14</v>
      </c>
      <c r="E47" s="3" t="s">
        <v>15</v>
      </c>
      <c r="F47" s="4">
        <v>4</v>
      </c>
      <c r="G47" s="99"/>
      <c r="H47" s="99">
        <f>(5.47*4)/4</f>
        <v>5.47</v>
      </c>
      <c r="I47" s="103">
        <f>18/4</f>
        <v>4.5</v>
      </c>
      <c r="J47" s="103">
        <v>6.3</v>
      </c>
      <c r="K47" s="107">
        <f>45.15/4</f>
        <v>11.2875</v>
      </c>
      <c r="L47" s="26">
        <f t="shared" si="21"/>
        <v>7.36</v>
      </c>
      <c r="M47" s="26">
        <f t="shared" si="22"/>
        <v>6.3</v>
      </c>
      <c r="N47" s="23">
        <f t="shared" si="23"/>
        <v>2.8710298674865795</v>
      </c>
      <c r="O47" s="24">
        <f t="shared" si="24"/>
        <v>0.39008557982154612</v>
      </c>
      <c r="P47" s="3" t="str">
        <f t="shared" si="25"/>
        <v>Mediana</v>
      </c>
      <c r="Q47" s="31">
        <f t="shared" si="26"/>
        <v>6.3</v>
      </c>
      <c r="R47" s="31">
        <f t="shared" si="27"/>
        <v>25.2</v>
      </c>
    </row>
    <row r="48" spans="1:18" x14ac:dyDescent="0.25">
      <c r="A48" s="145"/>
      <c r="B48" s="140"/>
      <c r="C48" s="142"/>
      <c r="D48" s="2" t="s">
        <v>58</v>
      </c>
      <c r="E48" s="3" t="s">
        <v>6</v>
      </c>
      <c r="F48" s="4">
        <v>1</v>
      </c>
      <c r="G48" s="101">
        <v>3.4</v>
      </c>
      <c r="H48" s="99">
        <v>1.88</v>
      </c>
      <c r="I48" s="103">
        <v>2</v>
      </c>
      <c r="J48" s="103">
        <v>2.5</v>
      </c>
      <c r="K48" s="107">
        <v>1.3</v>
      </c>
      <c r="L48" s="26">
        <f t="shared" si="21"/>
        <v>1.93</v>
      </c>
      <c r="M48" s="26">
        <f t="shared" si="22"/>
        <v>2</v>
      </c>
      <c r="N48" s="23">
        <f t="shared" si="23"/>
        <v>0.49216076867444664</v>
      </c>
      <c r="O48" s="24">
        <f t="shared" si="24"/>
        <v>0.25500557962406561</v>
      </c>
      <c r="P48" s="3" t="str">
        <f t="shared" si="25"/>
        <v>Mediana</v>
      </c>
      <c r="Q48" s="31">
        <f t="shared" si="26"/>
        <v>2</v>
      </c>
      <c r="R48" s="31">
        <f t="shared" si="27"/>
        <v>2</v>
      </c>
    </row>
    <row r="49" spans="1:18" x14ac:dyDescent="0.25">
      <c r="A49" s="146"/>
      <c r="B49" s="140"/>
      <c r="C49" s="143"/>
      <c r="D49" s="147" t="s">
        <v>37</v>
      </c>
      <c r="E49" s="148"/>
      <c r="F49" s="148"/>
      <c r="G49" s="148"/>
      <c r="H49" s="148"/>
      <c r="I49" s="148"/>
      <c r="J49" s="148"/>
      <c r="K49" s="148"/>
      <c r="L49" s="148"/>
      <c r="M49" s="148"/>
      <c r="N49" s="148"/>
      <c r="O49" s="148"/>
      <c r="P49" s="148"/>
      <c r="Q49" s="149"/>
      <c r="R49" s="36">
        <f>SUM(R39:R48)</f>
        <v>229.04999999999998</v>
      </c>
    </row>
    <row r="50" spans="1:18" x14ac:dyDescent="0.25">
      <c r="A50" s="15"/>
      <c r="B50" s="16" t="s">
        <v>37</v>
      </c>
      <c r="C50" s="17">
        <f>SUM(C3:C49)</f>
        <v>258000</v>
      </c>
      <c r="D50" s="18"/>
      <c r="E50" s="18"/>
      <c r="F50" s="18"/>
      <c r="G50" s="18"/>
      <c r="H50" s="18"/>
      <c r="I50" s="18"/>
      <c r="J50" s="18"/>
      <c r="K50" s="19"/>
      <c r="L50" s="15"/>
      <c r="M50" s="18"/>
      <c r="N50" s="18"/>
      <c r="O50" s="18"/>
      <c r="P50" s="18"/>
      <c r="Q50" s="18"/>
      <c r="R50" s="19"/>
    </row>
    <row r="52" spans="1:18" ht="15.75" x14ac:dyDescent="0.25">
      <c r="B52" s="120" t="s">
        <v>88</v>
      </c>
      <c r="C52" s="121"/>
      <c r="D52" s="121"/>
      <c r="E52" s="121"/>
      <c r="F52" s="121"/>
      <c r="G52" s="121"/>
      <c r="H52" s="121"/>
      <c r="I52" s="121"/>
      <c r="J52" s="121"/>
      <c r="K52" s="121"/>
      <c r="L52" s="121"/>
      <c r="M52" s="121"/>
      <c r="N52" s="121"/>
      <c r="O52" s="121"/>
      <c r="P52" s="121"/>
      <c r="Q52" s="121"/>
      <c r="R52" s="122"/>
    </row>
    <row r="53" spans="1:18" ht="127.5" customHeight="1" x14ac:dyDescent="0.25">
      <c r="B53" s="123" t="s">
        <v>91</v>
      </c>
      <c r="C53" s="124"/>
      <c r="D53" s="124"/>
      <c r="E53" s="124"/>
      <c r="F53" s="124"/>
      <c r="G53" s="124"/>
      <c r="H53" s="124"/>
      <c r="I53" s="124"/>
      <c r="J53" s="124"/>
      <c r="K53" s="124"/>
      <c r="L53" s="124"/>
      <c r="M53" s="124"/>
      <c r="N53" s="124"/>
      <c r="O53" s="124"/>
      <c r="P53" s="124"/>
      <c r="Q53" s="124"/>
      <c r="R53" s="125"/>
    </row>
  </sheetData>
  <mergeCells count="18">
    <mergeCell ref="B52:R52"/>
    <mergeCell ref="B53:R53"/>
    <mergeCell ref="D13:Q13"/>
    <mergeCell ref="D25:Q25"/>
    <mergeCell ref="D37:Q37"/>
    <mergeCell ref="D49:Q49"/>
    <mergeCell ref="A3:A13"/>
    <mergeCell ref="A15:A25"/>
    <mergeCell ref="A27:A37"/>
    <mergeCell ref="A39:A49"/>
    <mergeCell ref="C3:C13"/>
    <mergeCell ref="C15:C25"/>
    <mergeCell ref="C27:C37"/>
    <mergeCell ref="C39:C49"/>
    <mergeCell ref="B39:B49"/>
    <mergeCell ref="B3:B13"/>
    <mergeCell ref="B15:B25"/>
    <mergeCell ref="B27:B37"/>
  </mergeCells>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9F576-C48E-48AD-BD72-11F35570B8B9}">
  <sheetPr>
    <tabColor theme="5" tint="0.79998168889431442"/>
  </sheetPr>
  <dimension ref="A1:R53"/>
  <sheetViews>
    <sheetView showGridLines="0" topLeftCell="B20" workbookViewId="0">
      <selection activeCell="C3" sqref="C3:C50"/>
    </sheetView>
  </sheetViews>
  <sheetFormatPr defaultRowHeight="15" x14ac:dyDescent="0.25"/>
  <cols>
    <col min="1" max="1" width="4.85546875" bestFit="1" customWidth="1"/>
    <col min="2" max="2" width="13.5703125" bestFit="1" customWidth="1"/>
    <col min="3" max="3" width="13.140625" bestFit="1" customWidth="1"/>
    <col min="4" max="4" width="57.42578125" bestFit="1" customWidth="1"/>
    <col min="5" max="5" width="7.85546875" bestFit="1" customWidth="1"/>
    <col min="6" max="6" width="4.28515625" bestFit="1" customWidth="1"/>
    <col min="7" max="7" width="8.140625" bestFit="1" customWidth="1"/>
    <col min="8" max="8" width="14.7109375" bestFit="1" customWidth="1"/>
    <col min="9" max="9" width="8.140625" bestFit="1" customWidth="1"/>
    <col min="10" max="10" width="10.28515625" customWidth="1"/>
    <col min="11" max="11" width="10.28515625" bestFit="1" customWidth="1"/>
    <col min="12" max="14" width="10" customWidth="1"/>
    <col min="15" max="15" width="12.28515625" customWidth="1"/>
    <col min="16" max="18" width="10" customWidth="1"/>
  </cols>
  <sheetData>
    <row r="1" spans="1:18" hidden="1" x14ac:dyDescent="0.25">
      <c r="P1" s="50">
        <v>0.25</v>
      </c>
    </row>
    <row r="2" spans="1:18" ht="30" x14ac:dyDescent="0.25">
      <c r="A2" s="8" t="s">
        <v>68</v>
      </c>
      <c r="B2" s="1" t="s">
        <v>0</v>
      </c>
      <c r="C2" s="1" t="s">
        <v>71</v>
      </c>
      <c r="D2" s="1" t="s">
        <v>69</v>
      </c>
      <c r="E2" s="1" t="s">
        <v>2</v>
      </c>
      <c r="F2" s="1" t="s">
        <v>3</v>
      </c>
      <c r="G2" s="40" t="s">
        <v>36</v>
      </c>
      <c r="H2" s="9" t="s">
        <v>63</v>
      </c>
      <c r="I2" s="117" t="s">
        <v>70</v>
      </c>
      <c r="J2" s="117" t="s">
        <v>94</v>
      </c>
      <c r="K2" s="109" t="s">
        <v>65</v>
      </c>
      <c r="L2" s="37" t="s">
        <v>72</v>
      </c>
      <c r="M2" s="37" t="s">
        <v>73</v>
      </c>
      <c r="N2" s="37" t="s">
        <v>74</v>
      </c>
      <c r="O2" s="38" t="s">
        <v>75</v>
      </c>
      <c r="P2" s="37" t="s">
        <v>76</v>
      </c>
      <c r="Q2" s="39" t="s">
        <v>77</v>
      </c>
      <c r="R2" s="39" t="s">
        <v>78</v>
      </c>
    </row>
    <row r="3" spans="1:18" x14ac:dyDescent="0.25">
      <c r="A3" s="144">
        <v>21</v>
      </c>
      <c r="B3" s="144" t="s">
        <v>42</v>
      </c>
      <c r="C3" s="141">
        <v>60000</v>
      </c>
      <c r="D3" s="2" t="s">
        <v>5</v>
      </c>
      <c r="E3" s="3" t="s">
        <v>6</v>
      </c>
      <c r="F3" s="4">
        <v>10</v>
      </c>
      <c r="G3" s="51">
        <f>(21.53*2)/10</f>
        <v>4.306</v>
      </c>
      <c r="H3" s="51">
        <f>(5.96*F3)/10</f>
        <v>5.96</v>
      </c>
      <c r="I3" s="103">
        <f>60/10</f>
        <v>6</v>
      </c>
      <c r="J3" s="103">
        <v>5.3</v>
      </c>
      <c r="K3" s="104">
        <f>61.5/10</f>
        <v>6.15</v>
      </c>
      <c r="L3" s="26">
        <f>TRUNC(AVERAGE(I3:K3),2)</f>
        <v>5.81</v>
      </c>
      <c r="M3" s="26">
        <f>TRUNC(MEDIAN(I3:K3),2)</f>
        <v>6</v>
      </c>
      <c r="N3" s="23">
        <f>_xlfn.STDEV.P(I3:K3)</f>
        <v>0.37043517951488131</v>
      </c>
      <c r="O3" s="24">
        <f>N3/L3</f>
        <v>6.3758206456950309E-2</v>
      </c>
      <c r="P3" s="3" t="str">
        <f>IF(O3&lt;=$P$1,"Média","Mediana")</f>
        <v>Média</v>
      </c>
      <c r="Q3" s="31">
        <f>IF(O3&lt;=$P$1,L3,M3)</f>
        <v>5.81</v>
      </c>
      <c r="R3" s="31">
        <f>TRUNC((Q3*F3),2)</f>
        <v>58.1</v>
      </c>
    </row>
    <row r="4" spans="1:18" x14ac:dyDescent="0.25">
      <c r="A4" s="145"/>
      <c r="B4" s="145"/>
      <c r="C4" s="142"/>
      <c r="D4" s="2" t="s">
        <v>7</v>
      </c>
      <c r="E4" s="3" t="s">
        <v>6</v>
      </c>
      <c r="F4" s="4">
        <v>3</v>
      </c>
      <c r="G4" s="51">
        <f>(F4*5.71)/3</f>
        <v>5.71</v>
      </c>
      <c r="H4" s="51">
        <f>(6.57*3)/3</f>
        <v>6.57</v>
      </c>
      <c r="I4" s="103">
        <f>15/3</f>
        <v>5</v>
      </c>
      <c r="J4" s="103">
        <v>9.6</v>
      </c>
      <c r="K4" s="104">
        <f>20.25/3</f>
        <v>6.75</v>
      </c>
      <c r="L4" s="26">
        <f t="shared" ref="L4:L12" si="0">TRUNC(AVERAGE(I4:K4),2)</f>
        <v>7.11</v>
      </c>
      <c r="M4" s="26">
        <f t="shared" ref="M4:M12" si="1">TRUNC(MEDIAN(I4:K4),2)</f>
        <v>6.75</v>
      </c>
      <c r="N4" s="23">
        <f t="shared" ref="N4:N12" si="2">_xlfn.STDEV.P(I4:K4)</f>
        <v>1.8957554929074809</v>
      </c>
      <c r="O4" s="24">
        <f t="shared" ref="O4:O12" si="3">N4/L4</f>
        <v>0.26663227748347129</v>
      </c>
      <c r="P4" s="3" t="str">
        <f t="shared" ref="P4:P12" si="4">IF(O4&lt;=$P$1,"Média","Mediana")</f>
        <v>Mediana</v>
      </c>
      <c r="Q4" s="31">
        <f t="shared" ref="Q4:Q12" si="5">IF(O4&lt;=$P$1,L4,M4)</f>
        <v>6.75</v>
      </c>
      <c r="R4" s="31">
        <f t="shared" ref="R4:R12" si="6">TRUNC((Q4*F4),2)</f>
        <v>20.25</v>
      </c>
    </row>
    <row r="5" spans="1:18" x14ac:dyDescent="0.25">
      <c r="A5" s="145"/>
      <c r="B5" s="145"/>
      <c r="C5" s="142"/>
      <c r="D5" s="2" t="s">
        <v>39</v>
      </c>
      <c r="E5" s="3" t="s">
        <v>6</v>
      </c>
      <c r="F5" s="4">
        <v>2</v>
      </c>
      <c r="G5" s="5"/>
      <c r="H5" s="51">
        <f>(10.6*5)/2</f>
        <v>26.5</v>
      </c>
      <c r="I5" s="103">
        <f>72/3</f>
        <v>24</v>
      </c>
      <c r="J5" s="103">
        <v>40</v>
      </c>
      <c r="K5" s="104">
        <f>105/2</f>
        <v>52.5</v>
      </c>
      <c r="L5" s="26">
        <f t="shared" si="0"/>
        <v>38.83</v>
      </c>
      <c r="M5" s="26">
        <f t="shared" si="1"/>
        <v>40</v>
      </c>
      <c r="N5" s="23">
        <f t="shared" si="2"/>
        <v>11.664285471281794</v>
      </c>
      <c r="O5" s="24">
        <f t="shared" si="3"/>
        <v>0.3003936510760184</v>
      </c>
      <c r="P5" s="3" t="str">
        <f t="shared" si="4"/>
        <v>Mediana</v>
      </c>
      <c r="Q5" s="31">
        <f t="shared" si="5"/>
        <v>40</v>
      </c>
      <c r="R5" s="31">
        <f t="shared" si="6"/>
        <v>80</v>
      </c>
    </row>
    <row r="6" spans="1:18" x14ac:dyDescent="0.25">
      <c r="A6" s="145"/>
      <c r="B6" s="145"/>
      <c r="C6" s="142"/>
      <c r="D6" s="2" t="s">
        <v>59</v>
      </c>
      <c r="E6" s="3" t="s">
        <v>55</v>
      </c>
      <c r="F6" s="4">
        <v>1</v>
      </c>
      <c r="G6" s="51">
        <v>7.07</v>
      </c>
      <c r="H6" s="51">
        <v>7</v>
      </c>
      <c r="I6" s="103">
        <v>9</v>
      </c>
      <c r="J6" s="103">
        <v>8.9</v>
      </c>
      <c r="K6" s="104">
        <v>8.25</v>
      </c>
      <c r="L6" s="26">
        <f t="shared" si="0"/>
        <v>8.7100000000000009</v>
      </c>
      <c r="M6" s="26">
        <f t="shared" si="1"/>
        <v>8.9</v>
      </c>
      <c r="N6" s="23">
        <f t="shared" si="2"/>
        <v>0.33249895572100008</v>
      </c>
      <c r="O6" s="24">
        <f t="shared" si="3"/>
        <v>3.8174392160849606E-2</v>
      </c>
      <c r="P6" s="3" t="str">
        <f t="shared" si="4"/>
        <v>Média</v>
      </c>
      <c r="Q6" s="31">
        <f t="shared" si="5"/>
        <v>8.7100000000000009</v>
      </c>
      <c r="R6" s="31">
        <f t="shared" si="6"/>
        <v>8.7100000000000009</v>
      </c>
    </row>
    <row r="7" spans="1:18" x14ac:dyDescent="0.25">
      <c r="A7" s="145"/>
      <c r="B7" s="145"/>
      <c r="C7" s="142"/>
      <c r="D7" s="2" t="s">
        <v>60</v>
      </c>
      <c r="E7" s="3" t="s">
        <v>6</v>
      </c>
      <c r="F7" s="4">
        <v>1</v>
      </c>
      <c r="G7" s="51">
        <v>3.58</v>
      </c>
      <c r="H7" s="51">
        <v>3.65</v>
      </c>
      <c r="I7" s="103">
        <v>9</v>
      </c>
      <c r="J7" s="103">
        <v>5.6</v>
      </c>
      <c r="K7" s="104">
        <v>2.5</v>
      </c>
      <c r="L7" s="26">
        <f t="shared" si="0"/>
        <v>5.7</v>
      </c>
      <c r="M7" s="26">
        <f t="shared" si="1"/>
        <v>5.6</v>
      </c>
      <c r="N7" s="23">
        <f t="shared" si="2"/>
        <v>2.654555832275272</v>
      </c>
      <c r="O7" s="24">
        <f t="shared" si="3"/>
        <v>0.46571154952197752</v>
      </c>
      <c r="P7" s="3" t="str">
        <f t="shared" si="4"/>
        <v>Mediana</v>
      </c>
      <c r="Q7" s="31">
        <f t="shared" si="5"/>
        <v>5.6</v>
      </c>
      <c r="R7" s="31">
        <f t="shared" si="6"/>
        <v>5.6</v>
      </c>
    </row>
    <row r="8" spans="1:18" x14ac:dyDescent="0.25">
      <c r="A8" s="145"/>
      <c r="B8" s="145"/>
      <c r="C8" s="142"/>
      <c r="D8" s="2" t="s">
        <v>40</v>
      </c>
      <c r="E8" s="3" t="s">
        <v>6</v>
      </c>
      <c r="F8" s="4">
        <v>1</v>
      </c>
      <c r="G8" s="55">
        <f>2*4.39</f>
        <v>8.7799999999999994</v>
      </c>
      <c r="H8" s="51">
        <f>2.38*2</f>
        <v>4.76</v>
      </c>
      <c r="I8" s="103">
        <v>5</v>
      </c>
      <c r="J8" s="103">
        <v>7.3</v>
      </c>
      <c r="K8" s="104">
        <v>4</v>
      </c>
      <c r="L8" s="26">
        <f t="shared" si="0"/>
        <v>5.43</v>
      </c>
      <c r="M8" s="26">
        <f t="shared" si="1"/>
        <v>5</v>
      </c>
      <c r="N8" s="23">
        <f t="shared" si="2"/>
        <v>1.3816254517375139</v>
      </c>
      <c r="O8" s="24">
        <f t="shared" si="3"/>
        <v>0.25444299295350165</v>
      </c>
      <c r="P8" s="3" t="str">
        <f t="shared" si="4"/>
        <v>Mediana</v>
      </c>
      <c r="Q8" s="31">
        <f t="shared" si="5"/>
        <v>5</v>
      </c>
      <c r="R8" s="31">
        <f t="shared" si="6"/>
        <v>5</v>
      </c>
    </row>
    <row r="9" spans="1:18" x14ac:dyDescent="0.25">
      <c r="A9" s="145"/>
      <c r="B9" s="145"/>
      <c r="C9" s="142"/>
      <c r="D9" s="2" t="s">
        <v>12</v>
      </c>
      <c r="E9" s="3" t="s">
        <v>6</v>
      </c>
      <c r="F9" s="4">
        <v>1</v>
      </c>
      <c r="G9" s="51">
        <f>18.32/5</f>
        <v>3.6640000000000001</v>
      </c>
      <c r="H9" s="51">
        <v>3.99</v>
      </c>
      <c r="I9" s="103">
        <v>5</v>
      </c>
      <c r="J9" s="103">
        <v>5.5</v>
      </c>
      <c r="K9" s="104">
        <v>4.5</v>
      </c>
      <c r="L9" s="26">
        <f t="shared" si="0"/>
        <v>5</v>
      </c>
      <c r="M9" s="26">
        <f t="shared" si="1"/>
        <v>5</v>
      </c>
      <c r="N9" s="23">
        <f t="shared" si="2"/>
        <v>0.40824829046386302</v>
      </c>
      <c r="O9" s="24">
        <f t="shared" si="3"/>
        <v>8.1649658092772609E-2</v>
      </c>
      <c r="P9" s="3" t="str">
        <f t="shared" si="4"/>
        <v>Média</v>
      </c>
      <c r="Q9" s="31">
        <f t="shared" si="5"/>
        <v>5</v>
      </c>
      <c r="R9" s="31">
        <f t="shared" si="6"/>
        <v>5</v>
      </c>
    </row>
    <row r="10" spans="1:18" x14ac:dyDescent="0.25">
      <c r="A10" s="145"/>
      <c r="B10" s="145"/>
      <c r="C10" s="142"/>
      <c r="D10" s="2" t="s">
        <v>61</v>
      </c>
      <c r="E10" s="3" t="s">
        <v>6</v>
      </c>
      <c r="F10" s="4">
        <v>1</v>
      </c>
      <c r="G10" s="51">
        <v>4.28</v>
      </c>
      <c r="H10" s="51">
        <v>3</v>
      </c>
      <c r="I10" s="103">
        <v>5</v>
      </c>
      <c r="J10" s="103">
        <v>6.7</v>
      </c>
      <c r="K10" s="104">
        <v>4</v>
      </c>
      <c r="L10" s="26">
        <f t="shared" si="0"/>
        <v>5.23</v>
      </c>
      <c r="M10" s="26">
        <f t="shared" si="1"/>
        <v>5</v>
      </c>
      <c r="N10" s="23">
        <f t="shared" si="2"/>
        <v>1.1145502331533677</v>
      </c>
      <c r="O10" s="24">
        <f t="shared" si="3"/>
        <v>0.21310711914978347</v>
      </c>
      <c r="P10" s="3" t="str">
        <f t="shared" si="4"/>
        <v>Média</v>
      </c>
      <c r="Q10" s="31">
        <f t="shared" si="5"/>
        <v>5.23</v>
      </c>
      <c r="R10" s="31">
        <f t="shared" si="6"/>
        <v>5.23</v>
      </c>
    </row>
    <row r="11" spans="1:18" x14ac:dyDescent="0.25">
      <c r="A11" s="145"/>
      <c r="B11" s="145"/>
      <c r="C11" s="142"/>
      <c r="D11" s="2" t="s">
        <v>14</v>
      </c>
      <c r="E11" s="3" t="s">
        <v>15</v>
      </c>
      <c r="F11" s="4">
        <v>4</v>
      </c>
      <c r="G11" s="5"/>
      <c r="H11" s="51">
        <f>(4.12*4)/4</f>
        <v>4.12</v>
      </c>
      <c r="I11" s="103">
        <f>18/4</f>
        <v>4.5</v>
      </c>
      <c r="J11" s="103">
        <v>6.25</v>
      </c>
      <c r="K11" s="104">
        <f>42/2</f>
        <v>21</v>
      </c>
      <c r="L11" s="26">
        <f t="shared" si="0"/>
        <v>10.58</v>
      </c>
      <c r="M11" s="26">
        <f t="shared" si="1"/>
        <v>6.25</v>
      </c>
      <c r="N11" s="23">
        <f t="shared" si="2"/>
        <v>7.4002627580977745</v>
      </c>
      <c r="O11" s="24">
        <f t="shared" si="3"/>
        <v>0.69945772760848535</v>
      </c>
      <c r="P11" s="3" t="str">
        <f t="shared" si="4"/>
        <v>Mediana</v>
      </c>
      <c r="Q11" s="31">
        <f t="shared" si="5"/>
        <v>6.25</v>
      </c>
      <c r="R11" s="31">
        <f t="shared" si="6"/>
        <v>25</v>
      </c>
    </row>
    <row r="12" spans="1:18" x14ac:dyDescent="0.25">
      <c r="A12" s="145"/>
      <c r="B12" s="145"/>
      <c r="C12" s="142"/>
      <c r="D12" s="2" t="s">
        <v>62</v>
      </c>
      <c r="E12" s="3" t="s">
        <v>6</v>
      </c>
      <c r="F12" s="4">
        <v>1</v>
      </c>
      <c r="G12" s="51">
        <v>1.89</v>
      </c>
      <c r="H12" s="51">
        <v>1.17</v>
      </c>
      <c r="I12" s="103">
        <v>2</v>
      </c>
      <c r="J12" s="103">
        <v>2.4500000000000002</v>
      </c>
      <c r="K12" s="104">
        <v>1.5</v>
      </c>
      <c r="L12" s="26">
        <f t="shared" si="0"/>
        <v>1.98</v>
      </c>
      <c r="M12" s="26">
        <f t="shared" si="1"/>
        <v>2</v>
      </c>
      <c r="N12" s="23">
        <f t="shared" si="2"/>
        <v>0.38801489089409441</v>
      </c>
      <c r="O12" s="24">
        <f t="shared" si="3"/>
        <v>0.195967116613179</v>
      </c>
      <c r="P12" s="3" t="str">
        <f t="shared" si="4"/>
        <v>Média</v>
      </c>
      <c r="Q12" s="31">
        <f t="shared" si="5"/>
        <v>1.98</v>
      </c>
      <c r="R12" s="31">
        <f t="shared" si="6"/>
        <v>1.98</v>
      </c>
    </row>
    <row r="13" spans="1:18" x14ac:dyDescent="0.25">
      <c r="A13" s="146"/>
      <c r="B13" s="146"/>
      <c r="C13" s="143"/>
      <c r="D13" s="147" t="s">
        <v>37</v>
      </c>
      <c r="E13" s="148"/>
      <c r="F13" s="148"/>
      <c r="G13" s="148"/>
      <c r="H13" s="148"/>
      <c r="I13" s="148"/>
      <c r="J13" s="148"/>
      <c r="K13" s="148"/>
      <c r="L13" s="148"/>
      <c r="M13" s="148"/>
      <c r="N13" s="148"/>
      <c r="O13" s="148"/>
      <c r="P13" s="148"/>
      <c r="Q13" s="149"/>
      <c r="R13" s="36">
        <f>SUM(R3:R12)</f>
        <v>214.86999999999998</v>
      </c>
    </row>
    <row r="14" spans="1:18" ht="30" x14ac:dyDescent="0.25">
      <c r="A14" s="7"/>
      <c r="B14" s="1" t="s">
        <v>0</v>
      </c>
      <c r="C14" s="1"/>
      <c r="D14" s="1" t="s">
        <v>1</v>
      </c>
      <c r="E14" s="1" t="s">
        <v>2</v>
      </c>
      <c r="F14" s="1" t="s">
        <v>3</v>
      </c>
      <c r="G14" s="98" t="s">
        <v>36</v>
      </c>
      <c r="H14" s="98" t="s">
        <v>63</v>
      </c>
      <c r="I14" s="117" t="s">
        <v>70</v>
      </c>
      <c r="J14" s="117" t="s">
        <v>94</v>
      </c>
      <c r="K14" s="109" t="s">
        <v>65</v>
      </c>
      <c r="L14" s="37" t="s">
        <v>72</v>
      </c>
      <c r="M14" s="37" t="s">
        <v>73</v>
      </c>
      <c r="N14" s="37" t="s">
        <v>74</v>
      </c>
      <c r="O14" s="38" t="s">
        <v>75</v>
      </c>
      <c r="P14" s="37" t="s">
        <v>76</v>
      </c>
      <c r="Q14" s="39" t="s">
        <v>77</v>
      </c>
      <c r="R14" s="39" t="s">
        <v>78</v>
      </c>
    </row>
    <row r="15" spans="1:18" x14ac:dyDescent="0.25">
      <c r="A15" s="144">
        <v>22</v>
      </c>
      <c r="B15" s="140" t="s">
        <v>43</v>
      </c>
      <c r="C15" s="141">
        <v>180000</v>
      </c>
      <c r="D15" s="2" t="s">
        <v>5</v>
      </c>
      <c r="E15" s="3" t="s">
        <v>6</v>
      </c>
      <c r="F15" s="4">
        <v>10</v>
      </c>
      <c r="G15" s="99">
        <f>(27.55*2)/10</f>
        <v>5.51</v>
      </c>
      <c r="H15" s="99">
        <f>(5.95*F15)/10</f>
        <v>5.95</v>
      </c>
      <c r="I15" s="103">
        <f>60/10</f>
        <v>6</v>
      </c>
      <c r="J15" s="103">
        <v>5.3</v>
      </c>
      <c r="K15" s="104">
        <f>61.5/10</f>
        <v>6.15</v>
      </c>
      <c r="L15" s="26">
        <f>TRUNC(AVERAGE(I15:K15),2)</f>
        <v>5.81</v>
      </c>
      <c r="M15" s="26">
        <f>TRUNC(MEDIAN(I15:K15),2)</f>
        <v>6</v>
      </c>
      <c r="N15" s="23">
        <f>_xlfn.STDEV.P(I15:K15)</f>
        <v>0.37043517951488131</v>
      </c>
      <c r="O15" s="24">
        <f>N15/L15</f>
        <v>6.3758206456950309E-2</v>
      </c>
      <c r="P15" s="3" t="str">
        <f>IF(O15&lt;=$P$1,"Média","Mediana")</f>
        <v>Média</v>
      </c>
      <c r="Q15" s="31">
        <f>IF(O15&lt;=$P$1,L15,M15)</f>
        <v>5.81</v>
      </c>
      <c r="R15" s="31">
        <f>TRUNC((Q15*F15),2)</f>
        <v>58.1</v>
      </c>
    </row>
    <row r="16" spans="1:18" x14ac:dyDescent="0.25">
      <c r="A16" s="145"/>
      <c r="B16" s="140"/>
      <c r="C16" s="142"/>
      <c r="D16" s="2" t="s">
        <v>7</v>
      </c>
      <c r="E16" s="3" t="s">
        <v>6</v>
      </c>
      <c r="F16" s="4">
        <v>3</v>
      </c>
      <c r="G16" s="99">
        <f>(F16*7.15)/3</f>
        <v>7.1500000000000012</v>
      </c>
      <c r="H16" s="99">
        <f>(5.76*F16)/3</f>
        <v>5.7600000000000007</v>
      </c>
      <c r="I16" s="103">
        <f>15/3</f>
        <v>5</v>
      </c>
      <c r="J16" s="103">
        <v>9.6</v>
      </c>
      <c r="K16" s="104">
        <f>20.25/3</f>
        <v>6.75</v>
      </c>
      <c r="L16" s="26">
        <f t="shared" ref="L16:L24" si="7">TRUNC(AVERAGE(I16:K16),2)</f>
        <v>7.11</v>
      </c>
      <c r="M16" s="26">
        <f t="shared" ref="M16:M24" si="8">TRUNC(MEDIAN(I16:K16),2)</f>
        <v>6.75</v>
      </c>
      <c r="N16" s="23">
        <f t="shared" ref="N16:N24" si="9">_xlfn.STDEV.P(I16:K16)</f>
        <v>1.8957554929074809</v>
      </c>
      <c r="O16" s="24">
        <f t="shared" ref="O16:O24" si="10">N16/L16</f>
        <v>0.26663227748347129</v>
      </c>
      <c r="P16" s="3" t="str">
        <f t="shared" ref="P16:P24" si="11">IF(O16&lt;=$P$1,"Média","Mediana")</f>
        <v>Mediana</v>
      </c>
      <c r="Q16" s="31">
        <f t="shared" ref="Q16:Q24" si="12">IF(O16&lt;=$P$1,L16,M16)</f>
        <v>6.75</v>
      </c>
      <c r="R16" s="31">
        <f t="shared" ref="R16:R24" si="13">TRUNC((Q16*F16),2)</f>
        <v>20.25</v>
      </c>
    </row>
    <row r="17" spans="1:18" x14ac:dyDescent="0.25">
      <c r="A17" s="145"/>
      <c r="B17" s="140"/>
      <c r="C17" s="142"/>
      <c r="D17" s="2" t="s">
        <v>39</v>
      </c>
      <c r="E17" s="3" t="s">
        <v>6</v>
      </c>
      <c r="F17" s="4">
        <v>2</v>
      </c>
      <c r="G17" s="99">
        <f>(16.79*5)/2</f>
        <v>41.974999999999994</v>
      </c>
      <c r="H17" s="99">
        <f>(18.03*5)/2</f>
        <v>45.075000000000003</v>
      </c>
      <c r="I17" s="103">
        <f>72/2</f>
        <v>36</v>
      </c>
      <c r="J17" s="103">
        <v>40</v>
      </c>
      <c r="K17" s="104">
        <f>105/2</f>
        <v>52.5</v>
      </c>
      <c r="L17" s="26">
        <f t="shared" si="7"/>
        <v>42.83</v>
      </c>
      <c r="M17" s="26">
        <f t="shared" si="8"/>
        <v>40</v>
      </c>
      <c r="N17" s="23">
        <f t="shared" si="9"/>
        <v>7.0277228807693382</v>
      </c>
      <c r="O17" s="24">
        <f t="shared" si="10"/>
        <v>0.16408412049426427</v>
      </c>
      <c r="P17" s="3" t="str">
        <f t="shared" si="11"/>
        <v>Média</v>
      </c>
      <c r="Q17" s="31">
        <f t="shared" si="12"/>
        <v>42.83</v>
      </c>
      <c r="R17" s="31">
        <f t="shared" si="13"/>
        <v>85.66</v>
      </c>
    </row>
    <row r="18" spans="1:18" x14ac:dyDescent="0.25">
      <c r="A18" s="145"/>
      <c r="B18" s="140"/>
      <c r="C18" s="142"/>
      <c r="D18" s="2" t="s">
        <v>59</v>
      </c>
      <c r="E18" s="3" t="s">
        <v>55</v>
      </c>
      <c r="F18" s="4">
        <v>1</v>
      </c>
      <c r="G18" s="99">
        <v>7.18</v>
      </c>
      <c r="H18" s="99">
        <v>7.94</v>
      </c>
      <c r="I18" s="103">
        <v>9</v>
      </c>
      <c r="J18" s="103">
        <v>8.9</v>
      </c>
      <c r="K18" s="104">
        <v>8.25</v>
      </c>
      <c r="L18" s="26">
        <f t="shared" si="7"/>
        <v>8.7100000000000009</v>
      </c>
      <c r="M18" s="26">
        <f t="shared" si="8"/>
        <v>8.9</v>
      </c>
      <c r="N18" s="23">
        <f t="shared" si="9"/>
        <v>0.33249895572100008</v>
      </c>
      <c r="O18" s="24">
        <f t="shared" si="10"/>
        <v>3.8174392160849606E-2</v>
      </c>
      <c r="P18" s="3" t="str">
        <f t="shared" si="11"/>
        <v>Média</v>
      </c>
      <c r="Q18" s="31">
        <f t="shared" si="12"/>
        <v>8.7100000000000009</v>
      </c>
      <c r="R18" s="31">
        <f t="shared" si="13"/>
        <v>8.7100000000000009</v>
      </c>
    </row>
    <row r="19" spans="1:18" x14ac:dyDescent="0.25">
      <c r="A19" s="145"/>
      <c r="B19" s="140"/>
      <c r="C19" s="142"/>
      <c r="D19" s="2" t="s">
        <v>60</v>
      </c>
      <c r="E19" s="3" t="s">
        <v>6</v>
      </c>
      <c r="F19" s="4">
        <v>1</v>
      </c>
      <c r="G19" s="99">
        <v>4.28</v>
      </c>
      <c r="H19" s="99">
        <v>3.49</v>
      </c>
      <c r="I19" s="103">
        <v>9</v>
      </c>
      <c r="J19" s="103">
        <v>5.6</v>
      </c>
      <c r="K19" s="104">
        <v>2.5</v>
      </c>
      <c r="L19" s="26">
        <f t="shared" si="7"/>
        <v>5.7</v>
      </c>
      <c r="M19" s="26">
        <f t="shared" si="8"/>
        <v>5.6</v>
      </c>
      <c r="N19" s="23">
        <f t="shared" si="9"/>
        <v>2.654555832275272</v>
      </c>
      <c r="O19" s="24">
        <f t="shared" si="10"/>
        <v>0.46571154952197752</v>
      </c>
      <c r="P19" s="3" t="str">
        <f t="shared" si="11"/>
        <v>Mediana</v>
      </c>
      <c r="Q19" s="31">
        <f t="shared" si="12"/>
        <v>5.6</v>
      </c>
      <c r="R19" s="31">
        <f t="shared" si="13"/>
        <v>5.6</v>
      </c>
    </row>
    <row r="20" spans="1:18" x14ac:dyDescent="0.25">
      <c r="A20" s="145"/>
      <c r="B20" s="140"/>
      <c r="C20" s="142"/>
      <c r="D20" s="2" t="s">
        <v>40</v>
      </c>
      <c r="E20" s="3" t="s">
        <v>6</v>
      </c>
      <c r="F20" s="4">
        <v>1</v>
      </c>
      <c r="G20" s="99">
        <f>4.79*2</f>
        <v>9.58</v>
      </c>
      <c r="H20" s="99">
        <f>5.7*2</f>
        <v>11.4</v>
      </c>
      <c r="I20" s="103">
        <v>5</v>
      </c>
      <c r="J20" s="103">
        <v>7.3</v>
      </c>
      <c r="K20" s="104">
        <v>4</v>
      </c>
      <c r="L20" s="26">
        <f t="shared" si="7"/>
        <v>5.43</v>
      </c>
      <c r="M20" s="26">
        <f t="shared" si="8"/>
        <v>5</v>
      </c>
      <c r="N20" s="23">
        <f t="shared" si="9"/>
        <v>1.3816254517375139</v>
      </c>
      <c r="O20" s="24">
        <f t="shared" si="10"/>
        <v>0.25444299295350165</v>
      </c>
      <c r="P20" s="3" t="str">
        <f t="shared" si="11"/>
        <v>Mediana</v>
      </c>
      <c r="Q20" s="31">
        <f t="shared" si="12"/>
        <v>5</v>
      </c>
      <c r="R20" s="31">
        <f t="shared" si="13"/>
        <v>5</v>
      </c>
    </row>
    <row r="21" spans="1:18" x14ac:dyDescent="0.25">
      <c r="A21" s="145"/>
      <c r="B21" s="140"/>
      <c r="C21" s="142"/>
      <c r="D21" s="2" t="s">
        <v>12</v>
      </c>
      <c r="E21" s="3" t="s">
        <v>6</v>
      </c>
      <c r="F21" s="4">
        <v>1</v>
      </c>
      <c r="G21" s="99">
        <f>17.96/5</f>
        <v>3.5920000000000001</v>
      </c>
      <c r="H21" s="99">
        <f>18.38/5</f>
        <v>3.6759999999999997</v>
      </c>
      <c r="I21" s="103">
        <v>5</v>
      </c>
      <c r="J21" s="103">
        <v>5.5</v>
      </c>
      <c r="K21" s="104">
        <v>4.5</v>
      </c>
      <c r="L21" s="26">
        <f t="shared" si="7"/>
        <v>5</v>
      </c>
      <c r="M21" s="26">
        <f t="shared" si="8"/>
        <v>5</v>
      </c>
      <c r="N21" s="23">
        <f t="shared" si="9"/>
        <v>0.40824829046386302</v>
      </c>
      <c r="O21" s="24">
        <f t="shared" si="10"/>
        <v>8.1649658092772609E-2</v>
      </c>
      <c r="P21" s="3" t="str">
        <f t="shared" si="11"/>
        <v>Média</v>
      </c>
      <c r="Q21" s="31">
        <f t="shared" si="12"/>
        <v>5</v>
      </c>
      <c r="R21" s="31">
        <f t="shared" si="13"/>
        <v>5</v>
      </c>
    </row>
    <row r="22" spans="1:18" x14ac:dyDescent="0.25">
      <c r="A22" s="145"/>
      <c r="B22" s="140"/>
      <c r="C22" s="142"/>
      <c r="D22" s="2" t="s">
        <v>61</v>
      </c>
      <c r="E22" s="3" t="s">
        <v>6</v>
      </c>
      <c r="F22" s="4">
        <v>1</v>
      </c>
      <c r="G22" s="99">
        <v>3.41</v>
      </c>
      <c r="H22" s="101">
        <f>4.02*2</f>
        <v>8.0399999999999991</v>
      </c>
      <c r="I22" s="103">
        <v>5</v>
      </c>
      <c r="J22" s="103">
        <v>6.7</v>
      </c>
      <c r="K22" s="104">
        <v>4</v>
      </c>
      <c r="L22" s="26">
        <f t="shared" si="7"/>
        <v>5.23</v>
      </c>
      <c r="M22" s="26">
        <f t="shared" si="8"/>
        <v>5</v>
      </c>
      <c r="N22" s="23">
        <f t="shared" si="9"/>
        <v>1.1145502331533677</v>
      </c>
      <c r="O22" s="24">
        <f t="shared" si="10"/>
        <v>0.21310711914978347</v>
      </c>
      <c r="P22" s="3" t="str">
        <f t="shared" si="11"/>
        <v>Média</v>
      </c>
      <c r="Q22" s="31">
        <f t="shared" si="12"/>
        <v>5.23</v>
      </c>
      <c r="R22" s="31">
        <f t="shared" si="13"/>
        <v>5.23</v>
      </c>
    </row>
    <row r="23" spans="1:18" x14ac:dyDescent="0.25">
      <c r="A23" s="145"/>
      <c r="B23" s="140"/>
      <c r="C23" s="142"/>
      <c r="D23" s="2" t="s">
        <v>14</v>
      </c>
      <c r="E23" s="3" t="s">
        <v>15</v>
      </c>
      <c r="F23" s="4">
        <v>4</v>
      </c>
      <c r="G23" s="99"/>
      <c r="H23" s="99">
        <f>(4.99*4)/4</f>
        <v>4.99</v>
      </c>
      <c r="I23" s="103">
        <f>18/4</f>
        <v>4.5</v>
      </c>
      <c r="J23" s="103">
        <v>6.25</v>
      </c>
      <c r="K23" s="104">
        <f>42/4</f>
        <v>10.5</v>
      </c>
      <c r="L23" s="26">
        <f t="shared" si="7"/>
        <v>7.08</v>
      </c>
      <c r="M23" s="26">
        <f t="shared" si="8"/>
        <v>6.25</v>
      </c>
      <c r="N23" s="23">
        <f t="shared" si="9"/>
        <v>2.5193694096384958</v>
      </c>
      <c r="O23" s="24">
        <f t="shared" si="10"/>
        <v>0.3558431369545898</v>
      </c>
      <c r="P23" s="3" t="str">
        <f t="shared" si="11"/>
        <v>Mediana</v>
      </c>
      <c r="Q23" s="31">
        <f t="shared" si="12"/>
        <v>6.25</v>
      </c>
      <c r="R23" s="31">
        <f t="shared" si="13"/>
        <v>25</v>
      </c>
    </row>
    <row r="24" spans="1:18" x14ac:dyDescent="0.25">
      <c r="A24" s="145"/>
      <c r="B24" s="140"/>
      <c r="C24" s="142"/>
      <c r="D24" s="2" t="s">
        <v>62</v>
      </c>
      <c r="E24" s="3" t="s">
        <v>6</v>
      </c>
      <c r="F24" s="4">
        <v>1</v>
      </c>
      <c r="G24" s="99"/>
      <c r="H24" s="99">
        <v>1.68</v>
      </c>
      <c r="I24" s="103">
        <v>2</v>
      </c>
      <c r="J24" s="103">
        <v>2.4500000000000002</v>
      </c>
      <c r="K24" s="104">
        <v>1.5</v>
      </c>
      <c r="L24" s="26">
        <f t="shared" si="7"/>
        <v>1.98</v>
      </c>
      <c r="M24" s="26">
        <f t="shared" si="8"/>
        <v>2</v>
      </c>
      <c r="N24" s="23">
        <f t="shared" si="9"/>
        <v>0.38801489089409441</v>
      </c>
      <c r="O24" s="24">
        <f t="shared" si="10"/>
        <v>0.195967116613179</v>
      </c>
      <c r="P24" s="3" t="str">
        <f t="shared" si="11"/>
        <v>Média</v>
      </c>
      <c r="Q24" s="31">
        <f t="shared" si="12"/>
        <v>1.98</v>
      </c>
      <c r="R24" s="31">
        <f t="shared" si="13"/>
        <v>1.98</v>
      </c>
    </row>
    <row r="25" spans="1:18" x14ac:dyDescent="0.25">
      <c r="A25" s="146"/>
      <c r="B25" s="140"/>
      <c r="C25" s="143"/>
      <c r="D25" s="147" t="s">
        <v>37</v>
      </c>
      <c r="E25" s="148"/>
      <c r="F25" s="148"/>
      <c r="G25" s="148"/>
      <c r="H25" s="148"/>
      <c r="I25" s="148"/>
      <c r="J25" s="148"/>
      <c r="K25" s="148"/>
      <c r="L25" s="148"/>
      <c r="M25" s="148"/>
      <c r="N25" s="148"/>
      <c r="O25" s="148"/>
      <c r="P25" s="148"/>
      <c r="Q25" s="149"/>
      <c r="R25" s="36">
        <f>SUM(R15:R24)</f>
        <v>220.52999999999997</v>
      </c>
    </row>
    <row r="26" spans="1:18" ht="30" x14ac:dyDescent="0.25">
      <c r="A26" s="7"/>
      <c r="B26" s="1" t="s">
        <v>0</v>
      </c>
      <c r="C26" s="1"/>
      <c r="D26" s="1" t="s">
        <v>1</v>
      </c>
      <c r="E26" s="1" t="s">
        <v>2</v>
      </c>
      <c r="F26" s="1" t="s">
        <v>3</v>
      </c>
      <c r="G26" s="98" t="s">
        <v>36</v>
      </c>
      <c r="H26" s="98" t="s">
        <v>63</v>
      </c>
      <c r="I26" s="117" t="s">
        <v>70</v>
      </c>
      <c r="J26" s="117" t="s">
        <v>94</v>
      </c>
      <c r="K26" s="109" t="s">
        <v>65</v>
      </c>
      <c r="L26" s="37" t="s">
        <v>72</v>
      </c>
      <c r="M26" s="37" t="s">
        <v>73</v>
      </c>
      <c r="N26" s="37" t="s">
        <v>74</v>
      </c>
      <c r="O26" s="38" t="s">
        <v>75</v>
      </c>
      <c r="P26" s="37" t="s">
        <v>76</v>
      </c>
      <c r="Q26" s="39" t="s">
        <v>77</v>
      </c>
      <c r="R26" s="39" t="s">
        <v>78</v>
      </c>
    </row>
    <row r="27" spans="1:18" x14ac:dyDescent="0.25">
      <c r="A27" s="144">
        <v>23</v>
      </c>
      <c r="B27" s="140" t="s">
        <v>44</v>
      </c>
      <c r="C27" s="141">
        <v>60000</v>
      </c>
      <c r="D27" s="2" t="s">
        <v>5</v>
      </c>
      <c r="E27" s="3" t="s">
        <v>6</v>
      </c>
      <c r="F27" s="4">
        <v>10</v>
      </c>
      <c r="G27" s="99">
        <f>(27.34*2)/10</f>
        <v>5.468</v>
      </c>
      <c r="H27" s="99">
        <f>(7.5*F27)/10</f>
        <v>7.5</v>
      </c>
      <c r="I27" s="103">
        <f>60/10</f>
        <v>6</v>
      </c>
      <c r="J27" s="103">
        <v>5.3</v>
      </c>
      <c r="K27" s="104">
        <f>61.5/10</f>
        <v>6.15</v>
      </c>
      <c r="L27" s="26">
        <f>TRUNC(AVERAGE(I27:K27),2)</f>
        <v>5.81</v>
      </c>
      <c r="M27" s="26">
        <f>TRUNC(MEDIAN(I27:K27),2)</f>
        <v>6</v>
      </c>
      <c r="N27" s="23">
        <f>_xlfn.STDEV.P(I27:K27)</f>
        <v>0.37043517951488131</v>
      </c>
      <c r="O27" s="24">
        <f>N27/L27</f>
        <v>6.3758206456950309E-2</v>
      </c>
      <c r="P27" s="3" t="str">
        <f>IF(O27&lt;=$P$1,"Média","Mediana")</f>
        <v>Média</v>
      </c>
      <c r="Q27" s="31">
        <f>IF(O27&lt;=$P$1,L27,M27)</f>
        <v>5.81</v>
      </c>
      <c r="R27" s="31">
        <f>TRUNC((Q27*F27),2)</f>
        <v>58.1</v>
      </c>
    </row>
    <row r="28" spans="1:18" x14ac:dyDescent="0.25">
      <c r="A28" s="145"/>
      <c r="B28" s="140"/>
      <c r="C28" s="142"/>
      <c r="D28" s="2" t="s">
        <v>7</v>
      </c>
      <c r="E28" s="3" t="s">
        <v>6</v>
      </c>
      <c r="F28" s="4">
        <v>3</v>
      </c>
      <c r="G28" s="99">
        <f>(F28*5.96)/3</f>
        <v>5.96</v>
      </c>
      <c r="H28" s="99">
        <f>(5.64*F28)/3</f>
        <v>5.64</v>
      </c>
      <c r="I28" s="103">
        <f>15/3</f>
        <v>5</v>
      </c>
      <c r="J28" s="103">
        <v>9.6</v>
      </c>
      <c r="K28" s="104">
        <f>20.25/3</f>
        <v>6.75</v>
      </c>
      <c r="L28" s="26">
        <f t="shared" ref="L28:L36" si="14">TRUNC(AVERAGE(I28:K28),2)</f>
        <v>7.11</v>
      </c>
      <c r="M28" s="26">
        <f t="shared" ref="M28:M36" si="15">TRUNC(MEDIAN(I28:K28),2)</f>
        <v>6.75</v>
      </c>
      <c r="N28" s="23">
        <f t="shared" ref="N28:N36" si="16">_xlfn.STDEV.P(I28:K28)</f>
        <v>1.8957554929074809</v>
      </c>
      <c r="O28" s="24">
        <f t="shared" ref="O28:O36" si="17">N28/L28</f>
        <v>0.26663227748347129</v>
      </c>
      <c r="P28" s="3" t="str">
        <f t="shared" ref="P28:P36" si="18">IF(O28&lt;=$P$1,"Média","Mediana")</f>
        <v>Mediana</v>
      </c>
      <c r="Q28" s="31">
        <f t="shared" ref="Q28:Q36" si="19">IF(O28&lt;=$P$1,L28,M28)</f>
        <v>6.75</v>
      </c>
      <c r="R28" s="31">
        <f t="shared" ref="R28:R36" si="20">TRUNC((Q28*F28),2)</f>
        <v>20.25</v>
      </c>
    </row>
    <row r="29" spans="1:18" x14ac:dyDescent="0.25">
      <c r="A29" s="145"/>
      <c r="B29" s="140"/>
      <c r="C29" s="142"/>
      <c r="D29" s="2" t="s">
        <v>39</v>
      </c>
      <c r="E29" s="3" t="s">
        <v>6</v>
      </c>
      <c r="F29" s="4">
        <v>2</v>
      </c>
      <c r="G29" s="99">
        <f>(5*15.59)/2</f>
        <v>38.975000000000001</v>
      </c>
      <c r="H29" s="99">
        <f>(25.98*F29)/2</f>
        <v>25.98</v>
      </c>
      <c r="I29" s="103">
        <f>72/2</f>
        <v>36</v>
      </c>
      <c r="J29" s="103">
        <v>40</v>
      </c>
      <c r="K29" s="104">
        <f>105/2</f>
        <v>52.5</v>
      </c>
      <c r="L29" s="26">
        <f t="shared" si="14"/>
        <v>42.83</v>
      </c>
      <c r="M29" s="26">
        <f t="shared" si="15"/>
        <v>40</v>
      </c>
      <c r="N29" s="23">
        <f t="shared" si="16"/>
        <v>7.0277228807693382</v>
      </c>
      <c r="O29" s="24">
        <f t="shared" si="17"/>
        <v>0.16408412049426427</v>
      </c>
      <c r="P29" s="3" t="str">
        <f t="shared" si="18"/>
        <v>Média</v>
      </c>
      <c r="Q29" s="31">
        <f t="shared" si="19"/>
        <v>42.83</v>
      </c>
      <c r="R29" s="31">
        <f t="shared" si="20"/>
        <v>85.66</v>
      </c>
    </row>
    <row r="30" spans="1:18" x14ac:dyDescent="0.25">
      <c r="A30" s="145"/>
      <c r="B30" s="140"/>
      <c r="C30" s="142"/>
      <c r="D30" s="2" t="s">
        <v>59</v>
      </c>
      <c r="E30" s="3" t="s">
        <v>55</v>
      </c>
      <c r="F30" s="4">
        <v>1</v>
      </c>
      <c r="G30" s="99">
        <v>7.16</v>
      </c>
      <c r="H30" s="99">
        <v>7.62</v>
      </c>
      <c r="I30" s="103">
        <v>9</v>
      </c>
      <c r="J30" s="103">
        <v>8.9</v>
      </c>
      <c r="K30" s="104">
        <v>8.25</v>
      </c>
      <c r="L30" s="26">
        <f t="shared" si="14"/>
        <v>8.7100000000000009</v>
      </c>
      <c r="M30" s="26">
        <f t="shared" si="15"/>
        <v>8.9</v>
      </c>
      <c r="N30" s="23">
        <f t="shared" si="16"/>
        <v>0.33249895572100008</v>
      </c>
      <c r="O30" s="24">
        <f t="shared" si="17"/>
        <v>3.8174392160849606E-2</v>
      </c>
      <c r="P30" s="3" t="str">
        <f t="shared" si="18"/>
        <v>Média</v>
      </c>
      <c r="Q30" s="31">
        <f t="shared" si="19"/>
        <v>8.7100000000000009</v>
      </c>
      <c r="R30" s="31">
        <f t="shared" si="20"/>
        <v>8.7100000000000009</v>
      </c>
    </row>
    <row r="31" spans="1:18" x14ac:dyDescent="0.25">
      <c r="A31" s="145"/>
      <c r="B31" s="140"/>
      <c r="C31" s="142"/>
      <c r="D31" s="2" t="s">
        <v>60</v>
      </c>
      <c r="E31" s="3" t="s">
        <v>6</v>
      </c>
      <c r="F31" s="4">
        <v>1</v>
      </c>
      <c r="G31" s="99">
        <v>4.72</v>
      </c>
      <c r="H31" s="99">
        <v>2.86</v>
      </c>
      <c r="I31" s="103">
        <v>9</v>
      </c>
      <c r="J31" s="103">
        <v>5.6</v>
      </c>
      <c r="K31" s="104">
        <v>2.5</v>
      </c>
      <c r="L31" s="26">
        <f t="shared" si="14"/>
        <v>5.7</v>
      </c>
      <c r="M31" s="26">
        <f t="shared" si="15"/>
        <v>5.6</v>
      </c>
      <c r="N31" s="23">
        <f t="shared" si="16"/>
        <v>2.654555832275272</v>
      </c>
      <c r="O31" s="24">
        <f t="shared" si="17"/>
        <v>0.46571154952197752</v>
      </c>
      <c r="P31" s="3" t="str">
        <f t="shared" si="18"/>
        <v>Mediana</v>
      </c>
      <c r="Q31" s="31">
        <f t="shared" si="19"/>
        <v>5.6</v>
      </c>
      <c r="R31" s="31">
        <f t="shared" si="20"/>
        <v>5.6</v>
      </c>
    </row>
    <row r="32" spans="1:18" x14ac:dyDescent="0.25">
      <c r="A32" s="145"/>
      <c r="B32" s="140"/>
      <c r="C32" s="142"/>
      <c r="D32" s="2" t="s">
        <v>40</v>
      </c>
      <c r="E32" s="3" t="s">
        <v>6</v>
      </c>
      <c r="F32" s="4">
        <v>1</v>
      </c>
      <c r="G32" s="99">
        <v>6.91</v>
      </c>
      <c r="H32" s="99">
        <f>3.57*2</f>
        <v>7.14</v>
      </c>
      <c r="I32" s="103">
        <v>5</v>
      </c>
      <c r="J32" s="103">
        <v>7.3</v>
      </c>
      <c r="K32" s="104">
        <v>4</v>
      </c>
      <c r="L32" s="26">
        <f t="shared" si="14"/>
        <v>5.43</v>
      </c>
      <c r="M32" s="26">
        <f t="shared" si="15"/>
        <v>5</v>
      </c>
      <c r="N32" s="23">
        <f t="shared" si="16"/>
        <v>1.3816254517375139</v>
      </c>
      <c r="O32" s="24">
        <f t="shared" si="17"/>
        <v>0.25444299295350165</v>
      </c>
      <c r="P32" s="3" t="str">
        <f t="shared" si="18"/>
        <v>Mediana</v>
      </c>
      <c r="Q32" s="31">
        <f t="shared" si="19"/>
        <v>5</v>
      </c>
      <c r="R32" s="31">
        <f t="shared" si="20"/>
        <v>5</v>
      </c>
    </row>
    <row r="33" spans="1:18" x14ac:dyDescent="0.25">
      <c r="A33" s="145"/>
      <c r="B33" s="140"/>
      <c r="C33" s="142"/>
      <c r="D33" s="2" t="s">
        <v>12</v>
      </c>
      <c r="E33" s="3" t="s">
        <v>6</v>
      </c>
      <c r="F33" s="4">
        <v>1</v>
      </c>
      <c r="G33" s="99">
        <v>4.0199999999999996</v>
      </c>
      <c r="H33" s="99">
        <f>9/2</f>
        <v>4.5</v>
      </c>
      <c r="I33" s="103">
        <v>5</v>
      </c>
      <c r="J33" s="103">
        <v>5.5</v>
      </c>
      <c r="K33" s="104">
        <v>4.5</v>
      </c>
      <c r="L33" s="26">
        <f t="shared" si="14"/>
        <v>5</v>
      </c>
      <c r="M33" s="26">
        <f t="shared" si="15"/>
        <v>5</v>
      </c>
      <c r="N33" s="23">
        <f t="shared" si="16"/>
        <v>0.40824829046386302</v>
      </c>
      <c r="O33" s="24">
        <f t="shared" si="17"/>
        <v>8.1649658092772609E-2</v>
      </c>
      <c r="P33" s="3" t="str">
        <f t="shared" si="18"/>
        <v>Média</v>
      </c>
      <c r="Q33" s="31">
        <f t="shared" si="19"/>
        <v>5</v>
      </c>
      <c r="R33" s="31">
        <f t="shared" si="20"/>
        <v>5</v>
      </c>
    </row>
    <row r="34" spans="1:18" x14ac:dyDescent="0.25">
      <c r="A34" s="145"/>
      <c r="B34" s="140"/>
      <c r="C34" s="142"/>
      <c r="D34" s="2" t="s">
        <v>61</v>
      </c>
      <c r="E34" s="3" t="s">
        <v>6</v>
      </c>
      <c r="F34" s="4">
        <v>1</v>
      </c>
      <c r="G34" s="99">
        <v>5.34</v>
      </c>
      <c r="H34" s="99">
        <v>4.45</v>
      </c>
      <c r="I34" s="103">
        <v>5</v>
      </c>
      <c r="J34" s="103">
        <v>6.7</v>
      </c>
      <c r="K34" s="104">
        <v>4</v>
      </c>
      <c r="L34" s="26">
        <f t="shared" si="14"/>
        <v>5.23</v>
      </c>
      <c r="M34" s="26">
        <f t="shared" si="15"/>
        <v>5</v>
      </c>
      <c r="N34" s="23">
        <f t="shared" si="16"/>
        <v>1.1145502331533677</v>
      </c>
      <c r="O34" s="24">
        <f t="shared" si="17"/>
        <v>0.21310711914978347</v>
      </c>
      <c r="P34" s="3" t="str">
        <f t="shared" si="18"/>
        <v>Média</v>
      </c>
      <c r="Q34" s="31">
        <f t="shared" si="19"/>
        <v>5.23</v>
      </c>
      <c r="R34" s="31">
        <f t="shared" si="20"/>
        <v>5.23</v>
      </c>
    </row>
    <row r="35" spans="1:18" x14ac:dyDescent="0.25">
      <c r="A35" s="145"/>
      <c r="B35" s="140"/>
      <c r="C35" s="142"/>
      <c r="D35" s="2" t="s">
        <v>14</v>
      </c>
      <c r="E35" s="3" t="s">
        <v>15</v>
      </c>
      <c r="F35" s="4">
        <v>4</v>
      </c>
      <c r="G35" s="99"/>
      <c r="H35" s="99">
        <f>(5.86*4)/4</f>
        <v>5.86</v>
      </c>
      <c r="I35" s="103">
        <f>18/4</f>
        <v>4.5</v>
      </c>
      <c r="J35" s="103">
        <v>6.25</v>
      </c>
      <c r="K35" s="104">
        <f>42/4</f>
        <v>10.5</v>
      </c>
      <c r="L35" s="26">
        <f t="shared" si="14"/>
        <v>7.08</v>
      </c>
      <c r="M35" s="26">
        <f t="shared" si="15"/>
        <v>6.25</v>
      </c>
      <c r="N35" s="23">
        <f t="shared" si="16"/>
        <v>2.5193694096384958</v>
      </c>
      <c r="O35" s="24">
        <f t="shared" si="17"/>
        <v>0.3558431369545898</v>
      </c>
      <c r="P35" s="3" t="str">
        <f t="shared" si="18"/>
        <v>Mediana</v>
      </c>
      <c r="Q35" s="31">
        <f t="shared" si="19"/>
        <v>6.25</v>
      </c>
      <c r="R35" s="31">
        <f t="shared" si="20"/>
        <v>25</v>
      </c>
    </row>
    <row r="36" spans="1:18" x14ac:dyDescent="0.25">
      <c r="A36" s="145"/>
      <c r="B36" s="140"/>
      <c r="C36" s="142"/>
      <c r="D36" s="2" t="s">
        <v>62</v>
      </c>
      <c r="E36" s="3" t="s">
        <v>6</v>
      </c>
      <c r="F36" s="4">
        <v>1</v>
      </c>
      <c r="G36" s="101">
        <v>2.4900000000000002</v>
      </c>
      <c r="H36" s="99">
        <v>1.1299999999999999</v>
      </c>
      <c r="I36" s="103">
        <v>2</v>
      </c>
      <c r="J36" s="103">
        <v>2.4500000000000002</v>
      </c>
      <c r="K36" s="104">
        <v>1.5</v>
      </c>
      <c r="L36" s="26">
        <f t="shared" si="14"/>
        <v>1.98</v>
      </c>
      <c r="M36" s="26">
        <f t="shared" si="15"/>
        <v>2</v>
      </c>
      <c r="N36" s="23">
        <f t="shared" si="16"/>
        <v>0.38801489089409441</v>
      </c>
      <c r="O36" s="24">
        <f t="shared" si="17"/>
        <v>0.195967116613179</v>
      </c>
      <c r="P36" s="3" t="str">
        <f t="shared" si="18"/>
        <v>Média</v>
      </c>
      <c r="Q36" s="31">
        <f t="shared" si="19"/>
        <v>1.98</v>
      </c>
      <c r="R36" s="31">
        <f t="shared" si="20"/>
        <v>1.98</v>
      </c>
    </row>
    <row r="37" spans="1:18" x14ac:dyDescent="0.25">
      <c r="A37" s="146"/>
      <c r="B37" s="140"/>
      <c r="C37" s="143"/>
      <c r="D37" s="147" t="s">
        <v>37</v>
      </c>
      <c r="E37" s="148"/>
      <c r="F37" s="148"/>
      <c r="G37" s="148"/>
      <c r="H37" s="148"/>
      <c r="I37" s="148"/>
      <c r="J37" s="148"/>
      <c r="K37" s="148"/>
      <c r="L37" s="148"/>
      <c r="M37" s="148"/>
      <c r="N37" s="148"/>
      <c r="O37" s="148"/>
      <c r="P37" s="148"/>
      <c r="Q37" s="149"/>
      <c r="R37" s="36">
        <f>SUM(R27:R36)</f>
        <v>220.52999999999997</v>
      </c>
    </row>
    <row r="38" spans="1:18" ht="30" x14ac:dyDescent="0.25">
      <c r="A38" s="7"/>
      <c r="B38" s="1" t="s">
        <v>0</v>
      </c>
      <c r="C38" s="1"/>
      <c r="D38" s="1" t="s">
        <v>1</v>
      </c>
      <c r="E38" s="1" t="s">
        <v>2</v>
      </c>
      <c r="F38" s="1" t="s">
        <v>3</v>
      </c>
      <c r="G38" s="98" t="s">
        <v>36</v>
      </c>
      <c r="H38" s="98" t="s">
        <v>63</v>
      </c>
      <c r="I38" s="117" t="s">
        <v>70</v>
      </c>
      <c r="J38" s="117" t="s">
        <v>94</v>
      </c>
      <c r="K38" s="118" t="s">
        <v>65</v>
      </c>
      <c r="L38" s="37" t="s">
        <v>72</v>
      </c>
      <c r="M38" s="37" t="s">
        <v>73</v>
      </c>
      <c r="N38" s="37" t="s">
        <v>74</v>
      </c>
      <c r="O38" s="38" t="s">
        <v>75</v>
      </c>
      <c r="P38" s="37" t="s">
        <v>76</v>
      </c>
      <c r="Q38" s="39" t="s">
        <v>77</v>
      </c>
      <c r="R38" s="39" t="s">
        <v>78</v>
      </c>
    </row>
    <row r="39" spans="1:18" x14ac:dyDescent="0.25">
      <c r="A39" s="144">
        <v>24</v>
      </c>
      <c r="B39" s="140" t="s">
        <v>45</v>
      </c>
      <c r="C39" s="141">
        <v>120000</v>
      </c>
      <c r="D39" s="2" t="s">
        <v>5</v>
      </c>
      <c r="E39" s="3" t="s">
        <v>6</v>
      </c>
      <c r="F39" s="4">
        <v>10</v>
      </c>
      <c r="G39" s="99">
        <f>(F39*6.35)/10</f>
        <v>6.35</v>
      </c>
      <c r="H39" s="99">
        <f>(6.04*F39)/10</f>
        <v>6.04</v>
      </c>
      <c r="I39" s="103">
        <f>60/10</f>
        <v>6</v>
      </c>
      <c r="J39" s="103">
        <v>5.3</v>
      </c>
      <c r="K39" s="104">
        <f>61.5/10</f>
        <v>6.15</v>
      </c>
      <c r="L39" s="26">
        <f>TRUNC(AVERAGE(I39:K39),2)</f>
        <v>5.81</v>
      </c>
      <c r="M39" s="26">
        <f>TRUNC(MEDIAN(I39:K39),2)</f>
        <v>6</v>
      </c>
      <c r="N39" s="23">
        <f>_xlfn.STDEV.P(I39:K39)</f>
        <v>0.37043517951488131</v>
      </c>
      <c r="O39" s="24">
        <f>N39/L39</f>
        <v>6.3758206456950309E-2</v>
      </c>
      <c r="P39" s="3" t="str">
        <f>IF(O39&lt;=$P$1,"Média","Mediana")</f>
        <v>Média</v>
      </c>
      <c r="Q39" s="31">
        <f>IF(O39&lt;=$P$1,L39,M39)</f>
        <v>5.81</v>
      </c>
      <c r="R39" s="31">
        <f>TRUNC((Q39*F39),2)</f>
        <v>58.1</v>
      </c>
    </row>
    <row r="40" spans="1:18" x14ac:dyDescent="0.25">
      <c r="A40" s="145"/>
      <c r="B40" s="140"/>
      <c r="C40" s="142"/>
      <c r="D40" s="2" t="s">
        <v>7</v>
      </c>
      <c r="E40" s="3" t="s">
        <v>6</v>
      </c>
      <c r="F40" s="4">
        <v>3</v>
      </c>
      <c r="G40" s="99">
        <f>(F40*6.56)/3</f>
        <v>6.56</v>
      </c>
      <c r="H40" s="99">
        <f>(5.9*F40)/3</f>
        <v>5.9000000000000012</v>
      </c>
      <c r="I40" s="103">
        <f>15/3</f>
        <v>5</v>
      </c>
      <c r="J40" s="103">
        <v>9.6</v>
      </c>
      <c r="K40" s="104">
        <f>20.25/3</f>
        <v>6.75</v>
      </c>
      <c r="L40" s="26">
        <f t="shared" ref="L40:L48" si="21">TRUNC(AVERAGE(I40:K40),2)</f>
        <v>7.11</v>
      </c>
      <c r="M40" s="26">
        <f t="shared" ref="M40:M48" si="22">TRUNC(MEDIAN(I40:K40),2)</f>
        <v>6.75</v>
      </c>
      <c r="N40" s="23">
        <f t="shared" ref="N40:N48" si="23">_xlfn.STDEV.P(I40:K40)</f>
        <v>1.8957554929074809</v>
      </c>
      <c r="O40" s="24">
        <f t="shared" ref="O40:O48" si="24">N40/L40</f>
        <v>0.26663227748347129</v>
      </c>
      <c r="P40" s="3" t="str">
        <f t="shared" ref="P40:P48" si="25">IF(O40&lt;=$P$1,"Média","Mediana")</f>
        <v>Mediana</v>
      </c>
      <c r="Q40" s="31">
        <f t="shared" ref="Q40:Q48" si="26">IF(O40&lt;=$P$1,L40,M40)</f>
        <v>6.75</v>
      </c>
      <c r="R40" s="31">
        <f t="shared" ref="R40:R48" si="27">TRUNC((Q40*F40),2)</f>
        <v>20.25</v>
      </c>
    </row>
    <row r="41" spans="1:18" x14ac:dyDescent="0.25">
      <c r="A41" s="145"/>
      <c r="B41" s="140"/>
      <c r="C41" s="142"/>
      <c r="D41" s="2" t="s">
        <v>39</v>
      </c>
      <c r="E41" s="3" t="s">
        <v>6</v>
      </c>
      <c r="F41" s="4">
        <v>2</v>
      </c>
      <c r="G41" s="99">
        <f>(16.3*5)/2</f>
        <v>40.75</v>
      </c>
      <c r="H41" s="99">
        <f>(10.92*5)/2</f>
        <v>27.3</v>
      </c>
      <c r="I41" s="103">
        <f>72/2</f>
        <v>36</v>
      </c>
      <c r="J41" s="103">
        <v>40</v>
      </c>
      <c r="K41" s="104">
        <f>105/2</f>
        <v>52.5</v>
      </c>
      <c r="L41" s="26">
        <f t="shared" si="21"/>
        <v>42.83</v>
      </c>
      <c r="M41" s="26">
        <f t="shared" si="22"/>
        <v>40</v>
      </c>
      <c r="N41" s="23">
        <f t="shared" si="23"/>
        <v>7.0277228807693382</v>
      </c>
      <c r="O41" s="24">
        <f t="shared" si="24"/>
        <v>0.16408412049426427</v>
      </c>
      <c r="P41" s="3" t="str">
        <f t="shared" si="25"/>
        <v>Média</v>
      </c>
      <c r="Q41" s="31">
        <f t="shared" si="26"/>
        <v>42.83</v>
      </c>
      <c r="R41" s="31">
        <f t="shared" si="27"/>
        <v>85.66</v>
      </c>
    </row>
    <row r="42" spans="1:18" x14ac:dyDescent="0.25">
      <c r="A42" s="145"/>
      <c r="B42" s="140"/>
      <c r="C42" s="142"/>
      <c r="D42" s="2" t="s">
        <v>59</v>
      </c>
      <c r="E42" s="3" t="s">
        <v>55</v>
      </c>
      <c r="F42" s="4">
        <v>1</v>
      </c>
      <c r="G42" s="99">
        <v>7.31</v>
      </c>
      <c r="H42" s="99">
        <v>5.79</v>
      </c>
      <c r="I42" s="103">
        <v>9</v>
      </c>
      <c r="J42" s="103">
        <v>8.9</v>
      </c>
      <c r="K42" s="104">
        <v>8.25</v>
      </c>
      <c r="L42" s="26">
        <f t="shared" si="21"/>
        <v>8.7100000000000009</v>
      </c>
      <c r="M42" s="26">
        <f t="shared" si="22"/>
        <v>8.9</v>
      </c>
      <c r="N42" s="23">
        <f t="shared" si="23"/>
        <v>0.33249895572100008</v>
      </c>
      <c r="O42" s="24">
        <f t="shared" si="24"/>
        <v>3.8174392160849606E-2</v>
      </c>
      <c r="P42" s="3" t="str">
        <f t="shared" si="25"/>
        <v>Média</v>
      </c>
      <c r="Q42" s="31">
        <f t="shared" si="26"/>
        <v>8.7100000000000009</v>
      </c>
      <c r="R42" s="31">
        <f t="shared" si="27"/>
        <v>8.7100000000000009</v>
      </c>
    </row>
    <row r="43" spans="1:18" x14ac:dyDescent="0.25">
      <c r="A43" s="145"/>
      <c r="B43" s="140"/>
      <c r="C43" s="142"/>
      <c r="D43" s="2" t="s">
        <v>60</v>
      </c>
      <c r="E43" s="3" t="s">
        <v>6</v>
      </c>
      <c r="F43" s="4">
        <v>1</v>
      </c>
      <c r="G43" s="99">
        <v>4.3600000000000003</v>
      </c>
      <c r="H43" s="99">
        <v>3.57</v>
      </c>
      <c r="I43" s="103">
        <v>9</v>
      </c>
      <c r="J43" s="103">
        <v>5.6</v>
      </c>
      <c r="K43" s="104">
        <v>2.5</v>
      </c>
      <c r="L43" s="26">
        <f t="shared" si="21"/>
        <v>5.7</v>
      </c>
      <c r="M43" s="26">
        <f t="shared" si="22"/>
        <v>5.6</v>
      </c>
      <c r="N43" s="23">
        <f t="shared" si="23"/>
        <v>2.654555832275272</v>
      </c>
      <c r="O43" s="24">
        <f t="shared" si="24"/>
        <v>0.46571154952197752</v>
      </c>
      <c r="P43" s="3" t="str">
        <f t="shared" si="25"/>
        <v>Mediana</v>
      </c>
      <c r="Q43" s="31">
        <f t="shared" si="26"/>
        <v>5.6</v>
      </c>
      <c r="R43" s="31">
        <f t="shared" si="27"/>
        <v>5.6</v>
      </c>
    </row>
    <row r="44" spans="1:18" x14ac:dyDescent="0.25">
      <c r="A44" s="145"/>
      <c r="B44" s="140"/>
      <c r="C44" s="142"/>
      <c r="D44" s="2" t="s">
        <v>40</v>
      </c>
      <c r="E44" s="3" t="s">
        <v>6</v>
      </c>
      <c r="F44" s="4">
        <v>1</v>
      </c>
      <c r="G44" s="101">
        <f>4.31*2</f>
        <v>8.6199999999999992</v>
      </c>
      <c r="H44" s="99">
        <v>5.85</v>
      </c>
      <c r="I44" s="103">
        <v>5</v>
      </c>
      <c r="J44" s="103">
        <v>7.3</v>
      </c>
      <c r="K44" s="104">
        <v>4</v>
      </c>
      <c r="L44" s="26">
        <f t="shared" si="21"/>
        <v>5.43</v>
      </c>
      <c r="M44" s="26">
        <f t="shared" si="22"/>
        <v>5</v>
      </c>
      <c r="N44" s="23">
        <f t="shared" si="23"/>
        <v>1.3816254517375139</v>
      </c>
      <c r="O44" s="24">
        <f t="shared" si="24"/>
        <v>0.25444299295350165</v>
      </c>
      <c r="P44" s="3" t="str">
        <f t="shared" si="25"/>
        <v>Mediana</v>
      </c>
      <c r="Q44" s="31">
        <f t="shared" si="26"/>
        <v>5</v>
      </c>
      <c r="R44" s="31">
        <f t="shared" si="27"/>
        <v>5</v>
      </c>
    </row>
    <row r="45" spans="1:18" x14ac:dyDescent="0.25">
      <c r="A45" s="145"/>
      <c r="B45" s="140"/>
      <c r="C45" s="142"/>
      <c r="D45" s="2" t="s">
        <v>12</v>
      </c>
      <c r="E45" s="3" t="s">
        <v>6</v>
      </c>
      <c r="F45" s="4">
        <v>1</v>
      </c>
      <c r="G45" s="99">
        <v>5.16</v>
      </c>
      <c r="H45" s="99">
        <v>5.23</v>
      </c>
      <c r="I45" s="103">
        <v>5</v>
      </c>
      <c r="J45" s="103">
        <v>5.5</v>
      </c>
      <c r="K45" s="104">
        <v>4.5</v>
      </c>
      <c r="L45" s="26">
        <f t="shared" si="21"/>
        <v>5</v>
      </c>
      <c r="M45" s="26">
        <f t="shared" si="22"/>
        <v>5</v>
      </c>
      <c r="N45" s="23">
        <f t="shared" si="23"/>
        <v>0.40824829046386302</v>
      </c>
      <c r="O45" s="24">
        <f t="shared" si="24"/>
        <v>8.1649658092772609E-2</v>
      </c>
      <c r="P45" s="3" t="str">
        <f t="shared" si="25"/>
        <v>Média</v>
      </c>
      <c r="Q45" s="31">
        <f t="shared" si="26"/>
        <v>5</v>
      </c>
      <c r="R45" s="31">
        <f t="shared" si="27"/>
        <v>5</v>
      </c>
    </row>
    <row r="46" spans="1:18" x14ac:dyDescent="0.25">
      <c r="A46" s="145"/>
      <c r="B46" s="140"/>
      <c r="C46" s="142"/>
      <c r="D46" s="2" t="s">
        <v>61</v>
      </c>
      <c r="E46" s="3" t="s">
        <v>6</v>
      </c>
      <c r="F46" s="4">
        <v>1</v>
      </c>
      <c r="G46" s="99">
        <v>4.6399999999999997</v>
      </c>
      <c r="H46" s="99">
        <v>2.89</v>
      </c>
      <c r="I46" s="103">
        <v>5</v>
      </c>
      <c r="J46" s="103">
        <v>6.7</v>
      </c>
      <c r="K46" s="104">
        <v>4</v>
      </c>
      <c r="L46" s="26">
        <f t="shared" si="21"/>
        <v>5.23</v>
      </c>
      <c r="M46" s="26">
        <f t="shared" si="22"/>
        <v>5</v>
      </c>
      <c r="N46" s="23">
        <f t="shared" si="23"/>
        <v>1.1145502331533677</v>
      </c>
      <c r="O46" s="24">
        <f t="shared" si="24"/>
        <v>0.21310711914978347</v>
      </c>
      <c r="P46" s="3" t="str">
        <f t="shared" si="25"/>
        <v>Média</v>
      </c>
      <c r="Q46" s="31">
        <f t="shared" si="26"/>
        <v>5.23</v>
      </c>
      <c r="R46" s="31">
        <f t="shared" si="27"/>
        <v>5.23</v>
      </c>
    </row>
    <row r="47" spans="1:18" x14ac:dyDescent="0.25">
      <c r="A47" s="145"/>
      <c r="B47" s="140"/>
      <c r="C47" s="142"/>
      <c r="D47" s="2" t="s">
        <v>14</v>
      </c>
      <c r="E47" s="3" t="s">
        <v>15</v>
      </c>
      <c r="F47" s="4">
        <v>4</v>
      </c>
      <c r="G47" s="99"/>
      <c r="H47" s="99">
        <f>(5.5*F47)/4</f>
        <v>5.5</v>
      </c>
      <c r="I47" s="103">
        <f>18/4</f>
        <v>4.5</v>
      </c>
      <c r="J47" s="103">
        <v>6.25</v>
      </c>
      <c r="K47" s="104">
        <f>42/4</f>
        <v>10.5</v>
      </c>
      <c r="L47" s="26">
        <f t="shared" si="21"/>
        <v>7.08</v>
      </c>
      <c r="M47" s="26">
        <f t="shared" si="22"/>
        <v>6.25</v>
      </c>
      <c r="N47" s="23">
        <f t="shared" si="23"/>
        <v>2.5193694096384958</v>
      </c>
      <c r="O47" s="24">
        <f t="shared" si="24"/>
        <v>0.3558431369545898</v>
      </c>
      <c r="P47" s="3" t="str">
        <f t="shared" si="25"/>
        <v>Mediana</v>
      </c>
      <c r="Q47" s="31">
        <f t="shared" si="26"/>
        <v>6.25</v>
      </c>
      <c r="R47" s="31">
        <f t="shared" si="27"/>
        <v>25</v>
      </c>
    </row>
    <row r="48" spans="1:18" x14ac:dyDescent="0.25">
      <c r="A48" s="145"/>
      <c r="B48" s="140"/>
      <c r="C48" s="142"/>
      <c r="D48" s="2" t="s">
        <v>62</v>
      </c>
      <c r="E48" s="3" t="s">
        <v>6</v>
      </c>
      <c r="F48" s="4">
        <v>1</v>
      </c>
      <c r="G48" s="55">
        <v>2.98</v>
      </c>
      <c r="H48" s="51">
        <v>1.45</v>
      </c>
      <c r="I48" s="51">
        <v>2</v>
      </c>
      <c r="J48" s="103">
        <v>2.4500000000000002</v>
      </c>
      <c r="K48" s="56">
        <v>1.5</v>
      </c>
      <c r="L48" s="26">
        <f t="shared" si="21"/>
        <v>1.98</v>
      </c>
      <c r="M48" s="26">
        <f t="shared" si="22"/>
        <v>2</v>
      </c>
      <c r="N48" s="23">
        <f t="shared" si="23"/>
        <v>0.38801489089409441</v>
      </c>
      <c r="O48" s="24">
        <f t="shared" si="24"/>
        <v>0.195967116613179</v>
      </c>
      <c r="P48" s="3" t="str">
        <f t="shared" si="25"/>
        <v>Média</v>
      </c>
      <c r="Q48" s="31">
        <f t="shared" si="26"/>
        <v>1.98</v>
      </c>
      <c r="R48" s="31">
        <f t="shared" si="27"/>
        <v>1.98</v>
      </c>
    </row>
    <row r="49" spans="1:18" x14ac:dyDescent="0.25">
      <c r="A49" s="146"/>
      <c r="B49" s="140"/>
      <c r="C49" s="143"/>
      <c r="D49" s="147" t="s">
        <v>37</v>
      </c>
      <c r="E49" s="148"/>
      <c r="F49" s="148"/>
      <c r="G49" s="148"/>
      <c r="H49" s="148"/>
      <c r="I49" s="148"/>
      <c r="J49" s="148"/>
      <c r="K49" s="148"/>
      <c r="L49" s="148"/>
      <c r="M49" s="148"/>
      <c r="N49" s="148"/>
      <c r="O49" s="148"/>
      <c r="P49" s="148"/>
      <c r="Q49" s="149"/>
      <c r="R49" s="36">
        <f>SUM(R39:R48)</f>
        <v>220.52999999999997</v>
      </c>
    </row>
    <row r="50" spans="1:18" x14ac:dyDescent="0.25">
      <c r="A50" s="15"/>
      <c r="B50" s="16" t="s">
        <v>37</v>
      </c>
      <c r="C50" s="17">
        <f>SUM(C3:C49)</f>
        <v>420000</v>
      </c>
      <c r="D50" s="18"/>
      <c r="E50" s="18"/>
      <c r="F50" s="18"/>
      <c r="G50" s="18"/>
      <c r="H50" s="18"/>
      <c r="I50" s="18"/>
      <c r="J50" s="18"/>
      <c r="K50" s="18"/>
      <c r="L50" s="19"/>
      <c r="M50" s="7"/>
      <c r="N50" s="7"/>
      <c r="O50" s="7"/>
      <c r="P50" s="7"/>
      <c r="Q50" s="7"/>
      <c r="R50" s="7"/>
    </row>
    <row r="52" spans="1:18" ht="15.75" x14ac:dyDescent="0.25">
      <c r="B52" s="120" t="s">
        <v>88</v>
      </c>
      <c r="C52" s="121"/>
      <c r="D52" s="121"/>
      <c r="E52" s="121"/>
      <c r="F52" s="121"/>
      <c r="G52" s="121"/>
      <c r="H52" s="121"/>
      <c r="I52" s="121"/>
      <c r="J52" s="121"/>
      <c r="K52" s="121"/>
      <c r="L52" s="121"/>
      <c r="M52" s="121"/>
      <c r="N52" s="121"/>
      <c r="O52" s="121"/>
      <c r="P52" s="121"/>
      <c r="Q52" s="121"/>
      <c r="R52" s="122"/>
    </row>
    <row r="53" spans="1:18" ht="137.25" customHeight="1" x14ac:dyDescent="0.25">
      <c r="B53" s="123" t="s">
        <v>91</v>
      </c>
      <c r="C53" s="124"/>
      <c r="D53" s="124"/>
      <c r="E53" s="124"/>
      <c r="F53" s="124"/>
      <c r="G53" s="124"/>
      <c r="H53" s="124"/>
      <c r="I53" s="124"/>
      <c r="J53" s="124"/>
      <c r="K53" s="124"/>
      <c r="L53" s="124"/>
      <c r="M53" s="124"/>
      <c r="N53" s="124"/>
      <c r="O53" s="124"/>
      <c r="P53" s="124"/>
      <c r="Q53" s="124"/>
      <c r="R53" s="125"/>
    </row>
  </sheetData>
  <mergeCells count="18">
    <mergeCell ref="B52:R52"/>
    <mergeCell ref="B53:R53"/>
    <mergeCell ref="D13:Q13"/>
    <mergeCell ref="D25:Q25"/>
    <mergeCell ref="D37:Q37"/>
    <mergeCell ref="D49:Q49"/>
    <mergeCell ref="A15:A25"/>
    <mergeCell ref="A27:A37"/>
    <mergeCell ref="A39:A49"/>
    <mergeCell ref="A3:A13"/>
    <mergeCell ref="C39:C49"/>
    <mergeCell ref="C27:C37"/>
    <mergeCell ref="C15:C25"/>
    <mergeCell ref="C3:C13"/>
    <mergeCell ref="B3:B13"/>
    <mergeCell ref="B15:B25"/>
    <mergeCell ref="B27:B37"/>
    <mergeCell ref="B39:B49"/>
  </mergeCells>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93CB-BC86-4FC2-84E2-410001C773C2}">
  <sheetPr>
    <tabColor theme="4" tint="0.79998168889431442"/>
  </sheetPr>
  <dimension ref="A1:R40"/>
  <sheetViews>
    <sheetView showGridLines="0" topLeftCell="B21" workbookViewId="0">
      <selection activeCell="C3" sqref="C3:C37"/>
    </sheetView>
  </sheetViews>
  <sheetFormatPr defaultRowHeight="15" x14ac:dyDescent="0.25"/>
  <cols>
    <col min="1" max="1" width="4.85546875" style="27" bestFit="1" customWidth="1"/>
    <col min="2" max="2" width="16.85546875" style="27" bestFit="1" customWidth="1"/>
    <col min="3" max="3" width="13.140625" style="27" bestFit="1" customWidth="1"/>
    <col min="4" max="4" width="57.42578125" style="27" bestFit="1" customWidth="1"/>
    <col min="5" max="5" width="7.85546875" style="27" bestFit="1" customWidth="1"/>
    <col min="6" max="6" width="4.28515625" style="27" bestFit="1" customWidth="1"/>
    <col min="7" max="7" width="8.140625" style="27" bestFit="1" customWidth="1"/>
    <col min="8" max="8" width="14.7109375" style="27" bestFit="1" customWidth="1"/>
    <col min="9" max="9" width="8.140625" style="27" bestFit="1" customWidth="1"/>
    <col min="10" max="10" width="10.7109375" style="27" customWidth="1"/>
    <col min="11" max="11" width="10.28515625" style="27" bestFit="1" customWidth="1"/>
    <col min="12" max="14" width="9.7109375" style="28" customWidth="1"/>
    <col min="15" max="15" width="12" style="29" customWidth="1"/>
    <col min="16" max="16" width="9.7109375" style="28" customWidth="1"/>
    <col min="17" max="18" width="9.7109375" style="30" customWidth="1"/>
    <col min="19" max="16384" width="9.140625" style="27"/>
  </cols>
  <sheetData>
    <row r="1" spans="1:18" hidden="1" x14ac:dyDescent="0.25">
      <c r="P1" s="25">
        <v>0.25</v>
      </c>
    </row>
    <row r="2" spans="1:18" ht="30" x14ac:dyDescent="0.25">
      <c r="A2" s="1" t="s">
        <v>68</v>
      </c>
      <c r="B2" s="1" t="s">
        <v>0</v>
      </c>
      <c r="C2" s="1" t="s">
        <v>71</v>
      </c>
      <c r="D2" s="1" t="s">
        <v>69</v>
      </c>
      <c r="E2" s="1" t="s">
        <v>2</v>
      </c>
      <c r="F2" s="1" t="s">
        <v>3</v>
      </c>
      <c r="G2" s="98" t="s">
        <v>36</v>
      </c>
      <c r="H2" s="98" t="s">
        <v>63</v>
      </c>
      <c r="I2" s="117" t="s">
        <v>70</v>
      </c>
      <c r="J2" s="117" t="s">
        <v>94</v>
      </c>
      <c r="K2" s="109" t="s">
        <v>65</v>
      </c>
      <c r="L2" s="37" t="s">
        <v>72</v>
      </c>
      <c r="M2" s="37" t="s">
        <v>73</v>
      </c>
      <c r="N2" s="37" t="s">
        <v>74</v>
      </c>
      <c r="O2" s="38" t="s">
        <v>75</v>
      </c>
      <c r="P2" s="37" t="s">
        <v>76</v>
      </c>
      <c r="Q2" s="39" t="s">
        <v>77</v>
      </c>
      <c r="R2" s="39" t="s">
        <v>78</v>
      </c>
    </row>
    <row r="3" spans="1:18" x14ac:dyDescent="0.25">
      <c r="A3" s="144">
        <v>25</v>
      </c>
      <c r="B3" s="144" t="s">
        <v>47</v>
      </c>
      <c r="C3" s="141">
        <v>60000</v>
      </c>
      <c r="D3" s="3" t="s">
        <v>5</v>
      </c>
      <c r="E3" s="3" t="s">
        <v>6</v>
      </c>
      <c r="F3" s="4">
        <v>10</v>
      </c>
      <c r="G3" s="99">
        <f>(F3*6.9)/10</f>
        <v>6.9</v>
      </c>
      <c r="H3" s="99">
        <f>(7*F3)/10</f>
        <v>7</v>
      </c>
      <c r="I3" s="103">
        <f>60/10</f>
        <v>6</v>
      </c>
      <c r="J3" s="103">
        <v>5.3</v>
      </c>
      <c r="K3" s="104">
        <f>61.5/10</f>
        <v>6.15</v>
      </c>
      <c r="L3" s="26">
        <f>TRUNC(AVERAGE(I3:K3),2)</f>
        <v>5.81</v>
      </c>
      <c r="M3" s="26">
        <f>TRUNC(MEDIAN(I3:K3),2)</f>
        <v>6</v>
      </c>
      <c r="N3" s="23">
        <f>_xlfn.STDEV.P(I3:K3)</f>
        <v>0.37043517951488131</v>
      </c>
      <c r="O3" s="24">
        <f>N3/L3</f>
        <v>6.3758206456950309E-2</v>
      </c>
      <c r="P3" s="3" t="str">
        <f>IF(O3&lt;=$P$1,"Média","Mediana")</f>
        <v>Média</v>
      </c>
      <c r="Q3" s="31">
        <f>IF(O3&lt;=$P$1,L3,M3)</f>
        <v>5.81</v>
      </c>
      <c r="R3" s="31">
        <f>TRUNC((Q3*F3),2)</f>
        <v>58.1</v>
      </c>
    </row>
    <row r="4" spans="1:18" x14ac:dyDescent="0.25">
      <c r="A4" s="145"/>
      <c r="B4" s="145"/>
      <c r="C4" s="142"/>
      <c r="D4" s="3" t="s">
        <v>7</v>
      </c>
      <c r="E4" s="3" t="s">
        <v>6</v>
      </c>
      <c r="F4" s="4">
        <v>3</v>
      </c>
      <c r="G4" s="99">
        <f>(F4*6.5)/3</f>
        <v>6.5</v>
      </c>
      <c r="H4" s="99">
        <f>(6.08*F4)/3</f>
        <v>6.080000000000001</v>
      </c>
      <c r="I4" s="103">
        <f>15/3</f>
        <v>5</v>
      </c>
      <c r="J4" s="103">
        <v>9.6</v>
      </c>
      <c r="K4" s="104">
        <f>20.25/3</f>
        <v>6.75</v>
      </c>
      <c r="L4" s="26">
        <f t="shared" ref="L4:L12" si="0">TRUNC(AVERAGE(I4:K4),2)</f>
        <v>7.11</v>
      </c>
      <c r="M4" s="26">
        <f t="shared" ref="M4:M12" si="1">TRUNC(MEDIAN(I4:K4),2)</f>
        <v>6.75</v>
      </c>
      <c r="N4" s="23">
        <f t="shared" ref="N4:N12" si="2">_xlfn.STDEV.P(I4:K4)</f>
        <v>1.8957554929074809</v>
      </c>
      <c r="O4" s="24">
        <f t="shared" ref="O4:O12" si="3">N4/L4</f>
        <v>0.26663227748347129</v>
      </c>
      <c r="P4" s="3" t="str">
        <f t="shared" ref="P4:P12" si="4">IF(O4&lt;=$P$1,"Média","Mediana")</f>
        <v>Mediana</v>
      </c>
      <c r="Q4" s="31">
        <f t="shared" ref="Q4:Q12" si="5">IF(O4&lt;=$P$1,L4,M4)</f>
        <v>6.75</v>
      </c>
      <c r="R4" s="31">
        <f t="shared" ref="R4:R12" si="6">TRUNC((Q4*F4),2)</f>
        <v>20.25</v>
      </c>
    </row>
    <row r="5" spans="1:18" x14ac:dyDescent="0.25">
      <c r="A5" s="145"/>
      <c r="B5" s="145"/>
      <c r="C5" s="142"/>
      <c r="D5" s="3" t="s">
        <v>39</v>
      </c>
      <c r="E5" s="3" t="s">
        <v>6</v>
      </c>
      <c r="F5" s="4">
        <v>2</v>
      </c>
      <c r="G5" s="99">
        <f>(15.11*5)/2</f>
        <v>37.774999999999999</v>
      </c>
      <c r="H5" s="99">
        <f>(10.16*5)/2</f>
        <v>25.4</v>
      </c>
      <c r="I5" s="103">
        <f>72/2</f>
        <v>36</v>
      </c>
      <c r="J5" s="103">
        <v>40</v>
      </c>
      <c r="K5" s="104">
        <f>105/2</f>
        <v>52.5</v>
      </c>
      <c r="L5" s="26">
        <f t="shared" si="0"/>
        <v>42.83</v>
      </c>
      <c r="M5" s="26">
        <f t="shared" si="1"/>
        <v>40</v>
      </c>
      <c r="N5" s="23">
        <f t="shared" si="2"/>
        <v>7.0277228807693382</v>
      </c>
      <c r="O5" s="24">
        <f t="shared" si="3"/>
        <v>0.16408412049426427</v>
      </c>
      <c r="P5" s="3" t="str">
        <f t="shared" si="4"/>
        <v>Média</v>
      </c>
      <c r="Q5" s="31">
        <f t="shared" si="5"/>
        <v>42.83</v>
      </c>
      <c r="R5" s="31">
        <f t="shared" si="6"/>
        <v>85.66</v>
      </c>
    </row>
    <row r="6" spans="1:18" x14ac:dyDescent="0.25">
      <c r="A6" s="145"/>
      <c r="B6" s="145"/>
      <c r="C6" s="142"/>
      <c r="D6" s="3" t="s">
        <v>59</v>
      </c>
      <c r="E6" s="3" t="s">
        <v>55</v>
      </c>
      <c r="F6" s="4">
        <v>1</v>
      </c>
      <c r="G6" s="99">
        <v>7.15</v>
      </c>
      <c r="H6" s="99">
        <v>5.61</v>
      </c>
      <c r="I6" s="103">
        <v>9</v>
      </c>
      <c r="J6" s="103">
        <v>8.9</v>
      </c>
      <c r="K6" s="104">
        <v>8.25</v>
      </c>
      <c r="L6" s="26">
        <f t="shared" si="0"/>
        <v>8.7100000000000009</v>
      </c>
      <c r="M6" s="26">
        <f t="shared" si="1"/>
        <v>8.9</v>
      </c>
      <c r="N6" s="23">
        <f t="shared" si="2"/>
        <v>0.33249895572100008</v>
      </c>
      <c r="O6" s="24">
        <f t="shared" si="3"/>
        <v>3.8174392160849606E-2</v>
      </c>
      <c r="P6" s="3" t="str">
        <f t="shared" si="4"/>
        <v>Média</v>
      </c>
      <c r="Q6" s="31">
        <f t="shared" si="5"/>
        <v>8.7100000000000009</v>
      </c>
      <c r="R6" s="31">
        <f t="shared" si="6"/>
        <v>8.7100000000000009</v>
      </c>
    </row>
    <row r="7" spans="1:18" x14ac:dyDescent="0.25">
      <c r="A7" s="145"/>
      <c r="B7" s="145"/>
      <c r="C7" s="142"/>
      <c r="D7" s="3" t="s">
        <v>60</v>
      </c>
      <c r="E7" s="3" t="s">
        <v>6</v>
      </c>
      <c r="F7" s="4">
        <v>1</v>
      </c>
      <c r="G7" s="99">
        <v>4.09</v>
      </c>
      <c r="H7" s="99">
        <v>2.5</v>
      </c>
      <c r="I7" s="103">
        <v>9</v>
      </c>
      <c r="J7" s="103">
        <v>5.6</v>
      </c>
      <c r="K7" s="104">
        <v>2.5</v>
      </c>
      <c r="L7" s="26">
        <f t="shared" si="0"/>
        <v>5.7</v>
      </c>
      <c r="M7" s="26">
        <f t="shared" si="1"/>
        <v>5.6</v>
      </c>
      <c r="N7" s="23">
        <f t="shared" si="2"/>
        <v>2.654555832275272</v>
      </c>
      <c r="O7" s="24">
        <f t="shared" si="3"/>
        <v>0.46571154952197752</v>
      </c>
      <c r="P7" s="3" t="str">
        <f t="shared" si="4"/>
        <v>Mediana</v>
      </c>
      <c r="Q7" s="31">
        <f t="shared" si="5"/>
        <v>5.6</v>
      </c>
      <c r="R7" s="31">
        <f t="shared" si="6"/>
        <v>5.6</v>
      </c>
    </row>
    <row r="8" spans="1:18" x14ac:dyDescent="0.25">
      <c r="A8" s="145"/>
      <c r="B8" s="145"/>
      <c r="C8" s="142"/>
      <c r="D8" s="3" t="s">
        <v>40</v>
      </c>
      <c r="E8" s="3" t="s">
        <v>6</v>
      </c>
      <c r="F8" s="4">
        <v>1</v>
      </c>
      <c r="G8" s="99">
        <v>7.24</v>
      </c>
      <c r="H8" s="99">
        <f>4.15*2</f>
        <v>8.3000000000000007</v>
      </c>
      <c r="I8" s="103">
        <v>5</v>
      </c>
      <c r="J8" s="103">
        <v>7.3</v>
      </c>
      <c r="K8" s="104">
        <v>4</v>
      </c>
      <c r="L8" s="26">
        <f t="shared" si="0"/>
        <v>5.43</v>
      </c>
      <c r="M8" s="26">
        <f t="shared" si="1"/>
        <v>5</v>
      </c>
      <c r="N8" s="23">
        <f t="shared" si="2"/>
        <v>1.3816254517375139</v>
      </c>
      <c r="O8" s="24">
        <f t="shared" si="3"/>
        <v>0.25444299295350165</v>
      </c>
      <c r="P8" s="3" t="str">
        <f t="shared" si="4"/>
        <v>Mediana</v>
      </c>
      <c r="Q8" s="31">
        <f t="shared" si="5"/>
        <v>5</v>
      </c>
      <c r="R8" s="31">
        <f t="shared" si="6"/>
        <v>5</v>
      </c>
    </row>
    <row r="9" spans="1:18" x14ac:dyDescent="0.25">
      <c r="A9" s="145"/>
      <c r="B9" s="145"/>
      <c r="C9" s="142"/>
      <c r="D9" s="3" t="s">
        <v>12</v>
      </c>
      <c r="E9" s="3" t="s">
        <v>6</v>
      </c>
      <c r="F9" s="4">
        <v>1</v>
      </c>
      <c r="G9" s="99">
        <f>18.13/5</f>
        <v>3.6259999999999999</v>
      </c>
      <c r="H9" s="99">
        <f>17.88/5</f>
        <v>3.5759999999999996</v>
      </c>
      <c r="I9" s="103">
        <v>5</v>
      </c>
      <c r="J9" s="103">
        <v>5.5</v>
      </c>
      <c r="K9" s="104">
        <v>4.5</v>
      </c>
      <c r="L9" s="26">
        <f t="shared" si="0"/>
        <v>5</v>
      </c>
      <c r="M9" s="26">
        <f t="shared" si="1"/>
        <v>5</v>
      </c>
      <c r="N9" s="23">
        <f t="shared" si="2"/>
        <v>0.40824829046386302</v>
      </c>
      <c r="O9" s="24">
        <f t="shared" si="3"/>
        <v>8.1649658092772609E-2</v>
      </c>
      <c r="P9" s="3" t="str">
        <f t="shared" si="4"/>
        <v>Média</v>
      </c>
      <c r="Q9" s="31">
        <f t="shared" si="5"/>
        <v>5</v>
      </c>
      <c r="R9" s="31">
        <f t="shared" si="6"/>
        <v>5</v>
      </c>
    </row>
    <row r="10" spans="1:18" x14ac:dyDescent="0.25">
      <c r="A10" s="145"/>
      <c r="B10" s="145"/>
      <c r="C10" s="142"/>
      <c r="D10" s="3" t="s">
        <v>61</v>
      </c>
      <c r="E10" s="3" t="s">
        <v>6</v>
      </c>
      <c r="F10" s="4">
        <v>1</v>
      </c>
      <c r="G10" s="99">
        <v>4.99</v>
      </c>
      <c r="H10" s="99">
        <v>5.95</v>
      </c>
      <c r="I10" s="103">
        <v>5</v>
      </c>
      <c r="J10" s="103">
        <v>6.7</v>
      </c>
      <c r="K10" s="104">
        <v>4</v>
      </c>
      <c r="L10" s="26">
        <f t="shared" si="0"/>
        <v>5.23</v>
      </c>
      <c r="M10" s="26">
        <f t="shared" si="1"/>
        <v>5</v>
      </c>
      <c r="N10" s="23">
        <f t="shared" si="2"/>
        <v>1.1145502331533677</v>
      </c>
      <c r="O10" s="24">
        <f t="shared" si="3"/>
        <v>0.21310711914978347</v>
      </c>
      <c r="P10" s="3" t="str">
        <f t="shared" si="4"/>
        <v>Média</v>
      </c>
      <c r="Q10" s="31">
        <f t="shared" si="5"/>
        <v>5.23</v>
      </c>
      <c r="R10" s="31">
        <f t="shared" si="6"/>
        <v>5.23</v>
      </c>
    </row>
    <row r="11" spans="1:18" x14ac:dyDescent="0.25">
      <c r="A11" s="145"/>
      <c r="B11" s="145"/>
      <c r="C11" s="142"/>
      <c r="D11" s="3" t="s">
        <v>14</v>
      </c>
      <c r="E11" s="3" t="s">
        <v>15</v>
      </c>
      <c r="F11" s="4">
        <v>4</v>
      </c>
      <c r="G11" s="99"/>
      <c r="H11" s="99">
        <f>(5.29*F11)/4</f>
        <v>5.29</v>
      </c>
      <c r="I11" s="103">
        <f>18/4</f>
        <v>4.5</v>
      </c>
      <c r="J11" s="103">
        <v>6.25</v>
      </c>
      <c r="K11" s="104">
        <f>42/4</f>
        <v>10.5</v>
      </c>
      <c r="L11" s="26">
        <f t="shared" si="0"/>
        <v>7.08</v>
      </c>
      <c r="M11" s="26">
        <f t="shared" si="1"/>
        <v>6.25</v>
      </c>
      <c r="N11" s="23">
        <f t="shared" si="2"/>
        <v>2.5193694096384958</v>
      </c>
      <c r="O11" s="24">
        <f t="shared" si="3"/>
        <v>0.3558431369545898</v>
      </c>
      <c r="P11" s="3" t="str">
        <f t="shared" si="4"/>
        <v>Mediana</v>
      </c>
      <c r="Q11" s="31">
        <f t="shared" si="5"/>
        <v>6.25</v>
      </c>
      <c r="R11" s="31">
        <f t="shared" si="6"/>
        <v>25</v>
      </c>
    </row>
    <row r="12" spans="1:18" x14ac:dyDescent="0.25">
      <c r="A12" s="145"/>
      <c r="B12" s="145"/>
      <c r="C12" s="142"/>
      <c r="D12" s="3" t="s">
        <v>62</v>
      </c>
      <c r="E12" s="3" t="s">
        <v>6</v>
      </c>
      <c r="F12" s="4">
        <v>1</v>
      </c>
      <c r="G12" s="99">
        <v>2.25</v>
      </c>
      <c r="H12" s="99">
        <v>1.43</v>
      </c>
      <c r="I12" s="103">
        <v>2</v>
      </c>
      <c r="J12" s="103">
        <v>2.4500000000000002</v>
      </c>
      <c r="K12" s="104">
        <v>1.5</v>
      </c>
      <c r="L12" s="26">
        <f t="shared" si="0"/>
        <v>1.98</v>
      </c>
      <c r="M12" s="26">
        <f t="shared" si="1"/>
        <v>2</v>
      </c>
      <c r="N12" s="23">
        <f t="shared" si="2"/>
        <v>0.38801489089409441</v>
      </c>
      <c r="O12" s="48">
        <f t="shared" si="3"/>
        <v>0.195967116613179</v>
      </c>
      <c r="P12" s="3" t="str">
        <f t="shared" si="4"/>
        <v>Média</v>
      </c>
      <c r="Q12" s="31">
        <f t="shared" si="5"/>
        <v>1.98</v>
      </c>
      <c r="R12" s="31">
        <f t="shared" si="6"/>
        <v>1.98</v>
      </c>
    </row>
    <row r="13" spans="1:18" x14ac:dyDescent="0.25">
      <c r="A13" s="146"/>
      <c r="B13" s="146"/>
      <c r="C13" s="143"/>
      <c r="D13" s="1" t="s">
        <v>69</v>
      </c>
      <c r="E13" s="119"/>
      <c r="F13" s="119"/>
      <c r="G13" s="148" t="s">
        <v>37</v>
      </c>
      <c r="H13" s="148"/>
      <c r="I13" s="148"/>
      <c r="J13" s="148"/>
      <c r="K13" s="148"/>
      <c r="L13" s="148"/>
      <c r="M13" s="148"/>
      <c r="N13" s="148"/>
      <c r="O13" s="148"/>
      <c r="P13" s="148"/>
      <c r="Q13" s="149"/>
      <c r="R13" s="36">
        <f>SUM(R3:R12)</f>
        <v>220.52999999999997</v>
      </c>
    </row>
    <row r="14" spans="1:18" x14ac:dyDescent="0.25">
      <c r="A14" s="144">
        <v>26</v>
      </c>
      <c r="B14" s="144" t="s">
        <v>46</v>
      </c>
      <c r="C14" s="141">
        <v>130000</v>
      </c>
      <c r="D14" s="3" t="s">
        <v>5</v>
      </c>
      <c r="E14" s="3" t="s">
        <v>6</v>
      </c>
      <c r="F14" s="4">
        <v>10</v>
      </c>
      <c r="G14" s="99">
        <f>(F14*5.3)/10</f>
        <v>5.3</v>
      </c>
      <c r="H14" s="99">
        <f>(6.17*10)/10</f>
        <v>6.17</v>
      </c>
      <c r="I14" s="103">
        <f>60/10</f>
        <v>6</v>
      </c>
      <c r="J14" s="103">
        <v>5.3</v>
      </c>
      <c r="K14" s="104">
        <f>61.5/10</f>
        <v>6.15</v>
      </c>
      <c r="L14" s="26">
        <f>TRUNC(AVERAGE(I14:K14),2)</f>
        <v>5.81</v>
      </c>
      <c r="M14" s="26">
        <f>TRUNC(MEDIAN(I14:K14),2)</f>
        <v>6</v>
      </c>
      <c r="N14" s="23">
        <f>_xlfn.STDEV.P(I14:K14)</f>
        <v>0.37043517951488131</v>
      </c>
      <c r="O14" s="24">
        <f>N14/L14</f>
        <v>6.3758206456950309E-2</v>
      </c>
      <c r="P14" s="3" t="str">
        <f>IF(O14&lt;=$P$1,"Média","Mediana")</f>
        <v>Média</v>
      </c>
      <c r="Q14" s="31">
        <f>IF(O14&lt;=$P$1,L14,M14)</f>
        <v>5.81</v>
      </c>
      <c r="R14" s="31">
        <f>TRUNC((Q14*F14),2)</f>
        <v>58.1</v>
      </c>
    </row>
    <row r="15" spans="1:18" x14ac:dyDescent="0.25">
      <c r="A15" s="145"/>
      <c r="B15" s="145"/>
      <c r="C15" s="142"/>
      <c r="D15" s="3" t="s">
        <v>7</v>
      </c>
      <c r="E15" s="3" t="s">
        <v>6</v>
      </c>
      <c r="F15" s="4">
        <v>3</v>
      </c>
      <c r="G15" s="100">
        <f>(F15*10.42)/2</f>
        <v>15.629999999999999</v>
      </c>
      <c r="H15" s="99">
        <f>(6.45*F15)/3</f>
        <v>6.45</v>
      </c>
      <c r="I15" s="103">
        <f>15/3</f>
        <v>5</v>
      </c>
      <c r="J15" s="103">
        <v>9.6</v>
      </c>
      <c r="K15" s="104">
        <f>20.25/3</f>
        <v>6.75</v>
      </c>
      <c r="L15" s="26">
        <f t="shared" ref="L15:L23" si="7">TRUNC(AVERAGE(I15:K15),2)</f>
        <v>7.11</v>
      </c>
      <c r="M15" s="26">
        <f t="shared" ref="M15:M23" si="8">TRUNC(MEDIAN(I15:K15),2)</f>
        <v>6.75</v>
      </c>
      <c r="N15" s="23">
        <f t="shared" ref="N15:N23" si="9">_xlfn.STDEV.P(I15:K15)</f>
        <v>1.8957554929074809</v>
      </c>
      <c r="O15" s="24">
        <f t="shared" ref="O15:O23" si="10">N15/L15</f>
        <v>0.26663227748347129</v>
      </c>
      <c r="P15" s="3" t="str">
        <f t="shared" ref="P15:P23" si="11">IF(O15&lt;=$P$1,"Média","Mediana")</f>
        <v>Mediana</v>
      </c>
      <c r="Q15" s="31">
        <f t="shared" ref="Q15:Q23" si="12">IF(O15&lt;=$P$1,L15,M15)</f>
        <v>6.75</v>
      </c>
      <c r="R15" s="31">
        <f t="shared" ref="R15:R23" si="13">TRUNC((Q15*F15),2)</f>
        <v>20.25</v>
      </c>
    </row>
    <row r="16" spans="1:18" x14ac:dyDescent="0.25">
      <c r="A16" s="145"/>
      <c r="B16" s="145"/>
      <c r="C16" s="142"/>
      <c r="D16" s="3" t="s">
        <v>39</v>
      </c>
      <c r="E16" s="3" t="s">
        <v>6</v>
      </c>
      <c r="F16" s="4">
        <v>2</v>
      </c>
      <c r="G16" s="99"/>
      <c r="H16" s="99">
        <f>(15.47*5)/2</f>
        <v>38.675000000000004</v>
      </c>
      <c r="I16" s="103">
        <f>72/2</f>
        <v>36</v>
      </c>
      <c r="J16" s="103">
        <v>40</v>
      </c>
      <c r="K16" s="104">
        <f>105/2</f>
        <v>52.5</v>
      </c>
      <c r="L16" s="26">
        <f t="shared" si="7"/>
        <v>42.83</v>
      </c>
      <c r="M16" s="26">
        <f t="shared" si="8"/>
        <v>40</v>
      </c>
      <c r="N16" s="23">
        <f t="shared" si="9"/>
        <v>7.0277228807693382</v>
      </c>
      <c r="O16" s="24">
        <f t="shared" si="10"/>
        <v>0.16408412049426427</v>
      </c>
      <c r="P16" s="3" t="str">
        <f t="shared" si="11"/>
        <v>Média</v>
      </c>
      <c r="Q16" s="31">
        <f t="shared" si="12"/>
        <v>42.83</v>
      </c>
      <c r="R16" s="31">
        <f t="shared" si="13"/>
        <v>85.66</v>
      </c>
    </row>
    <row r="17" spans="1:18" x14ac:dyDescent="0.25">
      <c r="A17" s="145"/>
      <c r="B17" s="145"/>
      <c r="C17" s="142"/>
      <c r="D17" s="3" t="s">
        <v>59</v>
      </c>
      <c r="E17" s="3" t="s">
        <v>55</v>
      </c>
      <c r="F17" s="4">
        <v>1</v>
      </c>
      <c r="G17" s="99">
        <v>7.97</v>
      </c>
      <c r="H17" s="99">
        <v>6.34</v>
      </c>
      <c r="I17" s="103">
        <v>9</v>
      </c>
      <c r="J17" s="103">
        <v>8.9</v>
      </c>
      <c r="K17" s="104">
        <v>8.25</v>
      </c>
      <c r="L17" s="26">
        <f t="shared" si="7"/>
        <v>8.7100000000000009</v>
      </c>
      <c r="M17" s="26">
        <f t="shared" si="8"/>
        <v>8.9</v>
      </c>
      <c r="N17" s="23">
        <f t="shared" si="9"/>
        <v>0.33249895572100008</v>
      </c>
      <c r="O17" s="24">
        <f t="shared" si="10"/>
        <v>3.8174392160849606E-2</v>
      </c>
      <c r="P17" s="3" t="str">
        <f t="shared" si="11"/>
        <v>Média</v>
      </c>
      <c r="Q17" s="31">
        <f t="shared" si="12"/>
        <v>8.7100000000000009</v>
      </c>
      <c r="R17" s="31">
        <f t="shared" si="13"/>
        <v>8.7100000000000009</v>
      </c>
    </row>
    <row r="18" spans="1:18" x14ac:dyDescent="0.25">
      <c r="A18" s="145"/>
      <c r="B18" s="145"/>
      <c r="C18" s="142"/>
      <c r="D18" s="3" t="s">
        <v>60</v>
      </c>
      <c r="E18" s="3" t="s">
        <v>6</v>
      </c>
      <c r="F18" s="4">
        <v>1</v>
      </c>
      <c r="G18" s="99">
        <v>4.13</v>
      </c>
      <c r="H18" s="99">
        <f>14.08/5</f>
        <v>2.8159999999999998</v>
      </c>
      <c r="I18" s="103">
        <v>9</v>
      </c>
      <c r="J18" s="103">
        <v>5.6</v>
      </c>
      <c r="K18" s="104">
        <v>2.5</v>
      </c>
      <c r="L18" s="26">
        <f t="shared" si="7"/>
        <v>5.7</v>
      </c>
      <c r="M18" s="26">
        <f t="shared" si="8"/>
        <v>5.6</v>
      </c>
      <c r="N18" s="23">
        <f t="shared" si="9"/>
        <v>2.654555832275272</v>
      </c>
      <c r="O18" s="24">
        <f t="shared" si="10"/>
        <v>0.46571154952197752</v>
      </c>
      <c r="P18" s="3" t="str">
        <f t="shared" si="11"/>
        <v>Mediana</v>
      </c>
      <c r="Q18" s="31">
        <f t="shared" si="12"/>
        <v>5.6</v>
      </c>
      <c r="R18" s="31">
        <f t="shared" si="13"/>
        <v>5.6</v>
      </c>
    </row>
    <row r="19" spans="1:18" x14ac:dyDescent="0.25">
      <c r="A19" s="145"/>
      <c r="B19" s="145"/>
      <c r="C19" s="142"/>
      <c r="D19" s="3" t="s">
        <v>40</v>
      </c>
      <c r="E19" s="3" t="s">
        <v>6</v>
      </c>
      <c r="F19" s="4">
        <v>1</v>
      </c>
      <c r="G19" s="101">
        <f>2*4.52</f>
        <v>9.0399999999999991</v>
      </c>
      <c r="H19" s="99">
        <v>4.25</v>
      </c>
      <c r="I19" s="103">
        <v>5</v>
      </c>
      <c r="J19" s="103">
        <v>7.3</v>
      </c>
      <c r="K19" s="104">
        <v>4</v>
      </c>
      <c r="L19" s="26">
        <f t="shared" si="7"/>
        <v>5.43</v>
      </c>
      <c r="M19" s="26">
        <f t="shared" si="8"/>
        <v>5</v>
      </c>
      <c r="N19" s="23">
        <f t="shared" si="9"/>
        <v>1.3816254517375139</v>
      </c>
      <c r="O19" s="24">
        <f t="shared" si="10"/>
        <v>0.25444299295350165</v>
      </c>
      <c r="P19" s="3" t="str">
        <f t="shared" si="11"/>
        <v>Mediana</v>
      </c>
      <c r="Q19" s="31">
        <f t="shared" si="12"/>
        <v>5</v>
      </c>
      <c r="R19" s="31">
        <f t="shared" si="13"/>
        <v>5</v>
      </c>
    </row>
    <row r="20" spans="1:18" x14ac:dyDescent="0.25">
      <c r="A20" s="145"/>
      <c r="B20" s="145"/>
      <c r="C20" s="142"/>
      <c r="D20" s="3" t="s">
        <v>12</v>
      </c>
      <c r="E20" s="3" t="s">
        <v>6</v>
      </c>
      <c r="F20" s="4">
        <v>1</v>
      </c>
      <c r="G20" s="99">
        <v>4.66</v>
      </c>
      <c r="H20" s="99">
        <f>19.05/5</f>
        <v>3.81</v>
      </c>
      <c r="I20" s="103">
        <v>5</v>
      </c>
      <c r="J20" s="103">
        <v>5.5</v>
      </c>
      <c r="K20" s="104">
        <v>4.5</v>
      </c>
      <c r="L20" s="26">
        <f t="shared" si="7"/>
        <v>5</v>
      </c>
      <c r="M20" s="26">
        <f t="shared" si="8"/>
        <v>5</v>
      </c>
      <c r="N20" s="23">
        <f t="shared" si="9"/>
        <v>0.40824829046386302</v>
      </c>
      <c r="O20" s="24">
        <f t="shared" si="10"/>
        <v>8.1649658092772609E-2</v>
      </c>
      <c r="P20" s="3" t="str">
        <f t="shared" si="11"/>
        <v>Média</v>
      </c>
      <c r="Q20" s="31">
        <f t="shared" si="12"/>
        <v>5</v>
      </c>
      <c r="R20" s="31">
        <f t="shared" si="13"/>
        <v>5</v>
      </c>
    </row>
    <row r="21" spans="1:18" x14ac:dyDescent="0.25">
      <c r="A21" s="145"/>
      <c r="B21" s="145"/>
      <c r="C21" s="142"/>
      <c r="D21" s="3" t="s">
        <v>61</v>
      </c>
      <c r="E21" s="3" t="s">
        <v>6</v>
      </c>
      <c r="F21" s="4">
        <v>1</v>
      </c>
      <c r="G21" s="99">
        <v>5.58</v>
      </c>
      <c r="H21" s="99">
        <v>3.1</v>
      </c>
      <c r="I21" s="103">
        <v>5</v>
      </c>
      <c r="J21" s="103">
        <v>6.7</v>
      </c>
      <c r="K21" s="104">
        <v>4</v>
      </c>
      <c r="L21" s="26">
        <f t="shared" si="7"/>
        <v>5.23</v>
      </c>
      <c r="M21" s="26">
        <f t="shared" si="8"/>
        <v>5</v>
      </c>
      <c r="N21" s="23">
        <f t="shared" si="9"/>
        <v>1.1145502331533677</v>
      </c>
      <c r="O21" s="24">
        <f t="shared" si="10"/>
        <v>0.21310711914978347</v>
      </c>
      <c r="P21" s="3" t="str">
        <f t="shared" si="11"/>
        <v>Média</v>
      </c>
      <c r="Q21" s="31">
        <f t="shared" si="12"/>
        <v>5.23</v>
      </c>
      <c r="R21" s="31">
        <f t="shared" si="13"/>
        <v>5.23</v>
      </c>
    </row>
    <row r="22" spans="1:18" x14ac:dyDescent="0.25">
      <c r="A22" s="145"/>
      <c r="B22" s="145"/>
      <c r="C22" s="142"/>
      <c r="D22" s="3" t="s">
        <v>14</v>
      </c>
      <c r="E22" s="3" t="s">
        <v>15</v>
      </c>
      <c r="F22" s="4">
        <v>4</v>
      </c>
      <c r="G22" s="99"/>
      <c r="H22" s="99">
        <f>(4.06*4)/4</f>
        <v>4.0599999999999996</v>
      </c>
      <c r="I22" s="103">
        <f>18/4</f>
        <v>4.5</v>
      </c>
      <c r="J22" s="103">
        <v>6.25</v>
      </c>
      <c r="K22" s="104">
        <f>42/4</f>
        <v>10.5</v>
      </c>
      <c r="L22" s="26">
        <f t="shared" si="7"/>
        <v>7.08</v>
      </c>
      <c r="M22" s="26">
        <f t="shared" si="8"/>
        <v>6.25</v>
      </c>
      <c r="N22" s="23">
        <f t="shared" si="9"/>
        <v>2.5193694096384958</v>
      </c>
      <c r="O22" s="24">
        <f t="shared" si="10"/>
        <v>0.3558431369545898</v>
      </c>
      <c r="P22" s="3" t="str">
        <f t="shared" si="11"/>
        <v>Mediana</v>
      </c>
      <c r="Q22" s="31">
        <f t="shared" si="12"/>
        <v>6.25</v>
      </c>
      <c r="R22" s="31">
        <f t="shared" si="13"/>
        <v>25</v>
      </c>
    </row>
    <row r="23" spans="1:18" x14ac:dyDescent="0.25">
      <c r="A23" s="145"/>
      <c r="B23" s="145"/>
      <c r="C23" s="142"/>
      <c r="D23" s="3" t="s">
        <v>62</v>
      </c>
      <c r="E23" s="3" t="s">
        <v>6</v>
      </c>
      <c r="F23" s="4">
        <v>1</v>
      </c>
      <c r="G23" s="101">
        <v>3.09</v>
      </c>
      <c r="H23" s="99">
        <v>1.5</v>
      </c>
      <c r="I23" s="103">
        <v>2</v>
      </c>
      <c r="J23" s="103">
        <v>2.4500000000000002</v>
      </c>
      <c r="K23" s="104">
        <v>1.5</v>
      </c>
      <c r="L23" s="26">
        <f t="shared" si="7"/>
        <v>1.98</v>
      </c>
      <c r="M23" s="26">
        <f t="shared" si="8"/>
        <v>2</v>
      </c>
      <c r="N23" s="23">
        <f t="shared" si="9"/>
        <v>0.38801489089409441</v>
      </c>
      <c r="O23" s="24">
        <f t="shared" si="10"/>
        <v>0.195967116613179</v>
      </c>
      <c r="P23" s="3" t="str">
        <f t="shared" si="11"/>
        <v>Média</v>
      </c>
      <c r="Q23" s="31">
        <f t="shared" si="12"/>
        <v>1.98</v>
      </c>
      <c r="R23" s="31">
        <f t="shared" si="13"/>
        <v>1.98</v>
      </c>
    </row>
    <row r="24" spans="1:18" x14ac:dyDescent="0.25">
      <c r="A24" s="146"/>
      <c r="B24" s="146"/>
      <c r="C24" s="143"/>
      <c r="D24" s="1" t="s">
        <v>69</v>
      </c>
      <c r="E24" s="148" t="s">
        <v>37</v>
      </c>
      <c r="F24" s="148"/>
      <c r="G24" s="148"/>
      <c r="H24" s="148"/>
      <c r="I24" s="148"/>
      <c r="J24" s="148"/>
      <c r="K24" s="148"/>
      <c r="L24" s="148"/>
      <c r="M24" s="148"/>
      <c r="N24" s="148"/>
      <c r="O24" s="148"/>
      <c r="P24" s="148"/>
      <c r="Q24" s="149"/>
      <c r="R24" s="36">
        <f>SUM(R14:R23)</f>
        <v>220.52999999999997</v>
      </c>
    </row>
    <row r="25" spans="1:18" ht="30" x14ac:dyDescent="0.25">
      <c r="A25" s="4"/>
      <c r="B25" s="1" t="s">
        <v>0</v>
      </c>
      <c r="C25" s="1"/>
      <c r="D25" s="1" t="s">
        <v>1</v>
      </c>
      <c r="E25" s="1" t="s">
        <v>2</v>
      </c>
      <c r="F25" s="1" t="s">
        <v>3</v>
      </c>
      <c r="G25" s="98" t="s">
        <v>36</v>
      </c>
      <c r="H25" s="102" t="s">
        <v>63</v>
      </c>
      <c r="I25" s="117" t="s">
        <v>70</v>
      </c>
      <c r="J25" s="117" t="s">
        <v>94</v>
      </c>
      <c r="K25" s="109" t="s">
        <v>65</v>
      </c>
      <c r="L25" s="37" t="s">
        <v>72</v>
      </c>
      <c r="M25" s="37" t="s">
        <v>73</v>
      </c>
      <c r="N25" s="37" t="s">
        <v>74</v>
      </c>
      <c r="O25" s="38" t="s">
        <v>75</v>
      </c>
      <c r="P25" s="37" t="s">
        <v>76</v>
      </c>
      <c r="Q25" s="39" t="s">
        <v>77</v>
      </c>
      <c r="R25" s="39" t="s">
        <v>78</v>
      </c>
    </row>
    <row r="26" spans="1:18" x14ac:dyDescent="0.25">
      <c r="A26" s="144">
        <v>27</v>
      </c>
      <c r="B26" s="140" t="s">
        <v>48</v>
      </c>
      <c r="C26" s="141">
        <v>60000</v>
      </c>
      <c r="D26" s="3" t="s">
        <v>5</v>
      </c>
      <c r="E26" s="3" t="s">
        <v>6</v>
      </c>
      <c r="F26" s="4">
        <v>10</v>
      </c>
      <c r="G26" s="99">
        <f>(F26*6.39)/10</f>
        <v>6.39</v>
      </c>
      <c r="H26" s="99">
        <f>(6.35*F26)/10</f>
        <v>6.35</v>
      </c>
      <c r="I26" s="103">
        <f>60/10</f>
        <v>6</v>
      </c>
      <c r="J26" s="103">
        <v>5.3</v>
      </c>
      <c r="K26" s="104">
        <f>61.5/10</f>
        <v>6.15</v>
      </c>
      <c r="L26" s="26">
        <f>TRUNC(AVERAGE(I26:K26),2)</f>
        <v>5.81</v>
      </c>
      <c r="M26" s="26">
        <f>TRUNC(MEDIAN(I26:K26),2)</f>
        <v>6</v>
      </c>
      <c r="N26" s="23">
        <f>_xlfn.STDEV.P(I26:K26)</f>
        <v>0.37043517951488131</v>
      </c>
      <c r="O26" s="24">
        <f>N26/L26</f>
        <v>6.3758206456950309E-2</v>
      </c>
      <c r="P26" s="3" t="str">
        <f>IF(O26&lt;=$P$1,"Média","Mediana")</f>
        <v>Média</v>
      </c>
      <c r="Q26" s="31">
        <f>IF(O26&lt;=$P$1,L26,M26)</f>
        <v>5.81</v>
      </c>
      <c r="R26" s="31">
        <f>TRUNC((Q26*F26),2)</f>
        <v>58.1</v>
      </c>
    </row>
    <row r="27" spans="1:18" x14ac:dyDescent="0.25">
      <c r="A27" s="145"/>
      <c r="B27" s="140"/>
      <c r="C27" s="142"/>
      <c r="D27" s="3" t="s">
        <v>7</v>
      </c>
      <c r="E27" s="3" t="s">
        <v>6</v>
      </c>
      <c r="F27" s="4">
        <v>3</v>
      </c>
      <c r="G27" s="99">
        <f>(F27*8.4)/3</f>
        <v>8.4</v>
      </c>
      <c r="H27" s="99">
        <f>(6.51*F27)/3</f>
        <v>6.5100000000000007</v>
      </c>
      <c r="I27" s="103">
        <f>15/3</f>
        <v>5</v>
      </c>
      <c r="J27" s="103">
        <v>9.6</v>
      </c>
      <c r="K27" s="104">
        <f>20.25/3</f>
        <v>6.75</v>
      </c>
      <c r="L27" s="26">
        <f t="shared" ref="L27:L35" si="14">TRUNC(AVERAGE(I27:K27),2)</f>
        <v>7.11</v>
      </c>
      <c r="M27" s="26">
        <f t="shared" ref="M27:M35" si="15">TRUNC(MEDIAN(I27:K27),2)</f>
        <v>6.75</v>
      </c>
      <c r="N27" s="23">
        <f t="shared" ref="N27:N35" si="16">_xlfn.STDEV.P(I27:K27)</f>
        <v>1.8957554929074809</v>
      </c>
      <c r="O27" s="24">
        <f t="shared" ref="O27:O35" si="17">N27/L27</f>
        <v>0.26663227748347129</v>
      </c>
      <c r="P27" s="3" t="str">
        <f t="shared" ref="P27:P35" si="18">IF(O27&lt;=$P$1,"Média","Mediana")</f>
        <v>Mediana</v>
      </c>
      <c r="Q27" s="31">
        <f t="shared" ref="Q27:Q35" si="19">IF(O27&lt;=$P$1,L27,M27)</f>
        <v>6.75</v>
      </c>
      <c r="R27" s="31">
        <f t="shared" ref="R27:R35" si="20">TRUNC((Q27*F27),2)</f>
        <v>20.25</v>
      </c>
    </row>
    <row r="28" spans="1:18" x14ac:dyDescent="0.25">
      <c r="A28" s="145"/>
      <c r="B28" s="140"/>
      <c r="C28" s="142"/>
      <c r="D28" s="3" t="s">
        <v>39</v>
      </c>
      <c r="E28" s="3" t="s">
        <v>6</v>
      </c>
      <c r="F28" s="4">
        <v>2</v>
      </c>
      <c r="G28" s="99">
        <f>(17.9*5)/2</f>
        <v>44.75</v>
      </c>
      <c r="H28" s="99">
        <f>(15.57*5)/2</f>
        <v>38.924999999999997</v>
      </c>
      <c r="I28" s="103">
        <f>72/2</f>
        <v>36</v>
      </c>
      <c r="J28" s="103">
        <v>40</v>
      </c>
      <c r="K28" s="104">
        <f>105/2</f>
        <v>52.5</v>
      </c>
      <c r="L28" s="26">
        <f t="shared" si="14"/>
        <v>42.83</v>
      </c>
      <c r="M28" s="26">
        <f t="shared" si="15"/>
        <v>40</v>
      </c>
      <c r="N28" s="23">
        <f t="shared" si="16"/>
        <v>7.0277228807693382</v>
      </c>
      <c r="O28" s="24">
        <f t="shared" si="17"/>
        <v>0.16408412049426427</v>
      </c>
      <c r="P28" s="3" t="str">
        <f t="shared" si="18"/>
        <v>Média</v>
      </c>
      <c r="Q28" s="31">
        <f t="shared" si="19"/>
        <v>42.83</v>
      </c>
      <c r="R28" s="31">
        <f t="shared" si="20"/>
        <v>85.66</v>
      </c>
    </row>
    <row r="29" spans="1:18" x14ac:dyDescent="0.25">
      <c r="A29" s="145"/>
      <c r="B29" s="140"/>
      <c r="C29" s="142"/>
      <c r="D29" s="3" t="s">
        <v>59</v>
      </c>
      <c r="E29" s="3" t="s">
        <v>55</v>
      </c>
      <c r="F29" s="4">
        <v>1</v>
      </c>
      <c r="G29" s="99">
        <v>7.16</v>
      </c>
      <c r="H29" s="99">
        <v>6.79</v>
      </c>
      <c r="I29" s="103">
        <v>9</v>
      </c>
      <c r="J29" s="103">
        <v>8.9</v>
      </c>
      <c r="K29" s="104">
        <v>8.25</v>
      </c>
      <c r="L29" s="26">
        <f t="shared" si="14"/>
        <v>8.7100000000000009</v>
      </c>
      <c r="M29" s="26">
        <f t="shared" si="15"/>
        <v>8.9</v>
      </c>
      <c r="N29" s="23">
        <f t="shared" si="16"/>
        <v>0.33249895572100008</v>
      </c>
      <c r="O29" s="24">
        <f t="shared" si="17"/>
        <v>3.8174392160849606E-2</v>
      </c>
      <c r="P29" s="3" t="str">
        <f t="shared" si="18"/>
        <v>Média</v>
      </c>
      <c r="Q29" s="31">
        <f t="shared" si="19"/>
        <v>8.7100000000000009</v>
      </c>
      <c r="R29" s="31">
        <f t="shared" si="20"/>
        <v>8.7100000000000009</v>
      </c>
    </row>
    <row r="30" spans="1:18" x14ac:dyDescent="0.25">
      <c r="A30" s="145"/>
      <c r="B30" s="140"/>
      <c r="C30" s="142"/>
      <c r="D30" s="3" t="s">
        <v>60</v>
      </c>
      <c r="E30" s="3" t="s">
        <v>6</v>
      </c>
      <c r="F30" s="4">
        <v>1</v>
      </c>
      <c r="G30" s="99">
        <v>4.1900000000000004</v>
      </c>
      <c r="H30" s="99">
        <v>2.98</v>
      </c>
      <c r="I30" s="103">
        <v>9</v>
      </c>
      <c r="J30" s="103">
        <v>5.6</v>
      </c>
      <c r="K30" s="104">
        <v>2.5</v>
      </c>
      <c r="L30" s="26">
        <f t="shared" si="14"/>
        <v>5.7</v>
      </c>
      <c r="M30" s="26">
        <f t="shared" si="15"/>
        <v>5.6</v>
      </c>
      <c r="N30" s="23">
        <f t="shared" si="16"/>
        <v>2.654555832275272</v>
      </c>
      <c r="O30" s="24">
        <f t="shared" si="17"/>
        <v>0.46571154952197752</v>
      </c>
      <c r="P30" s="3" t="str">
        <f t="shared" si="18"/>
        <v>Mediana</v>
      </c>
      <c r="Q30" s="31">
        <f t="shared" si="19"/>
        <v>5.6</v>
      </c>
      <c r="R30" s="31">
        <f t="shared" si="20"/>
        <v>5.6</v>
      </c>
    </row>
    <row r="31" spans="1:18" x14ac:dyDescent="0.25">
      <c r="A31" s="145"/>
      <c r="B31" s="140"/>
      <c r="C31" s="142"/>
      <c r="D31" s="3" t="s">
        <v>40</v>
      </c>
      <c r="E31" s="3" t="s">
        <v>6</v>
      </c>
      <c r="F31" s="4">
        <v>1</v>
      </c>
      <c r="G31" s="101">
        <f>4.75*2</f>
        <v>9.5</v>
      </c>
      <c r="H31" s="101">
        <f>4.5*2</f>
        <v>9</v>
      </c>
      <c r="I31" s="103">
        <v>5</v>
      </c>
      <c r="J31" s="103">
        <v>7.3</v>
      </c>
      <c r="K31" s="104">
        <v>4</v>
      </c>
      <c r="L31" s="26">
        <f t="shared" si="14"/>
        <v>5.43</v>
      </c>
      <c r="M31" s="26">
        <f t="shared" si="15"/>
        <v>5</v>
      </c>
      <c r="N31" s="23">
        <f t="shared" si="16"/>
        <v>1.3816254517375139</v>
      </c>
      <c r="O31" s="24">
        <f t="shared" si="17"/>
        <v>0.25444299295350165</v>
      </c>
      <c r="P31" s="3" t="str">
        <f t="shared" si="18"/>
        <v>Mediana</v>
      </c>
      <c r="Q31" s="31">
        <f t="shared" si="19"/>
        <v>5</v>
      </c>
      <c r="R31" s="31">
        <f t="shared" si="20"/>
        <v>5</v>
      </c>
    </row>
    <row r="32" spans="1:18" x14ac:dyDescent="0.25">
      <c r="A32" s="145"/>
      <c r="B32" s="140"/>
      <c r="C32" s="142"/>
      <c r="D32" s="3" t="s">
        <v>12</v>
      </c>
      <c r="E32" s="3" t="s">
        <v>6</v>
      </c>
      <c r="F32" s="4">
        <v>1</v>
      </c>
      <c r="G32" s="99">
        <v>4.5</v>
      </c>
      <c r="H32" s="99">
        <v>5.0999999999999996</v>
      </c>
      <c r="I32" s="103">
        <v>5</v>
      </c>
      <c r="J32" s="103">
        <v>5.5</v>
      </c>
      <c r="K32" s="104">
        <v>4.5</v>
      </c>
      <c r="L32" s="26">
        <f t="shared" si="14"/>
        <v>5</v>
      </c>
      <c r="M32" s="26">
        <f t="shared" si="15"/>
        <v>5</v>
      </c>
      <c r="N32" s="23">
        <f t="shared" si="16"/>
        <v>0.40824829046386302</v>
      </c>
      <c r="O32" s="24">
        <f t="shared" si="17"/>
        <v>8.1649658092772609E-2</v>
      </c>
      <c r="P32" s="3" t="str">
        <f t="shared" si="18"/>
        <v>Média</v>
      </c>
      <c r="Q32" s="31">
        <f t="shared" si="19"/>
        <v>5</v>
      </c>
      <c r="R32" s="31">
        <f t="shared" si="20"/>
        <v>5</v>
      </c>
    </row>
    <row r="33" spans="1:18" x14ac:dyDescent="0.25">
      <c r="A33" s="145"/>
      <c r="B33" s="140"/>
      <c r="C33" s="142"/>
      <c r="D33" s="3" t="s">
        <v>61</v>
      </c>
      <c r="E33" s="3" t="s">
        <v>6</v>
      </c>
      <c r="F33" s="4">
        <v>1</v>
      </c>
      <c r="G33" s="99">
        <v>4.68</v>
      </c>
      <c r="H33" s="99">
        <v>4.24</v>
      </c>
      <c r="I33" s="103">
        <v>5</v>
      </c>
      <c r="J33" s="103">
        <v>6.7</v>
      </c>
      <c r="K33" s="104">
        <v>4</v>
      </c>
      <c r="L33" s="26">
        <f t="shared" si="14"/>
        <v>5.23</v>
      </c>
      <c r="M33" s="26">
        <f t="shared" si="15"/>
        <v>5</v>
      </c>
      <c r="N33" s="23">
        <f t="shared" si="16"/>
        <v>1.1145502331533677</v>
      </c>
      <c r="O33" s="24">
        <f t="shared" si="17"/>
        <v>0.21310711914978347</v>
      </c>
      <c r="P33" s="3" t="str">
        <f t="shared" si="18"/>
        <v>Média</v>
      </c>
      <c r="Q33" s="31">
        <f t="shared" si="19"/>
        <v>5.23</v>
      </c>
      <c r="R33" s="31">
        <f t="shared" si="20"/>
        <v>5.23</v>
      </c>
    </row>
    <row r="34" spans="1:18" x14ac:dyDescent="0.25">
      <c r="A34" s="145"/>
      <c r="B34" s="140"/>
      <c r="C34" s="142"/>
      <c r="D34" s="3" t="s">
        <v>14</v>
      </c>
      <c r="E34" s="3" t="s">
        <v>15</v>
      </c>
      <c r="F34" s="4">
        <v>4</v>
      </c>
      <c r="G34" s="99"/>
      <c r="H34" s="99">
        <f>(4.72*4)/4</f>
        <v>4.72</v>
      </c>
      <c r="I34" s="103">
        <f>18/4</f>
        <v>4.5</v>
      </c>
      <c r="J34" s="103">
        <v>6.25</v>
      </c>
      <c r="K34" s="104">
        <f>42/4</f>
        <v>10.5</v>
      </c>
      <c r="L34" s="26">
        <f t="shared" si="14"/>
        <v>7.08</v>
      </c>
      <c r="M34" s="26">
        <f t="shared" si="15"/>
        <v>6.25</v>
      </c>
      <c r="N34" s="23">
        <f t="shared" si="16"/>
        <v>2.5193694096384958</v>
      </c>
      <c r="O34" s="24">
        <f t="shared" si="17"/>
        <v>0.3558431369545898</v>
      </c>
      <c r="P34" s="3" t="str">
        <f t="shared" si="18"/>
        <v>Mediana</v>
      </c>
      <c r="Q34" s="31">
        <f t="shared" si="19"/>
        <v>6.25</v>
      </c>
      <c r="R34" s="31">
        <f t="shared" si="20"/>
        <v>25</v>
      </c>
    </row>
    <row r="35" spans="1:18" x14ac:dyDescent="0.25">
      <c r="A35" s="145"/>
      <c r="B35" s="140"/>
      <c r="C35" s="142"/>
      <c r="D35" s="3" t="s">
        <v>62</v>
      </c>
      <c r="E35" s="3" t="s">
        <v>6</v>
      </c>
      <c r="F35" s="4">
        <v>1</v>
      </c>
      <c r="G35" s="99"/>
      <c r="H35" s="99">
        <v>1.2</v>
      </c>
      <c r="I35" s="103">
        <v>2</v>
      </c>
      <c r="J35" s="103">
        <v>2.4500000000000002</v>
      </c>
      <c r="K35" s="104">
        <v>1.5</v>
      </c>
      <c r="L35" s="26">
        <f t="shared" si="14"/>
        <v>1.98</v>
      </c>
      <c r="M35" s="26">
        <f t="shared" si="15"/>
        <v>2</v>
      </c>
      <c r="N35" s="23">
        <f t="shared" si="16"/>
        <v>0.38801489089409441</v>
      </c>
      <c r="O35" s="24">
        <f t="shared" si="17"/>
        <v>0.195967116613179</v>
      </c>
      <c r="P35" s="3" t="str">
        <f t="shared" si="18"/>
        <v>Média</v>
      </c>
      <c r="Q35" s="31">
        <f t="shared" si="19"/>
        <v>1.98</v>
      </c>
      <c r="R35" s="31">
        <f t="shared" si="20"/>
        <v>1.98</v>
      </c>
    </row>
    <row r="36" spans="1:18" x14ac:dyDescent="0.25">
      <c r="A36" s="146"/>
      <c r="B36" s="140"/>
      <c r="C36" s="143"/>
      <c r="D36" s="147" t="s">
        <v>37</v>
      </c>
      <c r="E36" s="148"/>
      <c r="F36" s="148"/>
      <c r="G36" s="148"/>
      <c r="H36" s="148"/>
      <c r="I36" s="148"/>
      <c r="J36" s="148"/>
      <c r="K36" s="148"/>
      <c r="L36" s="148"/>
      <c r="M36" s="148"/>
      <c r="N36" s="148"/>
      <c r="O36" s="148"/>
      <c r="P36" s="148"/>
      <c r="Q36" s="149"/>
      <c r="R36" s="46">
        <f>SUM(R26:R35)</f>
        <v>220.52999999999997</v>
      </c>
    </row>
    <row r="37" spans="1:18" x14ac:dyDescent="0.25">
      <c r="A37" s="32"/>
      <c r="B37" s="33" t="s">
        <v>37</v>
      </c>
      <c r="C37" s="34">
        <f>SUM(C3:C36)</f>
        <v>250000</v>
      </c>
      <c r="D37" s="35"/>
      <c r="E37" s="35"/>
      <c r="F37" s="35"/>
      <c r="G37" s="35"/>
      <c r="H37" s="35"/>
      <c r="I37" s="35"/>
      <c r="J37" s="35"/>
      <c r="K37" s="35"/>
      <c r="L37" s="41"/>
      <c r="M37" s="42"/>
      <c r="N37" s="41"/>
      <c r="O37" s="43"/>
      <c r="P37" s="41"/>
      <c r="Q37" s="44"/>
      <c r="R37" s="45"/>
    </row>
    <row r="39" spans="1:18" ht="15.75" x14ac:dyDescent="0.25">
      <c r="B39" s="120" t="s">
        <v>88</v>
      </c>
      <c r="C39" s="121"/>
      <c r="D39" s="121"/>
      <c r="E39" s="121"/>
      <c r="F39" s="121"/>
      <c r="G39" s="121"/>
      <c r="H39" s="121"/>
      <c r="I39" s="121"/>
      <c r="J39" s="121"/>
      <c r="K39" s="121"/>
      <c r="L39" s="121"/>
      <c r="M39" s="121"/>
      <c r="N39" s="121"/>
      <c r="O39" s="121"/>
      <c r="P39" s="121"/>
      <c r="Q39" s="121"/>
      <c r="R39" s="122"/>
    </row>
    <row r="40" spans="1:18" ht="130.5" customHeight="1" x14ac:dyDescent="0.25">
      <c r="B40" s="123" t="s">
        <v>93</v>
      </c>
      <c r="C40" s="124"/>
      <c r="D40" s="124"/>
      <c r="E40" s="124"/>
      <c r="F40" s="124"/>
      <c r="G40" s="124"/>
      <c r="H40" s="124"/>
      <c r="I40" s="124"/>
      <c r="J40" s="124"/>
      <c r="K40" s="124"/>
      <c r="L40" s="124"/>
      <c r="M40" s="124"/>
      <c r="N40" s="124"/>
      <c r="O40" s="124"/>
      <c r="P40" s="124"/>
      <c r="Q40" s="124"/>
      <c r="R40" s="125"/>
    </row>
  </sheetData>
  <mergeCells count="14">
    <mergeCell ref="B39:R39"/>
    <mergeCell ref="B40:R40"/>
    <mergeCell ref="D36:Q36"/>
    <mergeCell ref="G13:Q13"/>
    <mergeCell ref="E24:Q24"/>
    <mergeCell ref="A3:A13"/>
    <mergeCell ref="B3:B13"/>
    <mergeCell ref="C3:C13"/>
    <mergeCell ref="C14:C24"/>
    <mergeCell ref="C26:C36"/>
    <mergeCell ref="B14:B24"/>
    <mergeCell ref="A14:A24"/>
    <mergeCell ref="B26:B36"/>
    <mergeCell ref="A26:A36"/>
  </mergeCells>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Quadro Resumido</vt:lpstr>
      <vt:lpstr>Reg. NORTE - tipo1</vt:lpstr>
      <vt:lpstr>Reg NORDESTE - tipo 2</vt:lpstr>
      <vt:lpstr>Reg. CENTRO-OESTE - tipo 2</vt:lpstr>
      <vt:lpstr>Reg. SUDESTE - tipo 3</vt:lpstr>
      <vt:lpstr>Reg SUL - tipo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Wescley Pereira da Silva</dc:creator>
  <cp:lastModifiedBy>Elieser Paiva de Oliveira</cp:lastModifiedBy>
  <cp:lastPrinted>2025-04-22T14:24:16Z</cp:lastPrinted>
  <dcterms:created xsi:type="dcterms:W3CDTF">2023-06-26T17:35:46Z</dcterms:created>
  <dcterms:modified xsi:type="dcterms:W3CDTF">2025-06-25T21:03:58Z</dcterms:modified>
</cp:coreProperties>
</file>