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1633182607\TRERR\Arquivos Setores - ArquivosSetores\SecAdministracao\1. Assessoria_Licitações\2026\COTAÇÃO\12. Aquisição de pick-up\"/>
    </mc:Choice>
  </mc:AlternateContent>
  <bookViews>
    <workbookView showHorizontalScroll="0" showVerticalScroll="0" showSheetTabs="0" xWindow="0" yWindow="0" windowWidth="28800" windowHeight="1231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D14" i="1"/>
  <c r="D17" i="1"/>
  <c r="L3" i="1"/>
  <c r="M3" i="1"/>
  <c r="E10" i="1"/>
  <c r="D10" i="1"/>
  <c r="E12" i="1" l="1"/>
  <c r="D13" i="1"/>
  <c r="C13" i="1"/>
  <c r="D12" i="1"/>
  <c r="C12" i="1"/>
  <c r="C10" i="1"/>
  <c r="D9" i="1"/>
  <c r="C9" i="1"/>
  <c r="D8" i="1"/>
  <c r="J3" i="1" l="1"/>
  <c r="B8" i="1"/>
  <c r="C8" i="1"/>
  <c r="D11" i="1" l="1"/>
  <c r="C11" i="1"/>
  <c r="E9" i="1" l="1"/>
  <c r="E8" i="1"/>
  <c r="F8" i="1"/>
  <c r="G8" i="1" s="1"/>
  <c r="E11" i="1"/>
  <c r="E13" i="1"/>
  <c r="M4" i="1" l="1"/>
</calcChain>
</file>

<file path=xl/sharedStrings.xml><?xml version="1.0" encoding="utf-8"?>
<sst xmlns="http://schemas.openxmlformats.org/spreadsheetml/2006/main" count="33" uniqueCount="32">
  <si>
    <t>CRITÉRIO DE ANÁLISE CRÍTICA DOS VALORES APURADOS NA COTAÇÃO</t>
  </si>
  <si>
    <t>Descrição Produto/Serviço</t>
  </si>
  <si>
    <t>PREÇOS COTADOS</t>
  </si>
  <si>
    <t>% Preço Cotado x Média
dos Demais</t>
  </si>
  <si>
    <t>Critério STJ</t>
  </si>
  <si>
    <t>Desvio Padrão</t>
  </si>
  <si>
    <t>Coeficiente
de Variação</t>
  </si>
  <si>
    <t>Mediana</t>
  </si>
  <si>
    <t>Critério</t>
  </si>
  <si>
    <t>CV &lt; 25%</t>
  </si>
  <si>
    <t>Dispersão 25%</t>
  </si>
  <si>
    <t>Média Aritmética 1</t>
  </si>
  <si>
    <t>ITEM 1</t>
  </si>
  <si>
    <t>QUANTIDADE</t>
  </si>
  <si>
    <t xml:space="preserve">DESCRIÇÃO DO SERVIÇO
</t>
  </si>
  <si>
    <t>ITEM</t>
  </si>
  <si>
    <t>TOTAL ESTIMADO (R$)</t>
  </si>
  <si>
    <t>PREÇO UNIT. ESTIMADO MÉDIA (R$)</t>
  </si>
  <si>
    <t>PREÇO UNIT. ESTIMADO MEDIANA (R$)</t>
  </si>
  <si>
    <t>Criterios de Análise:</t>
  </si>
  <si>
    <t xml:space="preserve">A planilha supracitada serve como base para análise crítica dos valores cotados, fornecendo parâmetros para a avaliação dos preços apresentados.
</t>
  </si>
  <si>
    <t xml:space="preserve">Foi utilizado como critério de orientação de pesquisa de preços o STJ.
</t>
  </si>
  <si>
    <t>PREÇO TOTAL ANUAL ESTIMADO (R$)</t>
  </si>
  <si>
    <t>O valor destacado em vermelho não foi considerado por apresentar uma variação desproporcional em relação aos demais valores. A manutenção desse valor comprometeria a precisão da média, resultando em um indicador que não corresponde à tendência central do setor.</t>
  </si>
  <si>
    <t>Veículos tipo picapes, cabine dupla (CD), 4x4, Diesel</t>
  </si>
  <si>
    <t>GB MANAUS AUTOCENTER        CNPJ: 10.497.486/0004-11</t>
  </si>
  <si>
    <t>TOYOLEX AUTOS S/A
CNPJ:  07.234.463/0020-94</t>
  </si>
  <si>
    <t>MARLIN NISSAN CNPJ: 18.684.751/0001-30</t>
  </si>
  <si>
    <t>LIRAUTO LIRA AUTOMOVEIS LTDA CNPJ: 05.957.717/0001-40</t>
  </si>
  <si>
    <t>DETROIT VEICULOS LTDA
CNPJ: 04.651.634/0001-65</t>
  </si>
  <si>
    <t>ARP EMBRAPA      SEI 12471225</t>
  </si>
  <si>
    <t>Valor unitário considerado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</si>
</sst>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2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60">
    <xf numFmtId="0" fontId="0" fillId="0" borderId="0" xfId="0"/>
    <xf numFmtId="0" fontId="1" fillId="0" borderId="1" xfId="0" applyFont="1" applyBorder="1" applyAlignment="1" applyProtection="1">
      <alignment horizontal="center" vertical="center" wrapText="1"/>
    </xf>
    <xf numFmtId="0" fontId="0" fillId="0" borderId="0" xfId="0" applyAlignment="1"/>
    <xf numFmtId="0" fontId="0" fillId="0" borderId="1" xfId="0" applyBorder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9" fontId="0" fillId="0" borderId="1" xfId="1" applyFont="1" applyBorder="1" applyAlignment="1"/>
    <xf numFmtId="164" fontId="0" fillId="0" borderId="1" xfId="0" applyNumberFormat="1" applyBorder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9" fontId="4" fillId="0" borderId="1" xfId="1" applyFont="1" applyFill="1" applyBorder="1" applyAlignment="1"/>
    <xf numFmtId="8" fontId="0" fillId="0" borderId="0" xfId="0" applyNumberFormat="1" applyAlignment="1"/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164" fontId="7" fillId="0" borderId="1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164" fontId="0" fillId="0" borderId="0" xfId="0" applyNumberFormat="1" applyBorder="1" applyAlignment="1">
      <alignment horizontal="right" vertical="center"/>
    </xf>
    <xf numFmtId="164" fontId="0" fillId="3" borderId="1" xfId="0" applyNumberFormat="1" applyFill="1" applyBorder="1" applyAlignment="1">
      <alignment horizontal="right" vertical="center"/>
    </xf>
    <xf numFmtId="0" fontId="3" fillId="0" borderId="1" xfId="0" applyFont="1" applyBorder="1" applyAlignment="1">
      <alignment wrapText="1"/>
    </xf>
    <xf numFmtId="44" fontId="7" fillId="0" borderId="1" xfId="2" applyFont="1" applyBorder="1" applyAlignment="1">
      <alignment horizontal="right" vertical="center"/>
    </xf>
    <xf numFmtId="44" fontId="0" fillId="0" borderId="1" xfId="2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0" fillId="0" borderId="4" xfId="0" applyBorder="1" applyAlignment="1"/>
    <xf numFmtId="0" fontId="0" fillId="0" borderId="2" xfId="0" applyBorder="1" applyAlignment="1"/>
    <xf numFmtId="0" fontId="3" fillId="0" borderId="0" xfId="0" applyFont="1" applyBorder="1" applyAlignment="1"/>
    <xf numFmtId="0" fontId="8" fillId="4" borderId="1" xfId="0" applyFont="1" applyFill="1" applyBorder="1" applyAlignment="1" applyProtection="1">
      <alignment horizontal="center" vertical="center" wrapText="1"/>
    </xf>
    <xf numFmtId="164" fontId="0" fillId="4" borderId="1" xfId="0" applyNumberFormat="1" applyFill="1" applyBorder="1" applyAlignment="1">
      <alignment horizontal="right" vertical="center"/>
    </xf>
    <xf numFmtId="164" fontId="0" fillId="0" borderId="1" xfId="0" applyNumberFormat="1" applyBorder="1" applyAlignment="1"/>
    <xf numFmtId="44" fontId="0" fillId="0" borderId="1" xfId="0" applyNumberFormat="1" applyBorder="1" applyAlignment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0" fillId="0" borderId="5" xfId="1" applyNumberFormat="1" applyFont="1" applyBorder="1" applyAlignment="1">
      <alignment horizontal="right" vertical="center"/>
    </xf>
    <xf numFmtId="164" fontId="0" fillId="0" borderId="6" xfId="1" applyNumberFormat="1" applyFont="1" applyBorder="1" applyAlignment="1">
      <alignment horizontal="right"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10" fontId="0" fillId="0" borderId="5" xfId="1" applyNumberFormat="1" applyFont="1" applyFill="1" applyBorder="1" applyAlignment="1">
      <alignment horizontal="center" vertical="center"/>
    </xf>
    <xf numFmtId="10" fontId="0" fillId="0" borderId="6" xfId="1" applyNumberFormat="1" applyFont="1" applyFill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4"/>
  <sheetViews>
    <sheetView showGridLines="0" tabSelected="1" zoomScale="80" zoomScaleNormal="80" workbookViewId="0">
      <selection activeCell="E8" sqref="E8:E13"/>
    </sheetView>
  </sheetViews>
  <sheetFormatPr defaultRowHeight="15" x14ac:dyDescent="0.25"/>
  <cols>
    <col min="1" max="1" width="9.5703125" customWidth="1"/>
    <col min="2" max="2" width="52.140625" style="2" customWidth="1"/>
    <col min="3" max="3" width="25.42578125" style="2" customWidth="1"/>
    <col min="4" max="4" width="24.28515625" style="2" customWidth="1"/>
    <col min="5" max="5" width="22" style="2" customWidth="1"/>
    <col min="6" max="6" width="22.42578125" style="2" customWidth="1"/>
    <col min="7" max="7" width="22.140625" style="2" customWidth="1"/>
    <col min="8" max="8" width="22.42578125" style="2" customWidth="1"/>
    <col min="9" max="9" width="19.5703125" style="2" customWidth="1"/>
    <col min="10" max="10" width="19.42578125" style="2" customWidth="1"/>
    <col min="11" max="11" width="14" style="2" customWidth="1"/>
    <col min="12" max="12" width="15.42578125" style="2" customWidth="1"/>
    <col min="13" max="13" width="21.85546875" style="2" customWidth="1"/>
    <col min="14" max="14" width="13.28515625" bestFit="1" customWidth="1"/>
    <col min="15" max="15" width="11.7109375" bestFit="1" customWidth="1"/>
    <col min="16" max="16" width="18.5703125" customWidth="1"/>
  </cols>
  <sheetData>
    <row r="2" spans="1:13" ht="63" x14ac:dyDescent="0.25">
      <c r="A2" s="13" t="s">
        <v>15</v>
      </c>
      <c r="B2" s="14" t="s">
        <v>14</v>
      </c>
      <c r="C2" s="13" t="s">
        <v>13</v>
      </c>
      <c r="D2" s="14" t="s">
        <v>26</v>
      </c>
      <c r="E2" s="14" t="s">
        <v>25</v>
      </c>
      <c r="F2" s="16" t="s">
        <v>27</v>
      </c>
      <c r="G2" s="16" t="s">
        <v>28</v>
      </c>
      <c r="H2" s="16" t="s">
        <v>29</v>
      </c>
      <c r="I2" s="16" t="s">
        <v>30</v>
      </c>
      <c r="J2" s="28" t="s">
        <v>17</v>
      </c>
      <c r="K2" s="28" t="s">
        <v>18</v>
      </c>
      <c r="L2" s="28" t="s">
        <v>31</v>
      </c>
      <c r="M2" s="1" t="s">
        <v>22</v>
      </c>
    </row>
    <row r="3" spans="1:13" ht="15.75" x14ac:dyDescent="0.25">
      <c r="A3" s="15">
        <v>1</v>
      </c>
      <c r="B3" s="21" t="s">
        <v>24</v>
      </c>
      <c r="C3" s="15">
        <v>2</v>
      </c>
      <c r="D3" s="22">
        <v>280000</v>
      </c>
      <c r="E3" s="22">
        <v>295000</v>
      </c>
      <c r="F3" s="17">
        <v>263728.59999999998</v>
      </c>
      <c r="G3" s="22">
        <v>232901</v>
      </c>
      <c r="H3" s="23">
        <v>259990</v>
      </c>
      <c r="I3" s="23">
        <v>262000</v>
      </c>
      <c r="J3" s="20">
        <f>D14</f>
        <v>265603.26666666666</v>
      </c>
      <c r="K3" s="29">
        <f>D17</f>
        <v>262864.3</v>
      </c>
      <c r="L3" s="29">
        <f>J3</f>
        <v>265603.26666666666</v>
      </c>
      <c r="M3" s="8">
        <f>L3*C3</f>
        <v>531206.53333333333</v>
      </c>
    </row>
    <row r="4" spans="1:13" ht="21.75" customHeight="1" x14ac:dyDescent="0.25">
      <c r="A4" s="40" t="s">
        <v>16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30">
        <f>SUM(M3:M3)</f>
        <v>531206.53333333333</v>
      </c>
    </row>
    <row r="6" spans="1:13" x14ac:dyDescent="0.25">
      <c r="A6" s="34" t="s">
        <v>12</v>
      </c>
      <c r="B6" s="34" t="s">
        <v>0</v>
      </c>
      <c r="C6" s="34"/>
      <c r="D6" s="34"/>
      <c r="E6" s="36" t="s">
        <v>4</v>
      </c>
      <c r="F6" s="53"/>
      <c r="G6" s="37"/>
      <c r="H6" s="24"/>
      <c r="I6" s="24"/>
      <c r="J6"/>
      <c r="M6"/>
    </row>
    <row r="7" spans="1:13" ht="45" x14ac:dyDescent="0.25">
      <c r="A7" s="34"/>
      <c r="B7" s="4" t="s">
        <v>1</v>
      </c>
      <c r="C7" s="34" t="s">
        <v>2</v>
      </c>
      <c r="D7" s="34"/>
      <c r="E7" s="6" t="s">
        <v>3</v>
      </c>
      <c r="F7" s="4" t="s">
        <v>5</v>
      </c>
      <c r="G7" s="6" t="s">
        <v>6</v>
      </c>
      <c r="K7"/>
      <c r="L7"/>
      <c r="M7"/>
    </row>
    <row r="8" spans="1:13" ht="38.25" customHeight="1" x14ac:dyDescent="0.25">
      <c r="A8" s="34"/>
      <c r="B8" s="35" t="str">
        <f>B3</f>
        <v>Veículos tipo picapes, cabine dupla (CD), 4x4, Diesel</v>
      </c>
      <c r="C8" s="32" t="str">
        <f>D2</f>
        <v>TOYOLEX AUTOS S/A
CNPJ:  07.234.463/0020-94</v>
      </c>
      <c r="D8" s="17">
        <f>D3</f>
        <v>280000</v>
      </c>
      <c r="E8" s="7">
        <f>ROUND(D8/AVERAGE(D9:D13),2)</f>
        <v>1.07</v>
      </c>
      <c r="F8" s="38">
        <f>_xlfn.STDEV.P(D8:D13)</f>
        <v>19100.081914891245</v>
      </c>
      <c r="G8" s="42">
        <f>F8/D14</f>
        <v>7.1912074556153477E-2</v>
      </c>
      <c r="K8"/>
      <c r="L8"/>
      <c r="M8"/>
    </row>
    <row r="9" spans="1:13" ht="66.75" customHeight="1" x14ac:dyDescent="0.25">
      <c r="A9" s="34"/>
      <c r="B9" s="35"/>
      <c r="C9" s="32" t="str">
        <f>E2</f>
        <v>GB MANAUS AUTOCENTER        CNPJ: 10.497.486/0004-11</v>
      </c>
      <c r="D9" s="17">
        <f>E3</f>
        <v>295000</v>
      </c>
      <c r="E9" s="11">
        <f>ROUND(D9/AVERAGE(D8,D11:D13),2)</f>
        <v>1.1399999999999999</v>
      </c>
      <c r="F9" s="39"/>
      <c r="G9" s="43"/>
      <c r="K9"/>
      <c r="L9"/>
      <c r="M9"/>
    </row>
    <row r="10" spans="1:13" ht="66.75" customHeight="1" x14ac:dyDescent="0.25">
      <c r="A10" s="34"/>
      <c r="B10" s="35"/>
      <c r="C10" s="32" t="str">
        <f>F2</f>
        <v>MARLIN NISSAN CNPJ: 18.684.751/0001-30</v>
      </c>
      <c r="D10" s="17">
        <f>F3</f>
        <v>263728.59999999998</v>
      </c>
      <c r="E10" s="11">
        <f>ROUND(D10/AVERAGE(D9,D12:D14),2)</f>
        <v>0.97</v>
      </c>
      <c r="F10" s="39"/>
      <c r="G10" s="43"/>
      <c r="K10"/>
      <c r="L10"/>
      <c r="M10"/>
    </row>
    <row r="11" spans="1:13" ht="45" x14ac:dyDescent="0.25">
      <c r="A11" s="34"/>
      <c r="B11" s="35"/>
      <c r="C11" s="33" t="str">
        <f>G2</f>
        <v>LIRAUTO LIRA AUTOMOVEIS LTDA CNPJ: 05.957.717/0001-40</v>
      </c>
      <c r="D11" s="31">
        <f>G3</f>
        <v>232901</v>
      </c>
      <c r="E11" s="11">
        <f>ROUND(D11/AVERAGE(D8:D9,D13),2)</f>
        <v>0.83</v>
      </c>
      <c r="F11" s="39"/>
      <c r="G11" s="43"/>
      <c r="K11"/>
      <c r="L11"/>
      <c r="M11"/>
    </row>
    <row r="12" spans="1:13" ht="36" customHeight="1" x14ac:dyDescent="0.25">
      <c r="A12" s="34"/>
      <c r="B12" s="35"/>
      <c r="C12" s="33" t="str">
        <f>H2</f>
        <v>DETROIT VEICULOS LTDA
CNPJ: 04.651.634/0001-65</v>
      </c>
      <c r="D12" s="31">
        <f>H3</f>
        <v>259990</v>
      </c>
      <c r="E12" s="11">
        <f>ROUND(D12/AVERAGE(D9:D10,D14),2)</f>
        <v>0.95</v>
      </c>
      <c r="F12" s="39"/>
      <c r="G12" s="43"/>
      <c r="K12"/>
      <c r="L12"/>
      <c r="M12"/>
    </row>
    <row r="13" spans="1:13" ht="44.25" customHeight="1" x14ac:dyDescent="0.25">
      <c r="A13" s="34"/>
      <c r="B13" s="35"/>
      <c r="C13" s="32" t="str">
        <f>I2</f>
        <v>ARP EMBRAPA      SEI 12471225</v>
      </c>
      <c r="D13" s="17">
        <f>I3</f>
        <v>262000</v>
      </c>
      <c r="E13" s="11">
        <f>ROUND(D13/AVERAGE(D8:D11),2)</f>
        <v>0.98</v>
      </c>
      <c r="F13" s="39"/>
      <c r="G13" s="43"/>
      <c r="K13"/>
      <c r="L13"/>
      <c r="M13"/>
    </row>
    <row r="14" spans="1:13" x14ac:dyDescent="0.25">
      <c r="A14" s="34"/>
      <c r="B14" s="47" t="s">
        <v>11</v>
      </c>
      <c r="C14" s="48"/>
      <c r="D14" s="44">
        <f>AVERAGE(D8:D13)</f>
        <v>265603.26666666666</v>
      </c>
      <c r="E14" s="5" t="s">
        <v>8</v>
      </c>
      <c r="F14" s="54" t="s">
        <v>8</v>
      </c>
      <c r="G14" s="55"/>
      <c r="H14" s="27"/>
      <c r="I14" s="27"/>
      <c r="K14"/>
      <c r="L14"/>
      <c r="M14"/>
    </row>
    <row r="15" spans="1:13" x14ac:dyDescent="0.25">
      <c r="A15" s="34"/>
      <c r="B15" s="49"/>
      <c r="C15" s="50"/>
      <c r="D15" s="45"/>
      <c r="E15" s="3" t="s">
        <v>10</v>
      </c>
      <c r="F15" s="25" t="s">
        <v>9</v>
      </c>
      <c r="G15" s="26"/>
      <c r="H15" s="10"/>
      <c r="I15" s="10"/>
      <c r="K15"/>
      <c r="L15"/>
      <c r="M15"/>
    </row>
    <row r="16" spans="1:13" x14ac:dyDescent="0.25">
      <c r="A16" s="34"/>
      <c r="B16" s="51"/>
      <c r="C16" s="52"/>
      <c r="D16" s="46"/>
      <c r="E16"/>
      <c r="F16" s="10"/>
      <c r="G16" s="10"/>
      <c r="H16" s="9"/>
      <c r="I16" s="9"/>
      <c r="J16" s="9"/>
      <c r="M16"/>
    </row>
    <row r="17" spans="1:13" x14ac:dyDescent="0.25">
      <c r="A17" s="34"/>
      <c r="B17" s="36" t="s">
        <v>7</v>
      </c>
      <c r="C17" s="37"/>
      <c r="D17" s="8">
        <f>MEDIAN(D8:D13)</f>
        <v>262864.3</v>
      </c>
      <c r="E17"/>
      <c r="F17" s="10"/>
      <c r="G17" s="10"/>
      <c r="M17"/>
    </row>
    <row r="18" spans="1:13" x14ac:dyDescent="0.25">
      <c r="B18" s="18"/>
      <c r="C18" s="18"/>
      <c r="D18" s="19"/>
      <c r="E18"/>
      <c r="F18" s="10"/>
      <c r="G18" s="10"/>
      <c r="M18"/>
    </row>
    <row r="19" spans="1:13" x14ac:dyDescent="0.25">
      <c r="M19"/>
    </row>
    <row r="20" spans="1:13" x14ac:dyDescent="0.25">
      <c r="B20" s="18"/>
      <c r="C20" s="18"/>
      <c r="D20" s="19"/>
      <c r="E20"/>
      <c r="F20" s="10"/>
      <c r="G20" s="10"/>
      <c r="M20"/>
    </row>
    <row r="21" spans="1:13" x14ac:dyDescent="0.25">
      <c r="B21"/>
      <c r="C21"/>
      <c r="D21"/>
      <c r="E21"/>
      <c r="F21" s="10"/>
      <c r="G21" s="10"/>
      <c r="H21"/>
      <c r="I21"/>
      <c r="J21"/>
    </row>
    <row r="22" spans="1:13" ht="15" customHeight="1" x14ac:dyDescent="0.25">
      <c r="A22" s="59" t="s">
        <v>19</v>
      </c>
      <c r="B22" s="59"/>
      <c r="C22" s="59"/>
      <c r="D22" s="59"/>
      <c r="E22" s="59"/>
      <c r="F22" s="59"/>
      <c r="G22" s="59"/>
      <c r="H22"/>
      <c r="I22"/>
      <c r="J22"/>
    </row>
    <row r="23" spans="1:13" ht="15" customHeight="1" x14ac:dyDescent="0.25">
      <c r="A23" s="56" t="s">
        <v>20</v>
      </c>
      <c r="B23" s="57"/>
      <c r="C23" s="57"/>
      <c r="D23" s="57"/>
      <c r="E23" s="57"/>
      <c r="F23" s="57"/>
      <c r="G23" s="58"/>
      <c r="H23"/>
      <c r="I23"/>
      <c r="J23"/>
    </row>
    <row r="24" spans="1:13" ht="15" customHeight="1" x14ac:dyDescent="0.25">
      <c r="A24" s="56" t="s">
        <v>21</v>
      </c>
      <c r="B24" s="57"/>
      <c r="C24" s="57"/>
      <c r="D24" s="57"/>
      <c r="E24" s="57"/>
      <c r="F24" s="57"/>
      <c r="G24" s="58"/>
      <c r="H24"/>
      <c r="I24"/>
      <c r="J24"/>
    </row>
    <row r="25" spans="1:13" ht="45" customHeight="1" x14ac:dyDescent="0.25">
      <c r="A25" s="56" t="s">
        <v>23</v>
      </c>
      <c r="B25" s="57"/>
      <c r="C25" s="57"/>
      <c r="D25" s="57"/>
      <c r="E25" s="57"/>
      <c r="F25" s="57"/>
      <c r="G25" s="58"/>
      <c r="H25"/>
      <c r="I25"/>
      <c r="J25"/>
    </row>
    <row r="26" spans="1:13" x14ac:dyDescent="0.25">
      <c r="B26"/>
      <c r="C26"/>
      <c r="D26"/>
      <c r="E26"/>
      <c r="F26"/>
      <c r="G26"/>
      <c r="H26"/>
      <c r="I26"/>
      <c r="J26"/>
    </row>
    <row r="27" spans="1:13" x14ac:dyDescent="0.25">
      <c r="B27"/>
      <c r="C27"/>
      <c r="D27"/>
      <c r="E27"/>
      <c r="F27"/>
      <c r="G27"/>
      <c r="H27"/>
      <c r="I27"/>
      <c r="J27"/>
    </row>
    <row r="28" spans="1:13" x14ac:dyDescent="0.25">
      <c r="B28"/>
      <c r="C28"/>
      <c r="D28"/>
      <c r="E28"/>
      <c r="F28"/>
      <c r="G28"/>
      <c r="H28"/>
      <c r="I28"/>
      <c r="J28"/>
    </row>
    <row r="29" spans="1:13" x14ac:dyDescent="0.25">
      <c r="B29"/>
      <c r="C29"/>
      <c r="D29"/>
      <c r="E29"/>
      <c r="F29"/>
      <c r="G29"/>
      <c r="H29"/>
      <c r="I29"/>
      <c r="J29"/>
    </row>
    <row r="30" spans="1:13" ht="30.75" customHeight="1" x14ac:dyDescent="0.25">
      <c r="B30"/>
      <c r="C30"/>
      <c r="D30"/>
      <c r="E30"/>
      <c r="F30"/>
      <c r="G30"/>
      <c r="H30"/>
      <c r="I30"/>
      <c r="J30"/>
    </row>
    <row r="31" spans="1:13" ht="34.5" customHeight="1" x14ac:dyDescent="0.25">
      <c r="B31"/>
      <c r="C31"/>
      <c r="D31"/>
      <c r="E31"/>
      <c r="F31"/>
      <c r="G31"/>
      <c r="H31"/>
      <c r="I31"/>
      <c r="J31"/>
    </row>
    <row r="33" spans="13:13" x14ac:dyDescent="0.25">
      <c r="M33" s="12"/>
    </row>
    <row r="34" spans="13:13" x14ac:dyDescent="0.25">
      <c r="M34" s="12"/>
    </row>
  </sheetData>
  <mergeCells count="16">
    <mergeCell ref="A25:G25"/>
    <mergeCell ref="A22:G22"/>
    <mergeCell ref="A23:G23"/>
    <mergeCell ref="A24:G24"/>
    <mergeCell ref="A4:L4"/>
    <mergeCell ref="G8:G13"/>
    <mergeCell ref="D14:D16"/>
    <mergeCell ref="B14:C16"/>
    <mergeCell ref="E6:G6"/>
    <mergeCell ref="F14:G14"/>
    <mergeCell ref="A6:A17"/>
    <mergeCell ref="B6:D6"/>
    <mergeCell ref="C7:D7"/>
    <mergeCell ref="B8:B13"/>
    <mergeCell ref="B17:C17"/>
    <mergeCell ref="F8:F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3E93F419598B4C9E2A33FAFD09D2E4" ma:contentTypeVersion="19" ma:contentTypeDescription="Crie um novo documento." ma:contentTypeScope="" ma:versionID="56d882d2f73286e48d803bc8b32d573a">
  <xsd:schema xmlns:xsd="http://www.w3.org/2001/XMLSchema" xmlns:xs="http://www.w3.org/2001/XMLSchema" xmlns:p="http://schemas.microsoft.com/office/2006/metadata/properties" xmlns:ns2="bbcd7ea9-ea6c-486b-8384-a985fd8ae3b4" xmlns:ns3="dd2b475a-3aec-41d4-9862-3299945eb573" targetNamespace="http://schemas.microsoft.com/office/2006/metadata/properties" ma:root="true" ma:fieldsID="44e6e75f770faf895e66d561317f5762" ns2:_="" ns3:_="">
    <xsd:import namespace="bbcd7ea9-ea6c-486b-8384-a985fd8ae3b4"/>
    <xsd:import namespace="dd2b475a-3aec-41d4-9862-3299945eb5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d7ea9-ea6c-486b-8384-a985fd8ae3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displayName="Marcações de imagem_0" ma:hidden="true" ma:internalName="lcf76f155ced4ddcb4097134ff3c332f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2b475a-3aec-41d4-9862-3299945eb57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077f911-0c33-482c-addc-1822b0d847c5}" ma:internalName="TaxCatchAll" ma:showField="CatchAllData" ma:web="dd2b475a-3aec-41d4-9862-3299945eb5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cd7ea9-ea6c-486b-8384-a985fd8ae3b4" xsi:nil="true"/>
    <TaxCatchAll xmlns="dd2b475a-3aec-41d4-9862-3299945eb573" xsi:nil="true"/>
  </documentManagement>
</p:properties>
</file>

<file path=customXml/itemProps1.xml><?xml version="1.0" encoding="utf-8"?>
<ds:datastoreItem xmlns:ds="http://schemas.openxmlformats.org/officeDocument/2006/customXml" ds:itemID="{BF55DDC2-D12E-4086-A3D4-4101324DF0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cd7ea9-ea6c-486b-8384-a985fd8ae3b4"/>
    <ds:schemaRef ds:uri="dd2b475a-3aec-41d4-9862-3299945eb5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E197A1-7E77-4E47-809C-4097E13FB7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26EBDA-318D-4069-83D7-7C5F970ABFCB}">
  <ds:schemaRefs>
    <ds:schemaRef ds:uri="http://schemas.microsoft.com/office/2006/metadata/properties"/>
    <ds:schemaRef ds:uri="http://schemas.microsoft.com/office/infopath/2007/PartnerControls"/>
    <ds:schemaRef ds:uri="bbcd7ea9-ea6c-486b-8384-a985fd8ae3b4"/>
    <ds:schemaRef ds:uri="dd2b475a-3aec-41d4-9862-3299945eb57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TRE-RR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Letícia Fernandes do Nascimento</dc:creator>
  <cp:lastModifiedBy>Elisandra Sales Sanchez</cp:lastModifiedBy>
  <dcterms:created xsi:type="dcterms:W3CDTF">2024-06-05T12:40:33Z</dcterms:created>
  <dcterms:modified xsi:type="dcterms:W3CDTF">2026-02-23T15:25:16Z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0x010100C13E93F419598B4C9E2A33FAFD09D2E4</vt:lpwstr>
  </property>
</Properties>
</file>