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026\TRE PI\Eleições 2026\Auxiliares de eleições 2026\"/>
    </mc:Choice>
  </mc:AlternateContent>
  <xr:revisionPtr revIDLastSave="0" documentId="13_ncr:1_{3741FC9F-83C5-4DDF-878D-EA2A9D724D66}" xr6:coauthVersionLast="47" xr6:coauthVersionMax="47" xr10:uidLastSave="{00000000-0000-0000-0000-000000000000}"/>
  <bookViews>
    <workbookView xWindow="-120" yWindow="-120" windowWidth="29040" windowHeight="15840" tabRatio="973" xr2:uid="{00000000-000D-0000-FFFF-FFFF00000000}"/>
  </bookViews>
  <sheets>
    <sheet name="Custos e preços" sheetId="16" r:id="rId1"/>
    <sheet name="Encargos Sociais" sheetId="2" r:id="rId2"/>
    <sheet name="Uniformes" sheetId="3" r:id="rId3"/>
    <sheet name="Kit Ferramentas" sheetId="11" r:id="rId4"/>
    <sheet name="Conta vinculada" sheetId="22" r:id="rId5"/>
    <sheet name="Pesquisas" sheetId="17" r:id="rId6"/>
  </sheets>
  <definedNames>
    <definedName name="CPRB">#REF!</definedName>
    <definedName name="SHARED_FORMULA_11_11_11_11_5">SUM(#REF!)</definedName>
    <definedName name="SHARED_FORMULA_11_3_11_3_5">SUM(#REF!)</definedName>
    <definedName name="SHARED_FORMULA_12_12_12_12_0">SUM(#REF!)</definedName>
    <definedName name="SHARED_FORMULA_12_3_12_3_11">SUM(#REF!)</definedName>
    <definedName name="SHARED_FORMULA_12_3_12_3_6">SUM(#REF!)</definedName>
    <definedName name="SHARED_FORMULA_12_3_12_3_7">SUM(#REF!)</definedName>
    <definedName name="SHARED_FORMULA_12_3_12_3_8">SUM(#REF!)</definedName>
    <definedName name="SHARED_FORMULA_12_3_12_3_9">SUM(#REF!)</definedName>
    <definedName name="SHARED_FORMULA_12_4_12_4_10">SUM(#REF!)</definedName>
    <definedName name="SHARED_FORMULA_13_11_13_11_5">#REF!*#REF!</definedName>
    <definedName name="SHARED_FORMULA_13_12_13_12_0">#REF!+#REF!</definedName>
    <definedName name="SHARED_FORMULA_13_3_13_3_5">#REF!*#REF!</definedName>
    <definedName name="SHARED_FORMULA_14_12_14_12_0">#REF!*#REF!</definedName>
    <definedName name="SHARED_FORMULA_15_12_15_12_0">(#REF!+#REF!)*#REF!</definedName>
    <definedName name="SHARED_FORMULA_16_12_16_12_0">((#REF!+#REF!+#REF!)*#REF!/(1-(#REF!+#REF!+#REF!)))</definedName>
    <definedName name="SHARED_FORMULA_17_12_17_12_0">((#REF!+#REF!+#REF!)*#REF!/(1-(#REF!+#REF!+#REF!)))</definedName>
    <definedName name="SHARED_FORMULA_18_12_18_12_0">((#REF!+#REF!+#REF!)*#REF!/(1-(#REF!+#REF!+#REF!)))</definedName>
    <definedName name="SHARED_FORMULA_19_12_19_12_0">SUM(#REF!)</definedName>
    <definedName name="SHARED_FORMULA_20_12_20_12_0">SUM(#REF!+#REF!+#REF!)</definedName>
    <definedName name="SHARED_FORMULA_22_12_22_12_0">#REF!</definedName>
    <definedName name="SHARED_FORMULA_23_12_23_12_0">#REF!*#REF!</definedName>
    <definedName name="SHARED_FORMULA_24_12_24_12_0">#REF!*#REF!</definedName>
    <definedName name="SHARED_FORMULA_3_28_3_28_2">#REF!*#REF!</definedName>
    <definedName name="SHARED_FORMULA_3_4_3_4_2">#REF!*#REF!</definedName>
    <definedName name="SHARED_FORMULA_3_40_3_40_2">#REF!*#REF!</definedName>
    <definedName name="SHARED_FORMULA_4_12_4_12_0">SUM(#REF!)</definedName>
    <definedName name="SHARED_FORMULA_4_28_4_28_2">#REF!/12</definedName>
    <definedName name="SHARED_FORMULA_4_38_4_38_3">#REF!/600+#REF!/1200+#REF!/220</definedName>
    <definedName name="SHARED_FORMULA_4_4_4_4_2">#REF!/60</definedName>
    <definedName name="SHARED_FORMULA_4_4_4_4_3">#REF!/600+#REF!/1200+#REF!/220</definedName>
    <definedName name="SHARED_FORMULA_4_40_4_40_2">#REF!/12</definedName>
    <definedName name="SHARED_FORMULA_5_36_5_36_3">IF(#REF!&gt;1,ROUND(#REF!,3),1)</definedName>
    <definedName name="SHARED_FORMULA_5_4_5_4_3">IF(#REF!&gt;1,ROUND(#REF!,3),1)</definedName>
    <definedName name="SHARED_FORMULA_5_68_5_68_3">IF(#REF!&gt;1,ROUND(#REF!,3),1)</definedName>
    <definedName name="SHARED_FORMULA_6_36_6_36_3">IF(#REF!&gt;0.625,"8",IF(#REF!&gt;0.375,"5",IF(#REF!&lt;=0.375,"3")))</definedName>
    <definedName name="SHARED_FORMULA_6_4_6_4_3">IF(#REF!&gt;0.625,"8",IF(#REF!&gt;0.375,"5",IF(#REF!&lt;=0.375,"3")))</definedName>
    <definedName name="SHARED_FORMULA_6_66_6_66_3">IF(#REF!&gt;0.625,"8",IF(#REF!&gt;0.375,"5",IF(#REF!&lt;=0.375,"3")))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D7" i="11"/>
  <c r="D5" i="11"/>
  <c r="G75" i="16"/>
  <c r="J43" i="17" l="1"/>
  <c r="H43" i="17"/>
  <c r="G43" i="17"/>
  <c r="I43" i="17" l="1"/>
  <c r="K43" i="17"/>
  <c r="J33" i="17"/>
  <c r="H33" i="17"/>
  <c r="G33" i="17"/>
  <c r="I33" i="17" l="1"/>
  <c r="H64" i="16"/>
  <c r="G64" i="16"/>
  <c r="K33" i="17"/>
  <c r="C18" i="16" s="1"/>
  <c r="D18" i="16" s="1"/>
  <c r="D17" i="16"/>
  <c r="D10" i="16"/>
  <c r="D15" i="2"/>
  <c r="D7" i="2" s="1"/>
  <c r="C15" i="2"/>
  <c r="C7" i="2" s="1"/>
  <c r="J25" i="17"/>
  <c r="H25" i="17"/>
  <c r="G25" i="17"/>
  <c r="G22" i="17"/>
  <c r="J22" i="17"/>
  <c r="H22" i="17"/>
  <c r="J19" i="17"/>
  <c r="H19" i="17"/>
  <c r="G19" i="17"/>
  <c r="J9" i="17"/>
  <c r="H9" i="17"/>
  <c r="G9" i="17"/>
  <c r="J6" i="17"/>
  <c r="H6" i="17"/>
  <c r="G6" i="17"/>
  <c r="F16" i="22"/>
  <c r="G16" i="22"/>
  <c r="H16" i="22"/>
  <c r="I16" i="22"/>
  <c r="E16" i="22"/>
  <c r="D11" i="22"/>
  <c r="D10" i="22"/>
  <c r="D9" i="22"/>
  <c r="D8" i="22"/>
  <c r="F7" i="22"/>
  <c r="G7" i="22"/>
  <c r="H7" i="22"/>
  <c r="I7" i="22"/>
  <c r="E7" i="22"/>
  <c r="I6" i="22"/>
  <c r="E6" i="22"/>
  <c r="D70" i="16"/>
  <c r="D31" i="2"/>
  <c r="C31" i="2"/>
  <c r="C29" i="2"/>
  <c r="D26" i="2"/>
  <c r="C26" i="2"/>
  <c r="D16" i="2"/>
  <c r="C16" i="2"/>
  <c r="A6" i="17"/>
  <c r="A9" i="17"/>
  <c r="A19" i="17"/>
  <c r="A22" i="17"/>
  <c r="A25" i="17"/>
  <c r="C5" i="11"/>
  <c r="C6" i="11"/>
  <c r="C7" i="11"/>
  <c r="D16" i="16"/>
  <c r="D15" i="16"/>
  <c r="E27" i="16"/>
  <c r="E32" i="16" s="1"/>
  <c r="F27" i="16"/>
  <c r="F109" i="16" s="1"/>
  <c r="F115" i="16" s="1"/>
  <c r="G27" i="16"/>
  <c r="G108" i="16" s="1"/>
  <c r="H27" i="16"/>
  <c r="H109" i="16" s="1"/>
  <c r="H115" i="16" s="1"/>
  <c r="I27" i="16"/>
  <c r="I109" i="16" s="1"/>
  <c r="I115" i="16" s="1"/>
  <c r="E31" i="16"/>
  <c r="F31" i="16"/>
  <c r="G31" i="16"/>
  <c r="H31" i="16"/>
  <c r="I31" i="16"/>
  <c r="I32" i="16"/>
  <c r="E33" i="16"/>
  <c r="F33" i="16"/>
  <c r="G33" i="16"/>
  <c r="H33" i="16"/>
  <c r="I33" i="16"/>
  <c r="D65" i="16"/>
  <c r="D66" i="16"/>
  <c r="D69" i="16"/>
  <c r="C117" i="16"/>
  <c r="C126" i="16"/>
  <c r="G65" i="16" l="1"/>
  <c r="I34" i="16"/>
  <c r="E34" i="16"/>
  <c r="E109" i="16"/>
  <c r="I22" i="17"/>
  <c r="K22" i="17" s="1"/>
  <c r="D6" i="11" s="1"/>
  <c r="E6" i="11" s="1"/>
  <c r="I25" i="17"/>
  <c r="K25" i="17" s="1"/>
  <c r="E7" i="11" s="1"/>
  <c r="I19" i="17"/>
  <c r="K19" i="17" s="1"/>
  <c r="E5" i="11" s="1"/>
  <c r="I6" i="17"/>
  <c r="K6" i="17" s="1"/>
  <c r="F5" i="3" s="1"/>
  <c r="I65" i="16"/>
  <c r="G34" i="16"/>
  <c r="I9" i="22"/>
  <c r="H65" i="16"/>
  <c r="H66" i="16" s="1"/>
  <c r="H71" i="16" s="1"/>
  <c r="H77" i="16" s="1"/>
  <c r="I10" i="22"/>
  <c r="F108" i="16"/>
  <c r="F114" i="16" s="1"/>
  <c r="H108" i="16"/>
  <c r="H123" i="16" s="1"/>
  <c r="G11" i="22"/>
  <c r="F32" i="16"/>
  <c r="F34" i="16" s="1"/>
  <c r="E108" i="16"/>
  <c r="E8" i="22"/>
  <c r="E9" i="22"/>
  <c r="H34" i="16"/>
  <c r="H9" i="22"/>
  <c r="F10" i="22"/>
  <c r="C34" i="2"/>
  <c r="C33" i="2"/>
  <c r="D28" i="16" s="1"/>
  <c r="E28" i="16" s="1"/>
  <c r="E29" i="16" s="1"/>
  <c r="D13" i="22"/>
  <c r="D14" i="22"/>
  <c r="F14" i="22" s="1"/>
  <c r="D12" i="22"/>
  <c r="I66" i="16"/>
  <c r="I71" i="16" s="1"/>
  <c r="I69" i="16" s="1"/>
  <c r="E65" i="16"/>
  <c r="E66" i="16" s="1"/>
  <c r="G8" i="22"/>
  <c r="I9" i="17"/>
  <c r="K9" i="17" s="1"/>
  <c r="E6" i="3" s="1"/>
  <c r="F6" i="3" s="1"/>
  <c r="G9" i="22"/>
  <c r="E10" i="22"/>
  <c r="E11" i="22"/>
  <c r="G123" i="16"/>
  <c r="G114" i="16"/>
  <c r="D34" i="2"/>
  <c r="D30" i="2"/>
  <c r="D29" i="2" s="1"/>
  <c r="D33" i="2" s="1"/>
  <c r="I124" i="16"/>
  <c r="H124" i="16"/>
  <c r="G66" i="16"/>
  <c r="G71" i="16" s="1"/>
  <c r="G77" i="16" s="1"/>
  <c r="F9" i="22"/>
  <c r="I11" i="22"/>
  <c r="F65" i="16"/>
  <c r="H10" i="22"/>
  <c r="F11" i="22"/>
  <c r="G10" i="22"/>
  <c r="F8" i="22"/>
  <c r="H11" i="22"/>
  <c r="G109" i="16"/>
  <c r="G115" i="16" s="1"/>
  <c r="H8" i="22"/>
  <c r="F124" i="16"/>
  <c r="I8" i="22"/>
  <c r="I108" i="16"/>
  <c r="E124" i="16" l="1"/>
  <c r="E115" i="16"/>
  <c r="E36" i="16"/>
  <c r="E38" i="16" s="1"/>
  <c r="E39" i="16" s="1"/>
  <c r="E42" i="16" s="1"/>
  <c r="I13" i="16"/>
  <c r="F123" i="16"/>
  <c r="F7" i="3"/>
  <c r="E99" i="16" s="1"/>
  <c r="I75" i="16"/>
  <c r="I77" i="16" s="1"/>
  <c r="I68" i="16"/>
  <c r="I67" i="16"/>
  <c r="I70" i="16"/>
  <c r="H114" i="16"/>
  <c r="E114" i="16"/>
  <c r="E123" i="16"/>
  <c r="E13" i="22"/>
  <c r="F12" i="22"/>
  <c r="G13" i="22"/>
  <c r="E12" i="22"/>
  <c r="G12" i="22"/>
  <c r="I28" i="16"/>
  <c r="I29" i="16" s="1"/>
  <c r="I36" i="16" s="1"/>
  <c r="H14" i="22"/>
  <c r="E14" i="22"/>
  <c r="G28" i="16"/>
  <c r="G29" i="16" s="1"/>
  <c r="G36" i="16" s="1"/>
  <c r="H28" i="16"/>
  <c r="H29" i="16" s="1"/>
  <c r="H36" i="16" s="1"/>
  <c r="F28" i="16"/>
  <c r="F29" i="16" s="1"/>
  <c r="F36" i="16" s="1"/>
  <c r="E8" i="11"/>
  <c r="F133" i="16" s="1"/>
  <c r="I14" i="22"/>
  <c r="G14" i="22"/>
  <c r="H13" i="22"/>
  <c r="E71" i="16"/>
  <c r="I13" i="22"/>
  <c r="F13" i="22"/>
  <c r="G67" i="16"/>
  <c r="G69" i="16"/>
  <c r="G78" i="16"/>
  <c r="G68" i="16"/>
  <c r="G70" i="16"/>
  <c r="G124" i="16"/>
  <c r="I12" i="22"/>
  <c r="F66" i="16"/>
  <c r="F71" i="16" s="1"/>
  <c r="H67" i="16"/>
  <c r="H68" i="16"/>
  <c r="H70" i="16"/>
  <c r="H69" i="16"/>
  <c r="H78" i="16"/>
  <c r="I123" i="16"/>
  <c r="I114" i="16"/>
  <c r="H12" i="22"/>
  <c r="I76" i="16" l="1"/>
  <c r="I78" i="16" s="1"/>
  <c r="I14" i="16"/>
  <c r="F15" i="22"/>
  <c r="F17" i="22" s="1"/>
  <c r="I99" i="16"/>
  <c r="G99" i="16"/>
  <c r="F99" i="16"/>
  <c r="H99" i="16"/>
  <c r="E15" i="22"/>
  <c r="E17" i="22" s="1"/>
  <c r="G15" i="22"/>
  <c r="G17" i="22" s="1"/>
  <c r="I15" i="22"/>
  <c r="I17" i="22" s="1"/>
  <c r="E40" i="16"/>
  <c r="H15" i="22"/>
  <c r="H17" i="22" s="1"/>
  <c r="E70" i="16"/>
  <c r="E75" i="16"/>
  <c r="E68" i="16"/>
  <c r="E67" i="16"/>
  <c r="E69" i="16"/>
  <c r="G38" i="16"/>
  <c r="H38" i="16"/>
  <c r="H39" i="16" s="1"/>
  <c r="H40" i="16" s="1"/>
  <c r="E41" i="16"/>
  <c r="F75" i="16"/>
  <c r="F69" i="16"/>
  <c r="F70" i="16"/>
  <c r="F67" i="16"/>
  <c r="F68" i="16"/>
  <c r="F38" i="16"/>
  <c r="I38" i="16"/>
  <c r="I39" i="16" s="1"/>
  <c r="I42" i="16" s="1"/>
  <c r="E43" i="16"/>
  <c r="E18" i="22" l="1"/>
  <c r="C20" i="16" s="1"/>
  <c r="E77" i="16"/>
  <c r="E76" i="16"/>
  <c r="E78" i="16" s="1"/>
  <c r="E44" i="16"/>
  <c r="F39" i="16"/>
  <c r="F42" i="16" s="1"/>
  <c r="H43" i="16"/>
  <c r="H41" i="16"/>
  <c r="F77" i="16"/>
  <c r="F76" i="16"/>
  <c r="F78" i="16" s="1"/>
  <c r="I41" i="16"/>
  <c r="H42" i="16"/>
  <c r="G39" i="16"/>
  <c r="G43" i="16" s="1"/>
  <c r="I43" i="16"/>
  <c r="I40" i="16"/>
  <c r="E47" i="16" l="1"/>
  <c r="E48" i="16" s="1"/>
  <c r="F41" i="16"/>
  <c r="F43" i="16"/>
  <c r="H44" i="16"/>
  <c r="H47" i="16" s="1"/>
  <c r="H48" i="16" s="1"/>
  <c r="H54" i="16" s="1"/>
  <c r="I44" i="16"/>
  <c r="I47" i="16" s="1"/>
  <c r="I48" i="16" s="1"/>
  <c r="I54" i="16" s="1"/>
  <c r="G41" i="16"/>
  <c r="G40" i="16"/>
  <c r="G42" i="16"/>
  <c r="F40" i="16"/>
  <c r="E50" i="16" l="1"/>
  <c r="E54" i="16"/>
  <c r="F44" i="16"/>
  <c r="F47" i="16" s="1"/>
  <c r="F48" i="16" s="1"/>
  <c r="G44" i="16"/>
  <c r="G47" i="16" s="1"/>
  <c r="G48" i="16" s="1"/>
  <c r="G50" i="16" s="1"/>
  <c r="H50" i="16"/>
  <c r="I50" i="16"/>
  <c r="G54" i="16" l="1"/>
  <c r="D44" i="16"/>
  <c r="E89" i="16" s="1"/>
  <c r="F54" i="16"/>
  <c r="F50" i="16"/>
  <c r="E51" i="16" s="1"/>
  <c r="I89" i="16" l="1"/>
  <c r="H110" i="16"/>
  <c r="H125" i="16" s="1"/>
  <c r="H100" i="16"/>
  <c r="I133" i="16"/>
  <c r="I20" i="16" s="1"/>
  <c r="E55" i="16"/>
  <c r="I12" i="16" s="1"/>
  <c r="F100" i="16"/>
  <c r="I110" i="16"/>
  <c r="F89" i="16"/>
  <c r="G111" i="16"/>
  <c r="G117" i="16" s="1"/>
  <c r="I100" i="16"/>
  <c r="H111" i="16"/>
  <c r="H117" i="16" s="1"/>
  <c r="E110" i="16"/>
  <c r="G100" i="16"/>
  <c r="F110" i="16"/>
  <c r="F116" i="16" s="1"/>
  <c r="G110" i="16"/>
  <c r="G125" i="16" s="1"/>
  <c r="E111" i="16"/>
  <c r="E117" i="16" s="1"/>
  <c r="G89" i="16"/>
  <c r="E100" i="16"/>
  <c r="F111" i="16"/>
  <c r="F117" i="16" s="1"/>
  <c r="I111" i="16"/>
  <c r="I117" i="16" s="1"/>
  <c r="H89" i="16"/>
  <c r="I11" i="16"/>
  <c r="E19" i="22"/>
  <c r="E101" i="16" l="1"/>
  <c r="I17" i="16" s="1"/>
  <c r="F118" i="16"/>
  <c r="F119" i="16" s="1"/>
  <c r="I125" i="16"/>
  <c r="I116" i="16"/>
  <c r="I118" i="16" s="1"/>
  <c r="I119" i="16" s="1"/>
  <c r="E125" i="16"/>
  <c r="E116" i="16"/>
  <c r="E118" i="16" s="1"/>
  <c r="E119" i="16" s="1"/>
  <c r="G126" i="16"/>
  <c r="G127" i="16" s="1"/>
  <c r="G128" i="16" s="1"/>
  <c r="F125" i="16"/>
  <c r="H116" i="16"/>
  <c r="H126" i="16"/>
  <c r="H127" i="16" s="1"/>
  <c r="H128" i="16" s="1"/>
  <c r="F126" i="16"/>
  <c r="E90" i="16"/>
  <c r="I16" i="16" s="1"/>
  <c r="G116" i="16"/>
  <c r="G118" i="16" s="1"/>
  <c r="G119" i="16" s="1"/>
  <c r="E126" i="16"/>
  <c r="I126" i="16"/>
  <c r="I127" i="16" s="1"/>
  <c r="I128" i="16" s="1"/>
  <c r="H118" i="16" l="1"/>
  <c r="H119" i="16" s="1"/>
  <c r="E120" i="16" s="1"/>
  <c r="I18" i="16" s="1"/>
  <c r="E127" i="16"/>
  <c r="E128" i="16" s="1"/>
  <c r="F127" i="16"/>
  <c r="F128" i="16" s="1"/>
  <c r="E129" i="16" l="1"/>
  <c r="I19" i="16" s="1"/>
  <c r="I10" i="16" s="1"/>
</calcChain>
</file>

<file path=xl/sharedStrings.xml><?xml version="1.0" encoding="utf-8"?>
<sst xmlns="http://schemas.openxmlformats.org/spreadsheetml/2006/main" count="409" uniqueCount="304">
  <si>
    <t>AUXÍLIO TRANSPORTE: Valor encontrado com base em 26 dias úteis, descontado 6% do salário do empregado da empresa.</t>
  </si>
  <si>
    <r>
      <t xml:space="preserve">HORAS SUPLEMENTARES: </t>
    </r>
    <r>
      <rPr>
        <sz val="8"/>
        <color indexed="8"/>
        <rFont val="Arial Narrow"/>
        <family val="2"/>
      </rPr>
      <t>Valores unitários estimados com base na legislação vigente multiplicado pela quantidade prevista para esta contratação.</t>
    </r>
  </si>
  <si>
    <t>FERRAMENTAL</t>
  </si>
  <si>
    <t>Camisa gola polo, manga curta, azul clara, composição: poliéster</t>
  </si>
  <si>
    <t>Chave de fenda 3/16"x 3", composto relevante: cromo vanádio</t>
  </si>
  <si>
    <t>Chave Phillips 3/16"x 3", composto relevante: cromo vanádio</t>
  </si>
  <si>
    <t>Chave de fenda para teste (100 a 250V) 1/8" x 3" composto relevante: aço temperado</t>
  </si>
  <si>
    <t>Véspera das Eleições</t>
  </si>
  <si>
    <t>Dia das Eleições</t>
  </si>
  <si>
    <t>QTD. POR TIPO DE POSTO 2º TURNO</t>
  </si>
  <si>
    <t>PARA CONTRATAÇÃO - EM 2º TURNO - R$</t>
  </si>
  <si>
    <t>PARA CONTRATAÇÃO - EM 1º TURNO - R$</t>
  </si>
  <si>
    <t>AUXILIAR DE APOIO ESPECIALIZADO</t>
  </si>
  <si>
    <t xml:space="preserve">AUSÊNCIA POR ACIDENTE DO TRABALHO </t>
  </si>
  <si>
    <t>FÉRIAS SOBRE LICENÇA MATERNIDADE</t>
  </si>
  <si>
    <t>INCIDENCIA DO GRUPO A SOBRE O FGTS</t>
  </si>
  <si>
    <t>Custos com treinamento, ferramentas e EPI - R$:</t>
  </si>
  <si>
    <t>Quantidade de postos</t>
  </si>
  <si>
    <t>1º Turno</t>
  </si>
  <si>
    <t>2º Turno</t>
  </si>
  <si>
    <t>CUSTO</t>
  </si>
  <si>
    <t>UNITÁRIO POR TIPO DE POSTO 30 DIAS - R$</t>
  </si>
  <si>
    <t>UNITÁRIO POR TIPO DE POSTO 1 DIA - R$</t>
  </si>
  <si>
    <t>Tempo de prestação de serviços para o 1º Turno em dias</t>
  </si>
  <si>
    <t>Tempo de prestação de serviços para o 2º Turno em dias</t>
  </si>
  <si>
    <t>Custo com diárias 1º turno - R$:</t>
  </si>
  <si>
    <t>Custo com o plano de saúde - R$:</t>
  </si>
  <si>
    <t>CUSTOS ESTIMADO COM PLANO DE SAÚDE</t>
  </si>
  <si>
    <t>CUSTOS COM FORNECIMENTO DE UNIFORME</t>
  </si>
  <si>
    <t>TOTAL LDI</t>
  </si>
  <si>
    <t>MONTANTE A</t>
  </si>
  <si>
    <t>MONTANTE B</t>
  </si>
  <si>
    <t>TAXA DE LUCRO</t>
  </si>
  <si>
    <t>TRIBUTOS</t>
  </si>
  <si>
    <t>PIS</t>
  </si>
  <si>
    <t>COFINS</t>
  </si>
  <si>
    <t>ISS</t>
  </si>
  <si>
    <t>Gerente Administrativo</t>
  </si>
  <si>
    <t>ENCARGOS SOCIAIS DE SERVIÇOS TERCEIRIZADOS</t>
  </si>
  <si>
    <t>Enquadramento do contrato de trabalho</t>
  </si>
  <si>
    <t>CLT</t>
  </si>
  <si>
    <t>Regime de tributação</t>
  </si>
  <si>
    <t>Lucro real ou presumido</t>
  </si>
  <si>
    <t>Item</t>
  </si>
  <si>
    <t>Título</t>
  </si>
  <si>
    <t>Percentual máximo admitido</t>
  </si>
  <si>
    <t>Grupo A</t>
  </si>
  <si>
    <t>SESI / SESC</t>
  </si>
  <si>
    <t>SENAI / SENAC</t>
  </si>
  <si>
    <t xml:space="preserve">INCRA </t>
  </si>
  <si>
    <t>SALÁRIO EDUCAÇÃO</t>
  </si>
  <si>
    <t xml:space="preserve">F G T S </t>
  </si>
  <si>
    <t xml:space="preserve">SEBRAE </t>
  </si>
  <si>
    <t>Grupo B</t>
  </si>
  <si>
    <t>ABONO DE FÉRIAS</t>
  </si>
  <si>
    <t>AUXÍLIO DOENÇA</t>
  </si>
  <si>
    <t>LICENÇA PATERNIDADE</t>
  </si>
  <si>
    <t xml:space="preserve">FALTAS LEGAIS </t>
  </si>
  <si>
    <t>Grupo C</t>
  </si>
  <si>
    <t>AVISO PRÉVIO INDENIZADO</t>
  </si>
  <si>
    <t xml:space="preserve">MULTA DO FGTS </t>
  </si>
  <si>
    <t>Grupo D</t>
  </si>
  <si>
    <t>INCIDENCIA DO GRUPO A SOBRE O GRUPO B</t>
  </si>
  <si>
    <t>Grupo E</t>
  </si>
  <si>
    <t>TOTAL DOS ENCARGOS (Grupos A+B+C+D)</t>
  </si>
  <si>
    <t>Observações:</t>
  </si>
  <si>
    <t>Quantidade</t>
  </si>
  <si>
    <t>Preço unitário R$</t>
  </si>
  <si>
    <t>Custo total R$</t>
  </si>
  <si>
    <t>CUSTO TOTAL =&gt;</t>
  </si>
  <si>
    <t>Descrição</t>
  </si>
  <si>
    <t>ANEXO VI</t>
  </si>
  <si>
    <t>Auxílio transporte</t>
  </si>
  <si>
    <t>KIT FERRAMENTAS PARA OS AUXILIARES DE APOIO</t>
  </si>
  <si>
    <t>A EMPRESA PODERÁ ALTERAR UNICAMENTO OS CAMPOS EM CINZA</t>
  </si>
  <si>
    <t>PLANILHA DE CUSTOS E FORMAÇÃO DE PREÇOS</t>
  </si>
  <si>
    <t>Valor da contratação R$:</t>
  </si>
  <si>
    <t>Custo com mão de obra no 1º turno - R$:</t>
  </si>
  <si>
    <t>Custo com mão de obra no 2º turno - R$:</t>
  </si>
  <si>
    <t>Valor da passagem urbuna - Teresina:</t>
  </si>
  <si>
    <t>Postos de serviços</t>
  </si>
  <si>
    <t>TIPOS DE POSTOS</t>
  </si>
  <si>
    <t>AUXILIAR DE APOIO ÀS ELEIÇÕES</t>
  </si>
  <si>
    <t>CAPITAL</t>
  </si>
  <si>
    <t>Vr. mínimo do salário - R$</t>
  </si>
  <si>
    <t>Auxílio alimentação</t>
  </si>
  <si>
    <t>Seguro de vida CCT</t>
  </si>
  <si>
    <t>CUSTO MENSAL - R$</t>
  </si>
  <si>
    <t>Taxa de Administração</t>
  </si>
  <si>
    <t>Taxa de Lucro</t>
  </si>
  <si>
    <t>* Desoneração da contribuição patronal sobre a folha de pagamento - Lei 12.546/2011</t>
  </si>
  <si>
    <t>CUSTO COM MÃO DE OBRA - 1º TURNO</t>
  </si>
  <si>
    <t>CUSTO TOTAL ===&gt;</t>
  </si>
  <si>
    <t>CUSTO COM MÃO DE OBRA - 2º TURNO</t>
  </si>
  <si>
    <t>CUSTO DOS UNIFORMES POR CONJUNTO DE POSTOS - R$</t>
  </si>
  <si>
    <t>CUSTO DOS UNIFORMES + LDI - R$</t>
  </si>
  <si>
    <t>VALOR DA FATURA DOS UNIFORMES - R$</t>
  </si>
  <si>
    <t>ENCARGOS INCIDENTES</t>
  </si>
  <si>
    <t>CUSTO ESTIMADO DAS HORAS SUPLEMENTARES</t>
  </si>
  <si>
    <t>CÁLCULO DOS VALORES DAS HORAS SUPLEMENTARES - EMPREGADO/EMPRESA</t>
  </si>
  <si>
    <t>VALOR BRUTO</t>
  </si>
  <si>
    <t>%</t>
  </si>
  <si>
    <t>POR EMPREGADO - R$</t>
  </si>
  <si>
    <t>PARA A CONTRATADA - R$</t>
  </si>
  <si>
    <t>ESTIMATIVAS PARCIAIS - R$</t>
  </si>
  <si>
    <t>ESTIMATIVAS POR POSTOS -R$</t>
  </si>
  <si>
    <t>ESTIMATIVA PARA ESTA CONTRATAÇÃO - R$</t>
  </si>
  <si>
    <t>ENCARGOS SOCIAIS: Conforme planilha de encargos sociais calculados nos percentuais máximos.</t>
  </si>
  <si>
    <t>MONTANTE B: Corresponde aos itens componentes do custo direto inicial e demais insumos de aplicação direta para execução do objeto do contrato, conforme a natureza dos serviços contratados, tais como: uniformes, auxílio alimentação, auxílio transporte, seguro de vida, assistência médico-odontológico, equipamentos, ferramentas, material de consumo, etc.</t>
  </si>
  <si>
    <t>ALIMENTAÇÃO: Valor convencionado que tem por base 22 dias úteis de trabalho.</t>
  </si>
  <si>
    <t>SEGURO DE VIDA: Valor do prêmio de seguro de vida referido na CCT vigente registrada no Ministério do Trabalho e Emprego, como segue: P = (Pisox26) x 0,60406% (fornecido por corretores via telefone com base em 80 segurados) + 0,38% (IOF)/12.</t>
  </si>
  <si>
    <r>
      <t xml:space="preserve">LUCRO E DESPESAS INDIRETAS: </t>
    </r>
    <r>
      <rPr>
        <sz val="8"/>
        <color indexed="8"/>
        <rFont val="Arial Narrow"/>
        <family val="2"/>
      </rPr>
      <t>Valor correspondente à Taxa de Administração sobre o valor do montante A + montante B, acréscido da Taxa de Lucro dos tributos (PIS, COFINS, ISS e INSS) sendo estes últimos calculados por dentro.</t>
    </r>
  </si>
  <si>
    <t>PIS, COFINS e ISS: Percentuais de recolhimento de tributos a ser definidos conforme o regime de tributação da empresa (lucro real, lucro presumido ou simples federal).</t>
  </si>
  <si>
    <t>LDI =</t>
  </si>
  <si>
    <t>(Montante A + Montante B)</t>
  </si>
  <si>
    <t>[(1 + taxa de administração) x (1 + taxa de lucro) - 1]</t>
  </si>
  <si>
    <t>(1 - %PIS - %COFINS - %ISS)</t>
  </si>
  <si>
    <r>
      <t xml:space="preserve">CUSTO MENSAL UNITÁRIO POR TIPO DE POSTO: </t>
    </r>
    <r>
      <rPr>
        <sz val="8"/>
        <color indexed="8"/>
        <rFont val="Arial Narrow"/>
        <family val="2"/>
      </rPr>
      <t>Corresponde ao preço de um posto de trabalho que equivale: Montante A + Montante B + LDI</t>
    </r>
  </si>
  <si>
    <r>
      <t xml:space="preserve">CUSTO DOS UNIFORMES: </t>
    </r>
    <r>
      <rPr>
        <sz val="9"/>
        <rFont val="Arial Narrow"/>
        <family val="2"/>
      </rPr>
      <t>Corresponde ao valor levantado junto ao mercado (local e nacional)</t>
    </r>
  </si>
  <si>
    <t>UNIFORMES</t>
  </si>
  <si>
    <t>I</t>
  </si>
  <si>
    <t>A PROPONENTE PODERÁ ALTERAR APENAS OS CAMPOS EM CINZA</t>
  </si>
  <si>
    <t>SERVIÇOS DE GERENTE E AUXILIARES DE APOIO ÀS ELEIÇÕES</t>
  </si>
  <si>
    <t>CUSTOS COM DIÁRIAS DE TREINAMENTO E DESLOCAMENTO A SERVIÇO</t>
  </si>
  <si>
    <t>TAXA ADMINISTRAÇÃO</t>
  </si>
  <si>
    <t>VALOR DA DIÁRIA PARA EMPRESA - R$ ==&gt;</t>
  </si>
  <si>
    <t>CUSTO TOTAL SEM INCIDÊNCIA DO INSS ==&gt;</t>
  </si>
  <si>
    <t>CUSTO UNITÁRIO ESTIMADO COM MÃO DE OBRA SEM LDI</t>
  </si>
  <si>
    <t>LUCRO E DESPESAS INDIRETAS (LDI)</t>
  </si>
  <si>
    <t>VALOR DA DIÁRIA PARA OS AUXILIARES - R$ ==&gt;</t>
  </si>
  <si>
    <t>CUSTO ESTIMADO POR TIPO DE POSTO DE SERVIÇO- R$ ==&gt;</t>
  </si>
  <si>
    <t>CUSTO TOTAL ESTIMADO - R$ ==&gt;</t>
  </si>
  <si>
    <t>VALOR UNITÁRIO</t>
  </si>
  <si>
    <t>ESTIMATIVA  E CÁLCULO DE REALIZAÇÃO DE HORAS SUPLEMENTARES 1º TURNO</t>
  </si>
  <si>
    <t>Auxilio alimentação:</t>
  </si>
  <si>
    <t>Custo com o fornecimento de uniformes - R$:</t>
  </si>
  <si>
    <t>ESTIMATIVA  E CÁLCULO DE REALIZAÇÃO DE HORAS SUPLEMENTARES 2º TURNO</t>
  </si>
  <si>
    <t>Custo estimado com horas extras 1º turno - R$:</t>
  </si>
  <si>
    <t>Custo estimado com horas extras 2º turno - R$:</t>
  </si>
  <si>
    <t>FATURA COM LDI - R$</t>
  </si>
  <si>
    <t>Crachá em PVC Branco 0,5mm/Tamanho Final: 5,4×8,5cm /Tam. com Sangra: 6,0×9,1cm /Com presilha metálica cromada/Acabamento: Cantos Arredondados e furo.</t>
  </si>
  <si>
    <t>PESQUISA DE PREÇO</t>
  </si>
  <si>
    <t>PREÇO POR EMPRESA - R$</t>
  </si>
  <si>
    <t>Equipamento/Uniforme</t>
  </si>
  <si>
    <t>Empresa =&gt;</t>
  </si>
  <si>
    <t>KIT FERRAMENTAS</t>
  </si>
  <si>
    <t>Encargos sociais*</t>
  </si>
  <si>
    <t>Item 1</t>
  </si>
  <si>
    <t>Art. 2º, §3º, da Lei 11.457/2007, e Art. 22, inciso I, da Lei 8.212/91.</t>
  </si>
  <si>
    <t>Item 2</t>
  </si>
  <si>
    <t>Art. 15, Lei nº 8.036/90 e Art. 7º , III, CF/88.</t>
  </si>
  <si>
    <t>Item 3</t>
  </si>
  <si>
    <t xml:space="preserve"> Art. 30 da Lei nº 8.036/90. </t>
  </si>
  <si>
    <t>Item 4</t>
  </si>
  <si>
    <t xml:space="preserve"> Art. 1º, Decreto-Lei 6.246/1944 (SENAI) e Art. 4º Decreto-Lei 8.621/1946 (SENAC).</t>
  </si>
  <si>
    <t>Item 5</t>
  </si>
  <si>
    <t xml:space="preserve">Art. 1º, I, 2 c/c art. 3º ambos do Decreto-Lei nº 1.146/70. </t>
  </si>
  <si>
    <t>Item 6</t>
  </si>
  <si>
    <t xml:space="preserve">Art. 3º, I, Decreto 87.043/1982 e art. 15, da Lei nº 9.424/96; do art. 2º do Decreto nº 3.142/99; e art. 212, § 5º da CF/88. </t>
  </si>
  <si>
    <t>Item 7</t>
  </si>
  <si>
    <t>Art. 8, Lei nº 8.029/90.</t>
  </si>
  <si>
    <t>Item 8</t>
  </si>
  <si>
    <t>Entre 0,5 a 6%, conforme artigo 22, inciso II, da Lei nº 8.212/91, Decreto 3048/1999 e 6957/2009.</t>
  </si>
  <si>
    <t>Item 9</t>
  </si>
  <si>
    <t>Art. 7º, VIII, CF/88</t>
  </si>
  <si>
    <t>Item 10</t>
  </si>
  <si>
    <r>
      <rPr>
        <b/>
        <sz val="8"/>
        <color indexed="8"/>
        <rFont val="Arial Narrow"/>
        <family val="2"/>
      </rPr>
      <t xml:space="preserve"> </t>
    </r>
    <r>
      <rPr>
        <sz val="8"/>
        <color indexed="8"/>
        <rFont val="Arial Narrow"/>
        <family val="2"/>
      </rPr>
      <t>Art. 7º, XVII, CF/88</t>
    </r>
  </si>
  <si>
    <t>Item 11</t>
  </si>
  <si>
    <t>Art. 7º, XVII, CF/88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</si>
  <si>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</si>
  <si>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</si>
  <si>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</si>
  <si>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</si>
  <si>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</si>
  <si>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</si>
  <si>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</si>
  <si>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</si>
  <si>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Art. 18, § 1º da Lei 8.036/90, e LC nº 110/2001, 40% da soma dos depósitos do FGTS, no caso de rescisão sem justa causa.</t>
  </si>
  <si>
    <t>Item 20</t>
  </si>
  <si>
    <t>Grupo A x Grupo B</t>
  </si>
  <si>
    <t>Item 21</t>
  </si>
  <si>
    <t>Grupo A x FGTS</t>
  </si>
  <si>
    <t>CÁLCULO MENSAL DA CONTA-DEPÓSITO VINCULADA/BLOQUEADA PARA MOVIMENTAÇÃO</t>
  </si>
  <si>
    <t>(Art. 4º da Resolução CNJ N.º 169/2013, alterada pela Res. CNJ n.º 183/2013)</t>
  </si>
  <si>
    <t>% Encargos Sociais</t>
  </si>
  <si>
    <t>Valor - R$</t>
  </si>
  <si>
    <t>Férias</t>
  </si>
  <si>
    <t>1/3 constitucional</t>
  </si>
  <si>
    <t>13º salário</t>
  </si>
  <si>
    <t>Multa FGTS</t>
  </si>
  <si>
    <t>1/3 férias</t>
  </si>
  <si>
    <t>Valor unitário por tipo de posto</t>
  </si>
  <si>
    <t>CONTA VINCULADA - Resolução do CNJ N.º 169/13:</t>
  </si>
  <si>
    <r>
      <t>CONTA VINCULADA:</t>
    </r>
    <r>
      <rPr>
        <sz val="8"/>
        <color indexed="8"/>
        <rFont val="Arial Narrow"/>
        <family val="2"/>
      </rPr>
      <t xml:space="preserve"> CONTA VINCULADA - Resolução do CNJ N.º 169/13</t>
    </r>
  </si>
  <si>
    <t>ESTIMATIVA PARA PLANO DE SAÚDE (40% CCT/2022) - R$</t>
  </si>
  <si>
    <t>CAPITAL - PERFIL I</t>
  </si>
  <si>
    <t>CAPITAL - PERFIL II</t>
  </si>
  <si>
    <t>INTERIOR - PERFIL I</t>
  </si>
  <si>
    <t>INTERIOR - PERFIL II</t>
  </si>
  <si>
    <t>ESTIMATIVA PARA UNIFORMES - R$</t>
  </si>
  <si>
    <t>Tempo de prestação de serviços para 30 (trinta) dias ==&gt;</t>
  </si>
  <si>
    <t>Treinamento em Teresina</t>
  </si>
  <si>
    <t>Custo com passagens rodoviárias (treinamento) - R$</t>
  </si>
  <si>
    <t>Plano de Saúde:</t>
  </si>
  <si>
    <t>SEM LDI - R$ ==&gt;</t>
  </si>
  <si>
    <t>NOME DA EMPRESA:</t>
  </si>
  <si>
    <t>CNPJ:</t>
  </si>
  <si>
    <t>ANEXO IV</t>
  </si>
  <si>
    <t>ANEXO V</t>
  </si>
  <si>
    <t>Sem desoneração</t>
  </si>
  <si>
    <t>Com desoneração</t>
  </si>
  <si>
    <t>PREVIDÊNCIA SOCIAL</t>
  </si>
  <si>
    <r>
      <rPr>
        <sz val="7"/>
        <color indexed="8"/>
        <rFont val="Arial Narrow"/>
        <family val="2"/>
      </rPr>
      <t xml:space="preserve">R A T  X  F A P </t>
    </r>
    <r>
      <rPr>
        <vertAlign val="superscript"/>
        <sz val="7"/>
        <color indexed="8"/>
        <rFont val="Arial Narrow"/>
        <family val="2"/>
      </rPr>
      <t xml:space="preserve">2 </t>
    </r>
  </si>
  <si>
    <r>
      <rPr>
        <sz val="7"/>
        <color indexed="8"/>
        <rFont val="Arial Narrow"/>
        <family val="2"/>
      </rPr>
      <t>13</t>
    </r>
    <r>
      <rPr>
        <strike/>
        <sz val="7"/>
        <color indexed="8"/>
        <rFont val="Arial Narrow"/>
        <family val="2"/>
      </rPr>
      <t>º</t>
    </r>
    <r>
      <rPr>
        <sz val="7"/>
        <color indexed="8"/>
        <rFont val="Arial Narrow"/>
        <family val="2"/>
      </rPr>
      <t xml:space="preserve"> SALÁRIO</t>
    </r>
  </si>
  <si>
    <t>SUBSTITUIÇÃO DURANTE FÉRIAS</t>
  </si>
  <si>
    <r>
      <rPr>
        <sz val="7"/>
        <color indexed="8"/>
        <rFont val="Arial Narrow"/>
        <family val="2"/>
      </rPr>
      <t>AVISO PRÉVIO TRABALHADO</t>
    </r>
    <r>
      <rPr>
        <vertAlign val="superscript"/>
        <sz val="7"/>
        <color indexed="8"/>
        <rFont val="Arial Narrow"/>
        <family val="2"/>
      </rPr>
      <t>3</t>
    </r>
  </si>
  <si>
    <r>
      <rPr>
        <b/>
        <sz val="7"/>
        <color indexed="8"/>
        <rFont val="Arial Narrow"/>
        <family val="2"/>
      </rPr>
      <t xml:space="preserve">TOTAL DAS RETENÇÕES </t>
    </r>
    <r>
      <rPr>
        <b/>
        <vertAlign val="superscript"/>
        <sz val="7"/>
        <color indexed="8"/>
        <rFont val="Arial Narrow"/>
        <family val="2"/>
      </rPr>
      <t xml:space="preserve">3 </t>
    </r>
    <r>
      <rPr>
        <b/>
        <sz val="7"/>
        <color indexed="8"/>
        <rFont val="Arial Narrow"/>
        <family val="2"/>
      </rPr>
      <t>(13º Salário + Férias + Abono Férias + Incidência A em B +  Multa FGTS)</t>
    </r>
  </si>
  <si>
    <r>
      <rPr>
        <b/>
        <vertAlign val="superscript"/>
        <sz val="7"/>
        <color indexed="8"/>
        <rFont val="Arial Narrow"/>
        <family val="2"/>
      </rPr>
      <t xml:space="preserve">1 </t>
    </r>
    <r>
      <rPr>
        <b/>
        <sz val="7"/>
        <color indexed="8"/>
        <rFont val="Arial Narrow"/>
        <family val="2"/>
      </rPr>
      <t>Apenas empresas de terceirização de Limpeza, Conservação ou Vigilância, conforme Anexo IV da LCP 123-2006, podem ser enquadradas no Simples. Conforme entendimento da Receita Federal (solução de consulta interna nº 8 / 2010), deve-se pagar o FAP X SAT nas empresas enquadradas no Anexo IV do Simples.</t>
    </r>
  </si>
  <si>
    <r>
      <rPr>
        <b/>
        <vertAlign val="superscript"/>
        <sz val="7"/>
        <color indexed="8"/>
        <rFont val="Arial Narrow"/>
        <family val="2"/>
      </rPr>
      <t>2</t>
    </r>
    <r>
      <rPr>
        <b/>
        <sz val="7"/>
        <color indexed="8"/>
        <rFont val="Arial Narrow"/>
        <family val="2"/>
      </rPr>
      <t xml:space="preserve"> A tabela está calculada para RAT X FAP de 6% como valor máximo. A proposta da empresa deve contar o valor efetivamente pago. </t>
    </r>
  </si>
  <si>
    <r>
      <rPr>
        <b/>
        <vertAlign val="superscript"/>
        <sz val="7"/>
        <color indexed="8"/>
        <rFont val="Arial Narrow"/>
        <family val="2"/>
      </rPr>
      <t>3</t>
    </r>
    <r>
      <rPr>
        <b/>
        <sz val="7"/>
        <color indexed="8"/>
        <rFont val="Arial Narrow"/>
        <family val="2"/>
      </rPr>
      <t xml:space="preserve"> O Aviso Prévio trabalhado será reduzido de 1,94% para 0,19% após o primeiro ano de vigência do contrato, conforme Acórdão TCU 1.186/2017 - Plenário.</t>
    </r>
  </si>
  <si>
    <r>
      <t xml:space="preserve">Art. 7º, XXI CF/88, Art. 477, 487 e ss. da CLT. </t>
    </r>
    <r>
      <rPr>
        <i/>
        <sz val="8"/>
        <color indexed="8"/>
        <rFont val="Arial Narrow"/>
        <family val="2"/>
      </rPr>
      <t xml:space="preserve">Redução de 7 dias ou de 2 horas por dia para 100% dos empregados. Percentual relativo a contrato de 12 meses, após esse período </t>
    </r>
    <r>
      <rPr>
        <b/>
        <i/>
        <sz val="8"/>
        <color indexed="8"/>
        <rFont val="Arial Narrow"/>
        <family val="2"/>
      </rPr>
      <t>será reduzido</t>
    </r>
    <r>
      <rPr>
        <i/>
        <sz val="8"/>
        <color indexed="8"/>
        <rFont val="Arial Narrow"/>
        <family val="2"/>
      </rPr>
      <t xml:space="preserve"> para 0,194%.</t>
    </r>
  </si>
  <si>
    <r>
      <rPr>
        <sz val="8"/>
        <color indexed="8"/>
        <rFont val="Arial Narrow"/>
        <family val="2"/>
      </rPr>
      <t xml:space="preserve">Art. 59 e ss da Lei nº 8.213/91. </t>
    </r>
    <r>
      <rPr>
        <i/>
        <sz val="8"/>
        <color indexed="8"/>
        <rFont val="Arial Narrow"/>
        <family val="2"/>
      </rPr>
      <t>Estimativa  de 5 dias de licença por ano.</t>
    </r>
  </si>
  <si>
    <r>
      <rPr>
        <sz val="8"/>
        <color indexed="8"/>
        <rFont val="Arial Narrow"/>
        <family val="2"/>
      </rPr>
      <t xml:space="preserve"> Art. 19 a 23 da Lei 8213/91. O Art. 27 do Decreto nº 89.312, de 23/01/84, obriga o empregador a assumir o ônus financeiro pelo prazo de 15 dias, no caso de acidente de trabalho previsto no art. 131 da CLT. </t>
    </r>
    <r>
      <rPr>
        <i/>
        <sz val="8"/>
        <color indexed="8"/>
        <rFont val="Arial Narrow"/>
        <family val="2"/>
      </rPr>
      <t>Estimativa de 1 (uma) licença de 20 (vinte) dias por ano para 8% dos empregados.</t>
    </r>
  </si>
  <si>
    <r>
      <rPr>
        <sz val="8"/>
        <color indexed="8"/>
        <rFont val="Arial Narrow"/>
        <family val="2"/>
      </rPr>
      <t xml:space="preserve">Art. 473 da CLT. </t>
    </r>
    <r>
      <rPr>
        <i/>
        <sz val="8"/>
        <color indexed="8"/>
        <rFont val="Arial Narrow"/>
        <family val="2"/>
      </rPr>
      <t xml:space="preserve">Estimativa de 3 (três) dias de licença por ano por empregado. </t>
    </r>
  </si>
  <si>
    <r>
      <rPr>
        <sz val="8"/>
        <color indexed="8"/>
        <rFont val="Arial Narrow"/>
        <family val="2"/>
      </rPr>
      <t xml:space="preserve">Impacto do item férias sobre a licença maternidade. </t>
    </r>
    <r>
      <rPr>
        <i/>
        <sz val="8"/>
        <color indexed="8"/>
        <rFont val="Arial Narrow"/>
        <family val="2"/>
      </rPr>
      <t>Estimativa de 2% das empregadas usufruirão de 4 (quatro) meses de licença por ano.</t>
    </r>
  </si>
  <si>
    <r>
      <rPr>
        <sz val="8"/>
        <color indexed="8"/>
        <rFont val="Arial Narrow"/>
        <family val="2"/>
      </rPr>
      <t>Art. 7º, XIX da CF/88, c/c com o art. 10, § 1º dos Atos das Disposições Constitucionais Transitórias – ADCT. Art.1º da Lei 13.257/2016.</t>
    </r>
    <r>
      <rPr>
        <i/>
        <sz val="8"/>
        <color indexed="8"/>
        <rFont val="Arial Narrow"/>
        <family val="2"/>
      </rPr>
      <t xml:space="preserve"> Estimativa de 1,5% dos empregados usufruirão de 20 (vinte) dias de licença por ano.</t>
    </r>
  </si>
  <si>
    <r>
      <rPr>
        <sz val="8"/>
        <color indexed="8"/>
        <rFont val="Arial Narrow"/>
        <family val="2"/>
      </rPr>
      <t xml:space="preserve"> Art. 7º, XXI, CF/88 eArt. 477 e § 1º do art. 487 e  da CLT.</t>
    </r>
    <r>
      <rPr>
        <i/>
        <sz val="8"/>
        <color indexed="8"/>
        <rFont val="Arial Narrow"/>
        <family val="2"/>
      </rPr>
      <t xml:space="preserve"> Estimativa de que 5% dos empregados serão substituídos durante 1 (um) ano</t>
    </r>
    <r>
      <rPr>
        <sz val="8"/>
        <color indexed="8"/>
        <rFont val="Arial Narrow"/>
        <family val="2"/>
      </rPr>
      <t>.</t>
    </r>
  </si>
  <si>
    <t>Contribução Previdenciária s/ Receita Bruta:</t>
  </si>
  <si>
    <t>CPRB</t>
  </si>
  <si>
    <t>A EMPRESA PODERÁ ALTERAR UNICAMENTE OS CAMPOS EM CINZA, NO CASO DE VALORES PARA MENOR OU IGUAL AO APRESENTADO</t>
  </si>
  <si>
    <t>ANEXO III - F</t>
  </si>
  <si>
    <t>Incidência do INSS e FGTS sobre</t>
  </si>
  <si>
    <t>PERCENTUAL SOBRE O VALOR DA MÃO DE OBRA MENSAL - %</t>
  </si>
  <si>
    <t>TOTAL A DEPOSITAR POR POSTO  - R$</t>
  </si>
  <si>
    <t>TOTAL A DEPOSITAR - R$</t>
  </si>
  <si>
    <t>* o preço utilizado nesta contratação leva em conta a Portaria Presidência Nº 826/2022 TRE/PRESI/DG/ASSDG, de 05 de setembro de 2022 (SEI 1633088) que determina a utilização do Manual de Orientação de Pesquisa de Preços do Superior Tribunal de Justiça - 4ª,  Edição , Processo SEI 0015705-21.2022.6.18.8000. Assim, para cada item pesquisado o CV (coeficiente de variação) foi determinante para determinação utilização do preço médio, ou da mediana, melhor dizendo se o CV for maior que 25% utilizamos a mediana, do contrário a média.</t>
  </si>
  <si>
    <t>COEFICIENTE DE VARIAÇÃO</t>
  </si>
  <si>
    <t>MÉDIA R$</t>
  </si>
  <si>
    <t xml:space="preserve">DESVIO PADRÃO R$ </t>
  </si>
  <si>
    <t>MEDIANA R$</t>
  </si>
  <si>
    <t>*PREÇO ESTIMADO DE REFERÊNCIA R$</t>
  </si>
  <si>
    <t>Uniformes para Gerente Administrativo e Auxiliares de Apoio Especializado</t>
  </si>
  <si>
    <t>Kit - Uniformes para Auxiliares de Apoio Especializado</t>
  </si>
  <si>
    <t>TAXA DE ADMINISTRAÇÃO: Despesas rateadas em diversos contratos a carteira comercial da contratada para suprir gastos gerais com a manutenção do contrato, tais como: aluguel e condomínio da sede, água, luz, salários dos funcionários da administração, material de expediente, material de limpeza, treinamento/reciclagem de funcionários alocados na execução do contrato, envio de equipamentos para as unidades desta Justiça Eleitoral, bem como vantagens e benefícios previstos em acordos coletivos e não consignados diretamente no Montante "B" da planilha de custos e de formação de preços. Máximo de 6,00%.</t>
  </si>
  <si>
    <t>TAXA DE LUCRO: Ganho auferido em decorrência da execução do contrato. Máximo de 6,00%. Incide sobre o Montante A, Motante B e Taxa e Administração.</t>
  </si>
  <si>
    <r>
      <t>VALOR DA FATURA DOS UNIFORMES</t>
    </r>
    <r>
      <rPr>
        <sz val="9"/>
        <rFont val="Arial Narrow"/>
        <family val="2"/>
      </rPr>
      <t>: Corresponde ao valor que a contratada receberá após entrega de todos os uniformes aos terceirizados. Este valor corresponde ao valor de mercado e contratos públicos do uniforme acrescido da LDI multiplicado pelo número de agentes e de encarregado</t>
    </r>
  </si>
  <si>
    <r>
      <t xml:space="preserve">VALOR LÍQUIDO DA DIÁRIA DE DESLOCAMENTO: </t>
    </r>
    <r>
      <rPr>
        <sz val="9"/>
        <rFont val="Arial Narrow"/>
        <family val="2"/>
      </rPr>
      <t>Valor a ser pago aos Auxiliares de Apoio Especializado quando prestação dos serviços em local distinto à Sede da Zona.</t>
    </r>
  </si>
  <si>
    <r>
      <t xml:space="preserve">FERRAMENTAL: </t>
    </r>
    <r>
      <rPr>
        <sz val="8"/>
        <color indexed="8"/>
        <rFont val="Arial Narrow"/>
        <family val="2"/>
      </rPr>
      <t>Valor agregados dos custos das ferramentas a serem fornecidas aos Auxiliares de Apoio Especilizado, pesquisados junto à diversos fornecedores nesta Capital, conforme Anexo V e VIII.</t>
    </r>
  </si>
  <si>
    <t>ANEXO II - A</t>
  </si>
  <si>
    <t>ANEXO II - B</t>
  </si>
  <si>
    <t>ANEXO II - C</t>
  </si>
  <si>
    <t>ANEXO II - D</t>
  </si>
  <si>
    <t>ANEXO II - E</t>
  </si>
  <si>
    <t>ANEXO III</t>
  </si>
  <si>
    <t>RAT x FAT</t>
  </si>
  <si>
    <t>MÊS</t>
  </si>
  <si>
    <t>DIA</t>
  </si>
  <si>
    <t>Salário Gerente Administrativo:</t>
  </si>
  <si>
    <t>Salário Auxiliar de Apoio às Eleições:</t>
  </si>
  <si>
    <t>Valor máximo da contratação - R$ ==&gt;</t>
  </si>
  <si>
    <t>PARADIGMA</t>
  </si>
  <si>
    <t>Informamos que, nos termos do Acórdão do TCU 1207/2024, tanto o Salário como o Auxílio Alimentação podem ser acrescidos mediante comprovação de vinculo da licitante com Convenção ou Acordo Coletivo de Trabalho distinto ao adotado por este Tribunal</t>
  </si>
  <si>
    <t>ANEXO VII - A</t>
  </si>
  <si>
    <t>ANEXO VII - B</t>
  </si>
  <si>
    <t>Auxiliar de Apoio Especializado</t>
  </si>
  <si>
    <t>A LICITANTE DEVERÁ INFORMAR PRIMEIRAMENTE SEU REGIME DE TRIBUTAÇÃO NESTE ANEXO E DEPOIS PREENCHER OS ANEXOS IV e V</t>
  </si>
  <si>
    <t>MONTANTE A: corresponde ao custo da remuneração da mão de obra (salário, gratificações, adicionais) utilizada na execução dos serviços, acrescido dos respectivos encargos sociais legais, obrigatórios e incidentes sobre a remuneração.</t>
  </si>
  <si>
    <t>CUSTO ESTIMADO COM MÃO DE OBRA: Decorrente da relação contratual entre a Contratada e seus empregados. Previsto em lei ou dispositivo leal com força de lei.</t>
  </si>
  <si>
    <r>
      <t xml:space="preserve">CUSTO MENSAL POR CONJUNTO DE POSTO: </t>
    </r>
    <r>
      <rPr>
        <sz val="8"/>
        <color indexed="8"/>
        <rFont val="Arial Narrow"/>
        <family val="2"/>
      </rPr>
      <t>Corresponde ao custo mensal unitário por tipo de posto multiplicado pelo número de postos de serviços.</t>
    </r>
  </si>
  <si>
    <t>ARP 38/25 Gov ES</t>
  </si>
  <si>
    <t>ARP 9/25 FEC</t>
  </si>
  <si>
    <t>ARP 122/25 Goiorê</t>
  </si>
  <si>
    <r>
      <t>II</t>
    </r>
    <r>
      <rPr>
        <sz val="11"/>
        <color rgb="FFFF0000"/>
        <rFont val="Arial Narrow"/>
        <family val="2"/>
      </rPr>
      <t>*</t>
    </r>
  </si>
  <si>
    <r>
      <rPr>
        <sz val="8"/>
        <color rgb="FFFF0000"/>
        <rFont val="Arial Narrow"/>
        <family val="2"/>
      </rPr>
      <t>*</t>
    </r>
    <r>
      <rPr>
        <sz val="8"/>
        <color theme="1"/>
        <rFont val="Arial Narrow"/>
        <family val="2"/>
      </rPr>
      <t>Porta-crachá: Polipropileno cristal, vertical, compatível com crachá padrão; Furos para presilha ou roller.</t>
    </r>
    <r>
      <rPr>
        <sz val="8"/>
        <color indexed="8"/>
        <rFont val="Arial Narrow"/>
        <family val="2"/>
      </rPr>
      <t xml:space="preserve"> Cordão: Poliéster acetinado 12 mm × 80 cm; Impressão frente/verso com cores institucionais e logomarca; Terminal metálico com presilha ou argola</t>
    </r>
  </si>
  <si>
    <t>ARP 50/25 SAMAE Ibiporã</t>
  </si>
  <si>
    <t>CT 1/25 Timon</t>
  </si>
  <si>
    <t>CT 363/25 Barra do Corda</t>
  </si>
  <si>
    <t>LOJA DO MECÂNICO</t>
  </si>
  <si>
    <t>ANT</t>
  </si>
  <si>
    <t>COFERMETA</t>
  </si>
  <si>
    <t>PESQUISA DE PREÇO DE PLANO DE SAÚDE</t>
  </si>
  <si>
    <t>PREÇO POR OPERADORAS - R$</t>
  </si>
  <si>
    <t>MÉDIA</t>
  </si>
  <si>
    <t xml:space="preserve">DESVIO PADRÃO </t>
  </si>
  <si>
    <t>MEDIANA</t>
  </si>
  <si>
    <t>*PREÇO ESTIMADO DE REFERÊNCIA</t>
  </si>
  <si>
    <t>HAPVIDA</t>
  </si>
  <si>
    <t>UNIMED</t>
  </si>
  <si>
    <t>Humana</t>
  </si>
  <si>
    <t>Valores unitários ==&gt;</t>
  </si>
  <si>
    <t>ANEXO VII - C</t>
  </si>
  <si>
    <t>DIÁRIA DE DESLOCAMENTO</t>
  </si>
  <si>
    <t>CONTRATOS PÚBLICOS</t>
  </si>
  <si>
    <t>CT 59/2025 TRT6</t>
  </si>
  <si>
    <t>1ºTA CT 5/2025 TRE/AC</t>
  </si>
  <si>
    <t>CT 21/2025 TRT5</t>
  </si>
  <si>
    <t>Preços unitários do exame admissional =&gt;</t>
  </si>
  <si>
    <t>ANEXO VII - D</t>
  </si>
  <si>
    <t>SERVIÇOS INTERMITENTES DE GERENTE E AUXILIARES DE APOIO ÀS ELEIÇÕES/2026</t>
  </si>
  <si>
    <t>Custo com diárias 2º turno - R$:</t>
  </si>
  <si>
    <t>QTD. POR TIPO DE POSTO 1º TURNO - COM VISTORIA LOCAIS VOTAÇÃO</t>
  </si>
  <si>
    <t>Piso da categoria CCT 2026- MÊS/DIA:</t>
  </si>
  <si>
    <r>
      <t xml:space="preserve">VALOR DOS SALÁRIOS E AUXÍLIO-ALIMENTAÇÃO PARADIGMAS: Para esta contratação adotamos para os salários e para o auxílio-alimentação a CCT/2025 - Asseio e Conservação/PI as categorias de Auxiliar Administrativo (auxiliar de apoio especializado) e Administrador Sênior (gerente administrativo). Contudo, a proponente poderá adequar os valores destes dois custos à convenção e/ou acordo coletivo de trabalho a que estiver vinculada, porém o valor deste anexo não poderá ser superior </t>
    </r>
    <r>
      <rPr>
        <sz val="8"/>
        <rFont val="Arial Narrow"/>
        <family val="2"/>
      </rPr>
      <t>a R$ 5.481.565,95.</t>
    </r>
  </si>
  <si>
    <r>
      <t>PLANO DE SAÚDE:</t>
    </r>
    <r>
      <rPr>
        <sz val="8"/>
        <rFont val="Arial"/>
        <family val="2"/>
      </rPr>
      <t xml:space="preserve"> Valor pesquisado - doc. SEI 0002725486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</si>
</sst>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&quot;R$ &quot;#,##0.00"/>
    <numFmt numFmtId="166" formatCode="#,##0.00;[Red]#,##0.00"/>
    <numFmt numFmtId="167" formatCode="#,##0;[Red]#,##0"/>
    <numFmt numFmtId="168" formatCode="_(* #,##0.00_);_(* \(#,##0.00\);_(* \-??_);_(@_)"/>
    <numFmt numFmtId="169" formatCode="&quot;R$ &quot;#,##0.00;[Red]&quot;R$ &quot;#,##0.00"/>
    <numFmt numFmtId="170" formatCode="0.0"/>
  </numFmts>
  <fonts count="62" x14ac:knownFonts="1"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2"/>
      <color indexed="9"/>
      <name val="Calibri"/>
      <family val="2"/>
    </font>
    <font>
      <sz val="9"/>
      <color indexed="8"/>
      <name val="Calibri"/>
      <family val="2"/>
    </font>
    <font>
      <sz val="11"/>
      <color indexed="8"/>
      <name val="Garamond"/>
      <family val="1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7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sz val="7"/>
      <color indexed="8"/>
      <name val="Arial Narrow"/>
      <family val="2"/>
    </font>
    <font>
      <vertAlign val="superscript"/>
      <sz val="7"/>
      <color indexed="8"/>
      <name val="Arial Narrow"/>
      <family val="2"/>
    </font>
    <font>
      <strike/>
      <sz val="7"/>
      <color indexed="8"/>
      <name val="Arial Narrow"/>
      <family val="2"/>
    </font>
    <font>
      <b/>
      <sz val="8"/>
      <color indexed="8"/>
      <name val="Arial Narrow"/>
      <family val="2"/>
    </font>
    <font>
      <sz val="10"/>
      <color indexed="8"/>
      <name val="Arial Narrow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  <charset val="1"/>
    </font>
    <font>
      <sz val="6"/>
      <color indexed="8"/>
      <name val="Arial Narrow"/>
      <family val="2"/>
    </font>
    <font>
      <sz val="8"/>
      <name val="Arial Narrow"/>
      <family val="2"/>
    </font>
    <font>
      <b/>
      <sz val="6"/>
      <color indexed="8"/>
      <name val="Arial Narro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5"/>
      <color indexed="8"/>
      <name val="Arial Narrow"/>
      <family val="2"/>
    </font>
    <font>
      <b/>
      <sz val="12"/>
      <color indexed="9"/>
      <name val="Arial Narrow"/>
      <family val="2"/>
    </font>
    <font>
      <b/>
      <sz val="7"/>
      <color indexed="10"/>
      <name val="Arial Narrow"/>
      <family val="2"/>
    </font>
    <font>
      <sz val="11"/>
      <color indexed="10"/>
      <name val="Arial"/>
      <family val="2"/>
    </font>
    <font>
      <b/>
      <sz val="8"/>
      <name val="Arial Narrow"/>
      <family val="2"/>
    </font>
    <font>
      <b/>
      <sz val="7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 Narrow"/>
      <family val="2"/>
      <charset val="1"/>
    </font>
    <font>
      <b/>
      <i/>
      <sz val="8"/>
      <color indexed="8"/>
      <name val="Arial Narrow"/>
      <family val="2"/>
    </font>
    <font>
      <sz val="10"/>
      <color indexed="8"/>
      <name val="Calibri"/>
      <family val="2"/>
    </font>
    <font>
      <sz val="8"/>
      <color indexed="8"/>
      <name val="Calibri"/>
      <family val="2"/>
      <charset val="1"/>
    </font>
    <font>
      <sz val="8"/>
      <color theme="1" tint="4.9989318521683403E-2"/>
      <name val="Arial Narrow"/>
      <family val="2"/>
    </font>
    <font>
      <b/>
      <sz val="10"/>
      <color rgb="FFFF0000"/>
      <name val="Calibri"/>
      <family val="2"/>
    </font>
    <font>
      <sz val="8"/>
      <color rgb="FFFF0000"/>
      <name val="Arial Narrow"/>
      <family val="2"/>
    </font>
    <font>
      <sz val="11"/>
      <color rgb="FFFF0000"/>
      <name val="Arial Narrow"/>
      <family val="2"/>
    </font>
    <font>
      <sz val="8"/>
      <color theme="1"/>
      <name val="Arial Narrow"/>
      <family val="2"/>
    </font>
    <font>
      <b/>
      <sz val="11"/>
      <color rgb="FF000000"/>
      <name val="Arial Narrow"/>
      <family val="2"/>
    </font>
    <font>
      <b/>
      <sz val="9"/>
      <name val="Arial"/>
      <family val="2"/>
      <charset val="1"/>
    </font>
    <font>
      <sz val="9"/>
      <name val="Arial"/>
      <family val="2"/>
    </font>
    <font>
      <sz val="8"/>
      <name val="Arial Narrow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000000"/>
      <name val="Arial Narrow"/>
      <family val="2"/>
    </font>
    <font>
      <sz val="5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9"/>
      <color rgb="FFFF0000"/>
      <name val="Calibri"/>
      <family val="2"/>
    </font>
    <font>
      <b/>
      <sz val="11"/>
      <color rgb="FFFF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DD7EE"/>
        <bgColor rgb="FFD9D9D9"/>
      </patternFill>
    </fill>
    <fill>
      <patternFill patternType="solid">
        <fgColor rgb="FFFFF2CC"/>
        <bgColor rgb="FFFFFFCC"/>
      </patternFill>
    </fill>
  </fills>
  <borders count="1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2" borderId="1" applyNumberFormat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0" fontId="3" fillId="0" borderId="0"/>
    <xf numFmtId="0" fontId="22" fillId="3" borderId="2" applyNumberFormat="0" applyAlignment="0" applyProtection="0"/>
    <xf numFmtId="0" fontId="22" fillId="3" borderId="2" applyNumberFormat="0" applyAlignment="0" applyProtection="0"/>
    <xf numFmtId="168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2" borderId="1" applyNumberFormat="0" applyAlignment="0" applyProtection="0"/>
  </cellStyleXfs>
  <cellXfs count="61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9" fillId="0" borderId="3" xfId="0" applyFont="1" applyBorder="1" applyAlignment="1">
      <alignment horizontal="center" vertical="center" wrapText="1"/>
    </xf>
    <xf numFmtId="0" fontId="11" fillId="0" borderId="0" xfId="0" applyFont="1"/>
    <xf numFmtId="0" fontId="21" fillId="0" borderId="0" xfId="0" applyFont="1"/>
    <xf numFmtId="0" fontId="11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/>
    </xf>
    <xf numFmtId="39" fontId="11" fillId="0" borderId="5" xfId="0" applyNumberFormat="1" applyFont="1" applyBorder="1" applyAlignment="1">
      <alignment horizontal="right" vertical="center"/>
    </xf>
    <xf numFmtId="39" fontId="12" fillId="0" borderId="3" xfId="0" applyNumberFormat="1" applyFont="1" applyBorder="1" applyAlignment="1">
      <alignment horizontal="right" vertical="center"/>
    </xf>
    <xf numFmtId="0" fontId="7" fillId="0" borderId="0" xfId="0" applyFont="1"/>
    <xf numFmtId="0" fontId="30" fillId="0" borderId="0" xfId="0" applyFont="1"/>
    <xf numFmtId="165" fontId="29" fillId="5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Border="1" applyAlignment="1">
      <alignment horizontal="center" vertical="center" wrapText="1"/>
    </xf>
    <xf numFmtId="4" fontId="29" fillId="0" borderId="6" xfId="0" applyNumberFormat="1" applyFont="1" applyBorder="1" applyAlignment="1">
      <alignment horizontal="center" vertical="center"/>
    </xf>
    <xf numFmtId="4" fontId="19" fillId="0" borderId="6" xfId="0" applyNumberFormat="1" applyFont="1" applyBorder="1" applyAlignment="1">
      <alignment horizontal="center" vertical="center"/>
    </xf>
    <xf numFmtId="0" fontId="29" fillId="0" borderId="0" xfId="0" applyFont="1"/>
    <xf numFmtId="0" fontId="14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5" borderId="6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center" vertical="center" wrapText="1"/>
    </xf>
    <xf numFmtId="165" fontId="29" fillId="5" borderId="7" xfId="0" applyNumberFormat="1" applyFont="1" applyFill="1" applyBorder="1" applyAlignment="1">
      <alignment horizontal="center" vertical="center" wrapText="1"/>
    </xf>
    <xf numFmtId="0" fontId="0" fillId="6" borderId="0" xfId="0" applyFill="1"/>
    <xf numFmtId="4" fontId="2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6" borderId="10" xfId="0" applyNumberFormat="1" applyFont="1" applyFill="1" applyBorder="1" applyAlignment="1">
      <alignment horizontal="center" vertical="center"/>
    </xf>
    <xf numFmtId="165" fontId="29" fillId="5" borderId="10" xfId="0" applyNumberFormat="1" applyFont="1" applyFill="1" applyBorder="1" applyAlignment="1">
      <alignment horizontal="center" vertical="center" wrapText="1"/>
    </xf>
    <xf numFmtId="10" fontId="29" fillId="5" borderId="6" xfId="0" applyNumberFormat="1" applyFont="1" applyFill="1" applyBorder="1" applyAlignment="1">
      <alignment horizontal="center" vertical="center"/>
    </xf>
    <xf numFmtId="166" fontId="29" fillId="0" borderId="6" xfId="0" applyNumberFormat="1" applyFont="1" applyBorder="1" applyAlignment="1">
      <alignment horizontal="center" vertical="center"/>
    </xf>
    <xf numFmtId="166" fontId="29" fillId="0" borderId="10" xfId="0" applyNumberFormat="1" applyFont="1" applyBorder="1" applyAlignment="1">
      <alignment horizontal="center" vertical="center"/>
    </xf>
    <xf numFmtId="166" fontId="27" fillId="0" borderId="3" xfId="0" applyNumberFormat="1" applyFont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0" fontId="29" fillId="5" borderId="7" xfId="0" applyFont="1" applyFill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0" fontId="2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4" fontId="32" fillId="8" borderId="10" xfId="0" applyNumberFormat="1" applyFont="1" applyFill="1" applyBorder="1"/>
    <xf numFmtId="4" fontId="13" fillId="9" borderId="10" xfId="0" applyNumberFormat="1" applyFont="1" applyFill="1" applyBorder="1"/>
    <xf numFmtId="4" fontId="29" fillId="0" borderId="11" xfId="0" applyNumberFormat="1" applyFont="1" applyBorder="1" applyAlignment="1">
      <alignment horizontal="center" vertical="center"/>
    </xf>
    <xf numFmtId="4" fontId="29" fillId="0" borderId="14" xfId="0" applyNumberFormat="1" applyFont="1" applyBorder="1" applyAlignment="1">
      <alignment horizontal="center" vertical="center"/>
    </xf>
    <xf numFmtId="10" fontId="24" fillId="0" borderId="6" xfId="4" applyNumberFormat="1" applyFont="1" applyBorder="1" applyAlignment="1">
      <alignment horizontal="center" vertical="center"/>
    </xf>
    <xf numFmtId="169" fontId="29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" fontId="11" fillId="0" borderId="8" xfId="0" applyNumberFormat="1" applyFont="1" applyBorder="1" applyAlignment="1">
      <alignment horizontal="center" vertical="center"/>
    </xf>
    <xf numFmtId="170" fontId="29" fillId="0" borderId="10" xfId="0" applyNumberFormat="1" applyFont="1" applyBorder="1" applyAlignment="1">
      <alignment horizontal="center" vertical="center"/>
    </xf>
    <xf numFmtId="169" fontId="29" fillId="0" borderId="7" xfId="0" applyNumberFormat="1" applyFont="1" applyBorder="1" applyAlignment="1">
      <alignment horizontal="center" vertical="center"/>
    </xf>
    <xf numFmtId="3" fontId="19" fillId="6" borderId="10" xfId="0" applyNumberFormat="1" applyFont="1" applyFill="1" applyBorder="1" applyAlignment="1">
      <alignment horizontal="center" vertical="center"/>
    </xf>
    <xf numFmtId="165" fontId="24" fillId="5" borderId="10" xfId="0" applyNumberFormat="1" applyFont="1" applyFill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0" fontId="29" fillId="5" borderId="6" xfId="0" applyFont="1" applyFill="1" applyBorder="1" applyAlignment="1">
      <alignment horizontal="center" vertical="center"/>
    </xf>
    <xf numFmtId="0" fontId="29" fillId="5" borderId="19" xfId="0" applyFont="1" applyFill="1" applyBorder="1" applyAlignment="1">
      <alignment horizontal="center" vertical="center"/>
    </xf>
    <xf numFmtId="0" fontId="29" fillId="5" borderId="10" xfId="0" applyFont="1" applyFill="1" applyBorder="1" applyAlignment="1">
      <alignment vertical="center" wrapText="1"/>
    </xf>
    <xf numFmtId="44" fontId="1" fillId="0" borderId="0" xfId="2"/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44" fontId="1" fillId="0" borderId="0" xfId="2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7" fillId="0" borderId="0" xfId="0" applyNumberFormat="1" applyFont="1"/>
    <xf numFmtId="4" fontId="12" fillId="9" borderId="10" xfId="0" applyNumberFormat="1" applyFont="1" applyFill="1" applyBorder="1" applyAlignment="1">
      <alignment horizontal="center" vertical="center"/>
    </xf>
    <xf numFmtId="0" fontId="19" fillId="0" borderId="20" xfId="0" applyFont="1" applyBorder="1" applyAlignment="1">
      <alignment horizontal="right"/>
    </xf>
    <xf numFmtId="0" fontId="19" fillId="0" borderId="21" xfId="0" applyFont="1" applyBorder="1" applyAlignment="1">
      <alignment vertical="center"/>
    </xf>
    <xf numFmtId="39" fontId="19" fillId="0" borderId="20" xfId="0" quotePrefix="1" applyNumberFormat="1" applyFont="1" applyBorder="1" applyAlignment="1">
      <alignment horizontal="center" vertical="center"/>
    </xf>
    <xf numFmtId="39" fontId="19" fillId="14" borderId="22" xfId="0" quotePrefix="1" applyNumberFormat="1" applyFont="1" applyFill="1" applyBorder="1" applyAlignment="1">
      <alignment horizontal="center" vertical="center"/>
    </xf>
    <xf numFmtId="4" fontId="29" fillId="0" borderId="7" xfId="0" applyNumberFormat="1" applyFont="1" applyBorder="1" applyAlignment="1">
      <alignment horizontal="center" vertical="center"/>
    </xf>
    <xf numFmtId="4" fontId="29" fillId="0" borderId="9" xfId="0" applyNumberFormat="1" applyFont="1" applyBorder="1" applyAlignment="1">
      <alignment horizontal="center" vertical="center"/>
    </xf>
    <xf numFmtId="10" fontId="19" fillId="0" borderId="7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horizontal="left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/>
    </xf>
    <xf numFmtId="0" fontId="14" fillId="0" borderId="26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10" fontId="14" fillId="10" borderId="27" xfId="0" applyNumberFormat="1" applyFont="1" applyFill="1" applyBorder="1" applyAlignment="1">
      <alignment horizontal="center" vertical="center"/>
    </xf>
    <xf numFmtId="10" fontId="14" fillId="10" borderId="2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justify" vertical="center"/>
    </xf>
    <xf numFmtId="10" fontId="16" fillId="11" borderId="31" xfId="0" applyNumberFormat="1" applyFont="1" applyFill="1" applyBorder="1" applyAlignment="1">
      <alignment horizontal="center" vertical="center"/>
    </xf>
    <xf numFmtId="10" fontId="16" fillId="11" borderId="32" xfId="0" applyNumberFormat="1" applyFont="1" applyFill="1" applyBorder="1" applyAlignment="1">
      <alignment horizontal="center" vertical="center"/>
    </xf>
    <xf numFmtId="10" fontId="16" fillId="11" borderId="33" xfId="0" applyNumberFormat="1" applyFont="1" applyFill="1" applyBorder="1" applyAlignment="1">
      <alignment horizontal="center" vertical="center"/>
    </xf>
    <xf numFmtId="0" fontId="16" fillId="10" borderId="30" xfId="0" applyFont="1" applyFill="1" applyBorder="1" applyAlignment="1">
      <alignment horizontal="justify" vertical="center"/>
    </xf>
    <xf numFmtId="10" fontId="16" fillId="15" borderId="31" xfId="0" applyNumberFormat="1" applyFont="1" applyFill="1" applyBorder="1" applyAlignment="1">
      <alignment horizontal="center" vertical="center"/>
    </xf>
    <xf numFmtId="10" fontId="16" fillId="15" borderId="33" xfId="0" applyNumberFormat="1" applyFont="1" applyFill="1" applyBorder="1" applyAlignment="1">
      <alignment horizontal="center" vertical="center"/>
    </xf>
    <xf numFmtId="0" fontId="16" fillId="0" borderId="30" xfId="0" applyFont="1" applyBorder="1" applyAlignment="1">
      <alignment vertical="center"/>
    </xf>
    <xf numFmtId="10" fontId="16" fillId="11" borderId="34" xfId="0" applyNumberFormat="1" applyFont="1" applyFill="1" applyBorder="1" applyAlignment="1">
      <alignment horizontal="center" vertical="center"/>
    </xf>
    <xf numFmtId="10" fontId="16" fillId="11" borderId="35" xfId="0" applyNumberFormat="1" applyFont="1" applyFill="1" applyBorder="1" applyAlignment="1">
      <alignment horizontal="center" vertical="center"/>
    </xf>
    <xf numFmtId="10" fontId="14" fillId="10" borderId="36" xfId="0" applyNumberFormat="1" applyFont="1" applyFill="1" applyBorder="1" applyAlignment="1">
      <alignment horizontal="center" vertical="center"/>
    </xf>
    <xf numFmtId="10" fontId="14" fillId="10" borderId="31" xfId="0" applyNumberFormat="1" applyFont="1" applyFill="1" applyBorder="1" applyAlignment="1">
      <alignment horizontal="center" vertical="center"/>
    </xf>
    <xf numFmtId="10" fontId="14" fillId="10" borderId="37" xfId="0" applyNumberFormat="1" applyFont="1" applyFill="1" applyBorder="1" applyAlignment="1">
      <alignment horizontal="center" vertical="center"/>
    </xf>
    <xf numFmtId="10" fontId="16" fillId="11" borderId="37" xfId="0" applyNumberFormat="1" applyFont="1" applyFill="1" applyBorder="1" applyAlignment="1">
      <alignment horizontal="center" vertical="center"/>
    </xf>
    <xf numFmtId="10" fontId="14" fillId="10" borderId="38" xfId="0" applyNumberFormat="1" applyFont="1" applyFill="1" applyBorder="1" applyAlignment="1">
      <alignment horizontal="center" vertical="center" wrapText="1"/>
    </xf>
    <xf numFmtId="10" fontId="14" fillId="10" borderId="39" xfId="0" applyNumberFormat="1" applyFont="1" applyFill="1" applyBorder="1" applyAlignment="1">
      <alignment horizontal="center" vertical="center" wrapText="1"/>
    </xf>
    <xf numFmtId="10" fontId="14" fillId="10" borderId="40" xfId="0" applyNumberFormat="1" applyFont="1" applyFill="1" applyBorder="1" applyAlignment="1">
      <alignment horizontal="center" vertical="center" wrapText="1"/>
    </xf>
    <xf numFmtId="10" fontId="14" fillId="10" borderId="41" xfId="0" applyNumberFormat="1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justify" vertical="center" wrapText="1"/>
    </xf>
    <xf numFmtId="0" fontId="38" fillId="0" borderId="3" xfId="0" applyFont="1" applyBorder="1" applyAlignment="1">
      <alignment horizontal="justify" vertical="center" wrapText="1"/>
    </xf>
    <xf numFmtId="1" fontId="29" fillId="5" borderId="44" xfId="0" applyNumberFormat="1" applyFont="1" applyFill="1" applyBorder="1" applyAlignment="1">
      <alignment horizontal="center" vertical="center" wrapText="1"/>
    </xf>
    <xf numFmtId="1" fontId="29" fillId="5" borderId="6" xfId="0" applyNumberFormat="1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/>
    </xf>
    <xf numFmtId="0" fontId="43" fillId="0" borderId="0" xfId="0" applyFont="1"/>
    <xf numFmtId="10" fontId="20" fillId="0" borderId="6" xfId="0" applyNumberFormat="1" applyFont="1" applyBorder="1" applyAlignment="1">
      <alignment horizontal="center" vertical="center"/>
    </xf>
    <xf numFmtId="166" fontId="20" fillId="0" borderId="6" xfId="0" applyNumberFormat="1" applyFont="1" applyBorder="1" applyAlignment="1">
      <alignment horizontal="center" vertical="center"/>
    </xf>
    <xf numFmtId="167" fontId="20" fillId="0" borderId="6" xfId="0" applyNumberFormat="1" applyFont="1" applyBorder="1" applyAlignment="1">
      <alignment horizontal="center" vertical="center"/>
    </xf>
    <xf numFmtId="0" fontId="19" fillId="16" borderId="6" xfId="0" applyFont="1" applyFill="1" applyBorder="1" applyAlignment="1">
      <alignment horizontal="center" vertical="center" wrapText="1"/>
    </xf>
    <xf numFmtId="0" fontId="44" fillId="0" borderId="0" xfId="0" applyFont="1"/>
    <xf numFmtId="0" fontId="13" fillId="5" borderId="44" xfId="0" applyFont="1" applyFill="1" applyBorder="1" applyAlignment="1">
      <alignment horizontal="center" vertical="justify" wrapText="1"/>
    </xf>
    <xf numFmtId="0" fontId="19" fillId="16" borderId="10" xfId="0" applyFont="1" applyFill="1" applyBorder="1" applyAlignment="1">
      <alignment horizontal="center" vertical="center" wrapText="1"/>
    </xf>
    <xf numFmtId="166" fontId="20" fillId="0" borderId="10" xfId="0" applyNumberFormat="1" applyFont="1" applyBorder="1" applyAlignment="1">
      <alignment horizontal="center" vertical="center"/>
    </xf>
    <xf numFmtId="167" fontId="20" fillId="0" borderId="10" xfId="0" applyNumberFormat="1" applyFont="1" applyBorder="1" applyAlignment="1">
      <alignment horizontal="center" vertical="center"/>
    </xf>
    <xf numFmtId="166" fontId="13" fillId="17" borderId="6" xfId="0" applyNumberFormat="1" applyFont="1" applyFill="1" applyBorder="1" applyAlignment="1">
      <alignment horizontal="center" vertical="center"/>
    </xf>
    <xf numFmtId="166" fontId="13" fillId="17" borderId="10" xfId="0" applyNumberFormat="1" applyFont="1" applyFill="1" applyBorder="1" applyAlignment="1">
      <alignment horizontal="center" vertical="center"/>
    </xf>
    <xf numFmtId="10" fontId="13" fillId="18" borderId="6" xfId="0" applyNumberFormat="1" applyFont="1" applyFill="1" applyBorder="1" applyAlignment="1">
      <alignment horizontal="center" vertical="center"/>
    </xf>
    <xf numFmtId="166" fontId="27" fillId="14" borderId="47" xfId="7" applyNumberFormat="1" applyFont="1" applyFill="1" applyBorder="1" applyAlignment="1" applyProtection="1">
      <alignment horizontal="center" vertical="center"/>
    </xf>
    <xf numFmtId="166" fontId="27" fillId="19" borderId="48" xfId="0" applyNumberFormat="1" applyFont="1" applyFill="1" applyBorder="1" applyAlignment="1">
      <alignment horizontal="center" vertical="center"/>
    </xf>
    <xf numFmtId="166" fontId="27" fillId="17" borderId="48" xfId="0" applyNumberFormat="1" applyFont="1" applyFill="1" applyBorder="1" applyAlignment="1">
      <alignment horizontal="center" vertical="center"/>
    </xf>
    <xf numFmtId="166" fontId="27" fillId="19" borderId="49" xfId="0" applyNumberFormat="1" applyFont="1" applyFill="1" applyBorder="1" applyAlignment="1">
      <alignment horizontal="center" vertical="center"/>
    </xf>
    <xf numFmtId="166" fontId="27" fillId="19" borderId="50" xfId="0" applyNumberFormat="1" applyFont="1" applyFill="1" applyBorder="1" applyAlignment="1">
      <alignment horizontal="center" vertical="center"/>
    </xf>
    <xf numFmtId="166" fontId="27" fillId="17" borderId="50" xfId="0" applyNumberFormat="1" applyFont="1" applyFill="1" applyBorder="1" applyAlignment="1">
      <alignment horizontal="center" vertical="center"/>
    </xf>
    <xf numFmtId="10" fontId="13" fillId="18" borderId="11" xfId="0" applyNumberFormat="1" applyFont="1" applyFill="1" applyBorder="1" applyAlignment="1">
      <alignment horizontal="center" vertical="center"/>
    </xf>
    <xf numFmtId="166" fontId="27" fillId="19" borderId="51" xfId="0" applyNumberFormat="1" applyFont="1" applyFill="1" applyBorder="1" applyAlignment="1">
      <alignment horizontal="center" vertical="center"/>
    </xf>
    <xf numFmtId="166" fontId="27" fillId="14" borderId="52" xfId="7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49" fontId="41" fillId="22" borderId="46" xfId="0" applyNumberFormat="1" applyFont="1" applyFill="1" applyBorder="1" applyAlignment="1" applyProtection="1">
      <alignment horizontal="center" vertical="center"/>
      <protection locked="0"/>
    </xf>
    <xf numFmtId="169" fontId="29" fillId="0" borderId="12" xfId="0" applyNumberFormat="1" applyFont="1" applyBorder="1" applyAlignment="1">
      <alignment horizontal="center" vertical="center"/>
    </xf>
    <xf numFmtId="0" fontId="29" fillId="16" borderId="42" xfId="0" applyFont="1" applyFill="1" applyBorder="1" applyAlignment="1">
      <alignment horizontal="center" vertical="center"/>
    </xf>
    <xf numFmtId="0" fontId="29" fillId="16" borderId="43" xfId="0" applyFont="1" applyFill="1" applyBorder="1" applyAlignment="1">
      <alignment horizontal="center" vertical="center"/>
    </xf>
    <xf numFmtId="169" fontId="29" fillId="0" borderId="92" xfId="0" applyNumberFormat="1" applyFont="1" applyBorder="1" applyAlignment="1">
      <alignment horizontal="center" vertical="center"/>
    </xf>
    <xf numFmtId="0" fontId="19" fillId="17" borderId="9" xfId="0" applyFont="1" applyFill="1" applyBorder="1" applyAlignment="1">
      <alignment vertical="center" wrapText="1"/>
    </xf>
    <xf numFmtId="17" fontId="26" fillId="0" borderId="45" xfId="0" applyNumberFormat="1" applyFont="1" applyBorder="1" applyAlignment="1">
      <alignment horizontal="center" vertical="center" wrapText="1"/>
    </xf>
    <xf numFmtId="4" fontId="46" fillId="0" borderId="46" xfId="0" applyNumberFormat="1" applyFont="1" applyBorder="1" applyAlignment="1">
      <alignment horizontal="center" vertical="center"/>
    </xf>
    <xf numFmtId="166" fontId="55" fillId="0" borderId="11" xfId="0" applyNumberFormat="1" applyFont="1" applyBorder="1" applyAlignment="1">
      <alignment horizontal="center" vertical="center"/>
    </xf>
    <xf numFmtId="4" fontId="53" fillId="19" borderId="11" xfId="0" applyNumberFormat="1" applyFont="1" applyFill="1" applyBorder="1" applyAlignment="1">
      <alignment horizontal="center" vertical="center"/>
    </xf>
    <xf numFmtId="4" fontId="35" fillId="14" borderId="14" xfId="0" applyNumberFormat="1" applyFont="1" applyFill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169" fontId="49" fillId="0" borderId="97" xfId="0" applyNumberFormat="1" applyFont="1" applyBorder="1" applyAlignment="1">
      <alignment horizontal="center" vertical="center"/>
    </xf>
    <xf numFmtId="169" fontId="49" fillId="0" borderId="6" xfId="0" applyNumberFormat="1" applyFont="1" applyBorder="1" applyAlignment="1">
      <alignment horizontal="center" vertical="center"/>
    </xf>
    <xf numFmtId="169" fontId="49" fillId="0" borderId="98" xfId="0" applyNumberFormat="1" applyFont="1" applyBorder="1" applyAlignment="1">
      <alignment horizontal="center" vertical="center"/>
    </xf>
    <xf numFmtId="169" fontId="49" fillId="0" borderId="101" xfId="0" applyNumberFormat="1" applyFont="1" applyBorder="1" applyAlignment="1">
      <alignment horizontal="center" vertical="center"/>
    </xf>
    <xf numFmtId="169" fontId="49" fillId="0" borderId="102" xfId="0" applyNumberFormat="1" applyFont="1" applyBorder="1" applyAlignment="1">
      <alignment horizontal="center" vertical="center"/>
    </xf>
    <xf numFmtId="0" fontId="26" fillId="5" borderId="104" xfId="0" applyFont="1" applyFill="1" applyBorder="1" applyAlignment="1">
      <alignment horizontal="center" vertical="center"/>
    </xf>
    <xf numFmtId="0" fontId="26" fillId="0" borderId="111" xfId="0" applyFont="1" applyBorder="1" applyAlignment="1">
      <alignment horizontal="center" vertical="center" wrapText="1"/>
    </xf>
    <xf numFmtId="166" fontId="27" fillId="0" borderId="112" xfId="0" applyNumberFormat="1" applyFont="1" applyBorder="1" applyAlignment="1">
      <alignment horizontal="center" vertical="center"/>
    </xf>
    <xf numFmtId="10" fontId="13" fillId="18" borderId="104" xfId="0" applyNumberFormat="1" applyFont="1" applyFill="1" applyBorder="1" applyAlignment="1">
      <alignment horizontal="center" vertical="center"/>
    </xf>
    <xf numFmtId="0" fontId="29" fillId="5" borderId="125" xfId="0" applyFont="1" applyFill="1" applyBorder="1" applyAlignment="1">
      <alignment vertical="center" wrapText="1"/>
    </xf>
    <xf numFmtId="165" fontId="29" fillId="5" borderId="123" xfId="0" applyNumberFormat="1" applyFont="1" applyFill="1" applyBorder="1" applyAlignment="1">
      <alignment horizontal="center" vertical="center" wrapText="1"/>
    </xf>
    <xf numFmtId="0" fontId="29" fillId="5" borderId="123" xfId="0" applyFont="1" applyFill="1" applyBorder="1" applyAlignment="1">
      <alignment horizontal="center" vertical="center" wrapText="1"/>
    </xf>
    <xf numFmtId="165" fontId="29" fillId="5" borderId="125" xfId="0" applyNumberFormat="1" applyFont="1" applyFill="1" applyBorder="1" applyAlignment="1">
      <alignment horizontal="center" vertical="center" wrapText="1"/>
    </xf>
    <xf numFmtId="4" fontId="29" fillId="0" borderId="117" xfId="0" applyNumberFormat="1" applyFont="1" applyBorder="1" applyAlignment="1">
      <alignment horizontal="center" vertical="center"/>
    </xf>
    <xf numFmtId="10" fontId="29" fillId="0" borderId="117" xfId="0" applyNumberFormat="1" applyFont="1" applyBorder="1" applyAlignment="1">
      <alignment horizontal="center" vertical="center"/>
    </xf>
    <xf numFmtId="10" fontId="29" fillId="0" borderId="123" xfId="0" applyNumberFormat="1" applyFont="1" applyBorder="1" applyAlignment="1">
      <alignment horizontal="center" vertical="center"/>
    </xf>
    <xf numFmtId="4" fontId="19" fillId="0" borderId="117" xfId="0" applyNumberFormat="1" applyFont="1" applyBorder="1" applyAlignment="1">
      <alignment horizontal="center" vertical="center"/>
    </xf>
    <xf numFmtId="0" fontId="23" fillId="0" borderId="117" xfId="0" applyFont="1" applyBorder="1" applyAlignment="1">
      <alignment horizontal="center" vertical="center" wrapText="1"/>
    </xf>
    <xf numFmtId="17" fontId="29" fillId="0" borderId="122" xfId="0" applyNumberFormat="1" applyFont="1" applyBorder="1" applyAlignment="1">
      <alignment horizontal="center" vertical="center" wrapText="1"/>
    </xf>
    <xf numFmtId="170" fontId="29" fillId="0" borderId="117" xfId="0" applyNumberFormat="1" applyFont="1" applyBorder="1" applyAlignment="1">
      <alignment horizontal="center" vertical="center"/>
    </xf>
    <xf numFmtId="3" fontId="19" fillId="6" borderId="117" xfId="0" applyNumberFormat="1" applyFont="1" applyFill="1" applyBorder="1" applyAlignment="1">
      <alignment horizontal="center" vertical="center"/>
    </xf>
    <xf numFmtId="4" fontId="19" fillId="6" borderId="117" xfId="0" applyNumberFormat="1" applyFont="1" applyFill="1" applyBorder="1" applyAlignment="1">
      <alignment horizontal="center" vertical="center"/>
    </xf>
    <xf numFmtId="4" fontId="12" fillId="9" borderId="120" xfId="0" applyNumberFormat="1" applyFont="1" applyFill="1" applyBorder="1" applyAlignment="1">
      <alignment horizontal="center" vertical="center"/>
    </xf>
    <xf numFmtId="166" fontId="55" fillId="0" borderId="117" xfId="0" applyNumberFormat="1" applyFont="1" applyBorder="1" applyAlignment="1">
      <alignment horizontal="center" vertical="center"/>
    </xf>
    <xf numFmtId="4" fontId="53" fillId="19" borderId="117" xfId="0" applyNumberFormat="1" applyFont="1" applyFill="1" applyBorder="1" applyAlignment="1">
      <alignment horizontal="center" vertical="center"/>
    </xf>
    <xf numFmtId="4" fontId="35" fillId="14" borderId="10" xfId="0" applyNumberFormat="1" applyFont="1" applyFill="1" applyBorder="1" applyAlignment="1">
      <alignment horizontal="center" vertical="center"/>
    </xf>
    <xf numFmtId="0" fontId="57" fillId="0" borderId="63" xfId="0" applyFont="1" applyBorder="1" applyAlignment="1">
      <alignment horizontal="justify" vertical="center" wrapText="1"/>
    </xf>
    <xf numFmtId="0" fontId="57" fillId="0" borderId="75" xfId="0" applyFont="1" applyBorder="1" applyAlignment="1">
      <alignment horizontal="justify" vertical="center" wrapText="1"/>
    </xf>
    <xf numFmtId="1" fontId="29" fillId="16" borderId="6" xfId="0" applyNumberFormat="1" applyFont="1" applyFill="1" applyBorder="1" applyAlignment="1">
      <alignment horizontal="center" vertical="center" wrapText="1"/>
    </xf>
    <xf numFmtId="4" fontId="13" fillId="9" borderId="118" xfId="0" applyNumberFormat="1" applyFont="1" applyFill="1" applyBorder="1"/>
    <xf numFmtId="0" fontId="59" fillId="0" borderId="117" xfId="0" applyFont="1" applyBorder="1" applyAlignment="1">
      <alignment horizontal="center" vertical="center"/>
    </xf>
    <xf numFmtId="0" fontId="60" fillId="0" borderId="0" xfId="0" applyFont="1"/>
    <xf numFmtId="4" fontId="60" fillId="0" borderId="0" xfId="0" applyNumberFormat="1" applyFont="1"/>
    <xf numFmtId="0" fontId="60" fillId="0" borderId="0" xfId="0" applyFont="1" applyAlignment="1">
      <alignment vertical="center"/>
    </xf>
    <xf numFmtId="0" fontId="61" fillId="0" borderId="0" xfId="0" applyFont="1"/>
    <xf numFmtId="4" fontId="13" fillId="9" borderId="10" xfId="0" applyNumberFormat="1" applyFont="1" applyFill="1" applyBorder="1" applyAlignment="1">
      <alignment vertical="center"/>
    </xf>
    <xf numFmtId="3" fontId="19" fillId="20" borderId="15" xfId="0" applyNumberFormat="1" applyFont="1" applyFill="1" applyBorder="1" applyAlignment="1">
      <alignment horizontal="center" vertical="center"/>
    </xf>
    <xf numFmtId="3" fontId="19" fillId="20" borderId="16" xfId="0" applyNumberFormat="1" applyFont="1" applyFill="1" applyBorder="1" applyAlignment="1">
      <alignment horizontal="center" vertical="center"/>
    </xf>
    <xf numFmtId="3" fontId="19" fillId="20" borderId="117" xfId="0" applyNumberFormat="1" applyFont="1" applyFill="1" applyBorder="1" applyAlignment="1">
      <alignment horizontal="center" vertical="center"/>
    </xf>
    <xf numFmtId="0" fontId="29" fillId="20" borderId="6" xfId="0" applyFont="1" applyFill="1" applyBorder="1" applyAlignment="1">
      <alignment horizontal="center" vertical="center" wrapText="1"/>
    </xf>
    <xf numFmtId="10" fontId="45" fillId="21" borderId="21" xfId="0" applyNumberFormat="1" applyFont="1" applyFill="1" applyBorder="1" applyAlignment="1" applyProtection="1">
      <alignment horizontal="center"/>
      <protection locked="0"/>
    </xf>
    <xf numFmtId="4" fontId="29" fillId="21" borderId="6" xfId="0" applyNumberFormat="1" applyFont="1" applyFill="1" applyBorder="1" applyAlignment="1" applyProtection="1">
      <alignment horizontal="center" vertical="center"/>
      <protection locked="0"/>
    </xf>
    <xf numFmtId="4" fontId="29" fillId="7" borderId="10" xfId="0" applyNumberFormat="1" applyFont="1" applyFill="1" applyBorder="1" applyAlignment="1" applyProtection="1">
      <alignment horizontal="center" vertical="center"/>
      <protection locked="0"/>
    </xf>
    <xf numFmtId="4" fontId="29" fillId="7" borderId="6" xfId="0" applyNumberFormat="1" applyFont="1" applyFill="1" applyBorder="1" applyAlignment="1" applyProtection="1">
      <alignment horizontal="center" vertical="center"/>
      <protection locked="0"/>
    </xf>
    <xf numFmtId="10" fontId="29" fillId="7" borderId="6" xfId="0" applyNumberFormat="1" applyFont="1" applyFill="1" applyBorder="1" applyAlignment="1" applyProtection="1">
      <alignment horizontal="center"/>
      <protection locked="0"/>
    </xf>
    <xf numFmtId="2" fontId="11" fillId="7" borderId="6" xfId="0" applyNumberFormat="1" applyFont="1" applyFill="1" applyBorder="1" applyAlignment="1" applyProtection="1">
      <alignment horizontal="center" vertical="center"/>
      <protection locked="0"/>
    </xf>
    <xf numFmtId="2" fontId="11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68" xfId="0" applyFont="1" applyBorder="1" applyAlignment="1">
      <alignment horizontal="center" vertical="center"/>
    </xf>
    <xf numFmtId="0" fontId="19" fillId="0" borderId="11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5" fillId="5" borderId="76" xfId="0" applyFont="1" applyFill="1" applyBorder="1" applyAlignment="1">
      <alignment horizontal="center" vertical="center" wrapText="1"/>
    </xf>
    <xf numFmtId="0" fontId="25" fillId="5" borderId="54" xfId="0" applyFont="1" applyFill="1" applyBorder="1" applyAlignment="1">
      <alignment horizontal="center" vertical="center" wrapText="1"/>
    </xf>
    <xf numFmtId="0" fontId="25" fillId="5" borderId="77" xfId="0" applyFont="1" applyFill="1" applyBorder="1" applyAlignment="1">
      <alignment horizontal="center" vertical="center" wrapText="1"/>
    </xf>
    <xf numFmtId="0" fontId="25" fillId="0" borderId="74" xfId="0" applyFont="1" applyBorder="1" applyAlignment="1">
      <alignment horizontal="center" vertical="center" wrapText="1"/>
    </xf>
    <xf numFmtId="0" fontId="25" fillId="0" borderId="65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4" fontId="19" fillId="9" borderId="58" xfId="0" applyNumberFormat="1" applyFont="1" applyFill="1" applyBorder="1" applyAlignment="1">
      <alignment horizontal="center" vertical="center"/>
    </xf>
    <xf numFmtId="4" fontId="19" fillId="9" borderId="59" xfId="0" applyNumberFormat="1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5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25" fillId="0" borderId="72" xfId="0" applyFont="1" applyBorder="1" applyAlignment="1">
      <alignment horizontal="center" vertical="center" wrapText="1"/>
    </xf>
    <xf numFmtId="0" fontId="25" fillId="0" borderId="80" xfId="0" applyFont="1" applyBorder="1" applyAlignment="1">
      <alignment horizontal="right" vertical="center" wrapText="1"/>
    </xf>
    <xf numFmtId="0" fontId="25" fillId="0" borderId="58" xfId="0" applyFont="1" applyBorder="1" applyAlignment="1">
      <alignment horizontal="right" vertical="center" wrapText="1"/>
    </xf>
    <xf numFmtId="0" fontId="25" fillId="0" borderId="81" xfId="0" applyFont="1" applyBorder="1" applyAlignment="1">
      <alignment horizontal="right" vertical="center" wrapText="1"/>
    </xf>
    <xf numFmtId="0" fontId="29" fillId="0" borderId="51" xfId="0" applyFont="1" applyBorder="1" applyAlignment="1">
      <alignment horizontal="center"/>
    </xf>
    <xf numFmtId="0" fontId="29" fillId="0" borderId="80" xfId="0" applyFont="1" applyBorder="1" applyAlignment="1">
      <alignment horizontal="center"/>
    </xf>
    <xf numFmtId="0" fontId="29" fillId="0" borderId="58" xfId="0" applyFont="1" applyBorder="1" applyAlignment="1">
      <alignment horizontal="center"/>
    </xf>
    <xf numFmtId="0" fontId="29" fillId="0" borderId="59" xfId="0" applyFont="1" applyBorder="1" applyAlignment="1">
      <alignment horizontal="center"/>
    </xf>
    <xf numFmtId="0" fontId="29" fillId="0" borderId="68" xfId="0" applyFont="1" applyBorder="1" applyAlignment="1">
      <alignment horizontal="right" vertical="center"/>
    </xf>
    <xf numFmtId="0" fontId="29" fillId="0" borderId="117" xfId="0" applyFont="1" applyBorder="1" applyAlignment="1">
      <alignment horizontal="right" vertical="center"/>
    </xf>
    <xf numFmtId="0" fontId="19" fillId="0" borderId="115" xfId="0" applyFont="1" applyBorder="1" applyAlignment="1">
      <alignment horizontal="center"/>
    </xf>
    <xf numFmtId="0" fontId="19" fillId="0" borderId="119" xfId="0" applyFont="1" applyBorder="1" applyAlignment="1">
      <alignment horizontal="center"/>
    </xf>
    <xf numFmtId="0" fontId="19" fillId="0" borderId="124" xfId="0" applyFont="1" applyBorder="1" applyAlignment="1">
      <alignment horizontal="center"/>
    </xf>
    <xf numFmtId="0" fontId="25" fillId="0" borderId="120" xfId="0" applyFont="1" applyBorder="1" applyAlignment="1">
      <alignment horizontal="center" vertical="center" wrapText="1"/>
    </xf>
    <xf numFmtId="0" fontId="25" fillId="0" borderId="121" xfId="0" applyFont="1" applyBorder="1" applyAlignment="1">
      <alignment horizontal="center" vertical="center" wrapText="1"/>
    </xf>
    <xf numFmtId="0" fontId="29" fillId="6" borderId="120" xfId="0" applyFont="1" applyFill="1" applyBorder="1" applyAlignment="1">
      <alignment horizontal="center" vertical="center"/>
    </xf>
    <xf numFmtId="0" fontId="29" fillId="6" borderId="121" xfId="0" applyFont="1" applyFill="1" applyBorder="1" applyAlignment="1">
      <alignment horizontal="center" vertical="center"/>
    </xf>
    <xf numFmtId="0" fontId="29" fillId="6" borderId="122" xfId="0" applyFont="1" applyFill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29" fillId="0" borderId="117" xfId="0" applyFont="1" applyBorder="1" applyAlignment="1">
      <alignment horizontal="center" vertical="center"/>
    </xf>
    <xf numFmtId="0" fontId="29" fillId="0" borderId="120" xfId="0" applyFont="1" applyBorder="1" applyAlignment="1">
      <alignment horizontal="center" vertical="center"/>
    </xf>
    <xf numFmtId="0" fontId="29" fillId="0" borderId="122" xfId="0" applyFont="1" applyBorder="1" applyAlignment="1">
      <alignment horizontal="center" vertical="center"/>
    </xf>
    <xf numFmtId="0" fontId="25" fillId="0" borderId="122" xfId="0" applyFont="1" applyBorder="1" applyAlignment="1">
      <alignment horizontal="center" vertical="center" wrapText="1"/>
    </xf>
    <xf numFmtId="0" fontId="16" fillId="0" borderId="106" xfId="0" applyFont="1" applyBorder="1" applyAlignment="1">
      <alignment horizontal="center" vertical="center" wrapText="1"/>
    </xf>
    <xf numFmtId="0" fontId="16" fillId="0" borderId="79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16" fillId="0" borderId="75" xfId="0" applyFont="1" applyBorder="1" applyAlignment="1">
      <alignment horizontal="center" vertical="center" wrapText="1"/>
    </xf>
    <xf numFmtId="4" fontId="19" fillId="9" borderId="58" xfId="0" applyNumberFormat="1" applyFont="1" applyFill="1" applyBorder="1" applyAlignment="1">
      <alignment horizontal="center"/>
    </xf>
    <xf numFmtId="4" fontId="19" fillId="9" borderId="59" xfId="0" applyNumberFormat="1" applyFont="1" applyFill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5" borderId="43" xfId="0" applyFont="1" applyFill="1" applyBorder="1" applyAlignment="1">
      <alignment horizontal="center" vertical="center" shrinkToFit="1"/>
    </xf>
    <xf numFmtId="0" fontId="19" fillId="5" borderId="11" xfId="0" applyFont="1" applyFill="1" applyBorder="1" applyAlignment="1">
      <alignment horizontal="center" vertical="center" shrinkToFit="1"/>
    </xf>
    <xf numFmtId="0" fontId="35" fillId="0" borderId="42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29" fillId="5" borderId="68" xfId="0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center" vertical="center" wrapText="1"/>
    </xf>
    <xf numFmtId="0" fontId="19" fillId="5" borderId="62" xfId="0" applyFont="1" applyFill="1" applyBorder="1" applyAlignment="1">
      <alignment horizontal="center" vertical="center"/>
    </xf>
    <xf numFmtId="0" fontId="19" fillId="5" borderId="61" xfId="0" applyFont="1" applyFill="1" applyBorder="1" applyAlignment="1">
      <alignment horizontal="center" vertical="center"/>
    </xf>
    <xf numFmtId="0" fontId="9" fillId="0" borderId="0" xfId="4" applyFont="1" applyAlignment="1">
      <alignment horizontal="justify" vertical="center" wrapText="1"/>
    </xf>
    <xf numFmtId="0" fontId="25" fillId="0" borderId="115" xfId="0" applyFont="1" applyBorder="1" applyAlignment="1">
      <alignment horizontal="center" vertical="center" wrapText="1"/>
    </xf>
    <xf numFmtId="0" fontId="25" fillId="0" borderId="116" xfId="0" applyFont="1" applyBorder="1" applyAlignment="1">
      <alignment horizontal="center" vertical="center" wrapText="1"/>
    </xf>
    <xf numFmtId="0" fontId="25" fillId="0" borderId="106" xfId="0" applyFont="1" applyBorder="1" applyAlignment="1">
      <alignment horizontal="center" vertical="center" wrapText="1"/>
    </xf>
    <xf numFmtId="0" fontId="25" fillId="0" borderId="79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75" xfId="0" applyFont="1" applyBorder="1" applyAlignment="1">
      <alignment horizontal="center" vertical="center" wrapText="1"/>
    </xf>
    <xf numFmtId="0" fontId="29" fillId="5" borderId="68" xfId="0" applyFont="1" applyFill="1" applyBorder="1" applyAlignment="1">
      <alignment horizontal="right"/>
    </xf>
    <xf numFmtId="0" fontId="29" fillId="5" borderId="6" xfId="0" applyFont="1" applyFill="1" applyBorder="1" applyAlignment="1">
      <alignment horizontal="right"/>
    </xf>
    <xf numFmtId="0" fontId="11" fillId="0" borderId="7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29" fillId="6" borderId="12" xfId="0" applyFont="1" applyFill="1" applyBorder="1" applyAlignment="1">
      <alignment horizontal="center" vertical="center"/>
    </xf>
    <xf numFmtId="0" fontId="29" fillId="6" borderId="65" xfId="0" applyFont="1" applyFill="1" applyBorder="1" applyAlignment="1">
      <alignment horizontal="center" vertical="center"/>
    </xf>
    <xf numFmtId="0" fontId="29" fillId="6" borderId="8" xfId="0" applyFont="1" applyFill="1" applyBorder="1" applyAlignment="1">
      <alignment horizontal="center" vertical="center"/>
    </xf>
    <xf numFmtId="0" fontId="19" fillId="0" borderId="62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73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4" fontId="19" fillId="9" borderId="65" xfId="0" applyNumberFormat="1" applyFont="1" applyFill="1" applyBorder="1" applyAlignment="1">
      <alignment horizontal="center" vertical="center"/>
    </xf>
    <xf numFmtId="4" fontId="19" fillId="9" borderId="44" xfId="0" applyNumberFormat="1" applyFont="1" applyFill="1" applyBorder="1" applyAlignment="1">
      <alignment horizontal="center" vertical="center"/>
    </xf>
    <xf numFmtId="0" fontId="29" fillId="0" borderId="74" xfId="0" applyFont="1" applyBorder="1" applyAlignment="1">
      <alignment horizontal="center"/>
    </xf>
    <xf numFmtId="0" fontId="29" fillId="0" borderId="65" xfId="0" applyFont="1" applyBorder="1" applyAlignment="1">
      <alignment horizontal="center"/>
    </xf>
    <xf numFmtId="0" fontId="29" fillId="0" borderId="44" xfId="0" applyFont="1" applyBorder="1" applyAlignment="1">
      <alignment horizontal="center"/>
    </xf>
    <xf numFmtId="0" fontId="29" fillId="0" borderId="0" xfId="0" applyFont="1" applyAlignment="1">
      <alignment horizontal="justify" vertical="center" wrapText="1"/>
    </xf>
    <xf numFmtId="0" fontId="29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19" fillId="23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9" fillId="23" borderId="0" xfId="0" applyFont="1" applyFill="1" applyAlignment="1">
      <alignment horizontal="justify" vertical="center" wrapText="1"/>
    </xf>
    <xf numFmtId="0" fontId="29" fillId="23" borderId="0" xfId="0" applyFont="1" applyFill="1" applyAlignment="1">
      <alignment horizontal="left" vertical="center" wrapText="1"/>
    </xf>
    <xf numFmtId="0" fontId="35" fillId="0" borderId="68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19" fillId="0" borderId="68" xfId="0" applyFont="1" applyBorder="1" applyAlignment="1">
      <alignment horizontal="center"/>
    </xf>
    <xf numFmtId="0" fontId="19" fillId="0" borderId="117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0" xfId="0" applyFont="1" applyAlignment="1">
      <alignment horizontal="justify" vertical="center" wrapText="1"/>
    </xf>
    <xf numFmtId="0" fontId="29" fillId="5" borderId="68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center"/>
    </xf>
    <xf numFmtId="0" fontId="29" fillId="23" borderId="0" xfId="0" applyFont="1" applyFill="1" applyAlignment="1">
      <alignment horizontal="justify" vertical="center" wrapText="1"/>
    </xf>
    <xf numFmtId="0" fontId="19" fillId="5" borderId="68" xfId="0" applyFont="1" applyFill="1" applyBorder="1" applyAlignment="1">
      <alignment horizontal="center"/>
    </xf>
    <xf numFmtId="0" fontId="19" fillId="5" borderId="6" xfId="0" applyFont="1" applyFill="1" applyBorder="1" applyAlignment="1">
      <alignment horizontal="center"/>
    </xf>
    <xf numFmtId="0" fontId="19" fillId="5" borderId="43" xfId="0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19" fillId="0" borderId="74" xfId="0" applyFont="1" applyBorder="1" applyAlignment="1">
      <alignment horizontal="center" vertical="center" wrapText="1"/>
    </xf>
    <xf numFmtId="0" fontId="19" fillId="0" borderId="6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35" fillId="0" borderId="62" xfId="0" applyFont="1" applyBorder="1" applyAlignment="1">
      <alignment horizontal="center" vertical="center"/>
    </xf>
    <xf numFmtId="0" fontId="35" fillId="0" borderId="60" xfId="0" applyFont="1" applyBorder="1" applyAlignment="1">
      <alignment horizontal="center" vertical="center"/>
    </xf>
    <xf numFmtId="0" fontId="35" fillId="0" borderId="73" xfId="0" applyFont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10" xfId="0" applyFont="1" applyFill="1" applyBorder="1" applyAlignment="1">
      <alignment horizontal="center" vertical="center"/>
    </xf>
    <xf numFmtId="0" fontId="36" fillId="5" borderId="62" xfId="0" applyFont="1" applyFill="1" applyBorder="1" applyAlignment="1">
      <alignment horizontal="center" vertical="center" wrapText="1"/>
    </xf>
    <xf numFmtId="0" fontId="36" fillId="5" borderId="60" xfId="0" applyFont="1" applyFill="1" applyBorder="1" applyAlignment="1">
      <alignment horizontal="center" vertical="center" wrapText="1"/>
    </xf>
    <xf numFmtId="0" fontId="36" fillId="5" borderId="61" xfId="0" applyFont="1" applyFill="1" applyBorder="1" applyAlignment="1">
      <alignment horizontal="center" vertical="center" wrapText="1"/>
    </xf>
    <xf numFmtId="0" fontId="36" fillId="5" borderId="78" xfId="0" applyFont="1" applyFill="1" applyBorder="1" applyAlignment="1">
      <alignment horizontal="center" vertical="center" wrapText="1"/>
    </xf>
    <xf numFmtId="0" fontId="36" fillId="5" borderId="0" xfId="0" applyFont="1" applyFill="1" applyAlignment="1">
      <alignment horizontal="center" vertical="center" wrapText="1"/>
    </xf>
    <xf numFmtId="0" fontId="36" fillId="5" borderId="79" xfId="0" applyFont="1" applyFill="1" applyBorder="1" applyAlignment="1">
      <alignment horizontal="center" vertical="center" wrapText="1"/>
    </xf>
    <xf numFmtId="0" fontId="36" fillId="5" borderId="63" xfId="0" applyFont="1" applyFill="1" applyBorder="1" applyAlignment="1">
      <alignment horizontal="center" vertical="center" wrapText="1"/>
    </xf>
    <xf numFmtId="0" fontId="36" fillId="5" borderId="18" xfId="0" applyFont="1" applyFill="1" applyBorder="1" applyAlignment="1">
      <alignment horizontal="center" vertical="center" wrapText="1"/>
    </xf>
    <xf numFmtId="0" fontId="36" fillId="5" borderId="75" xfId="0" applyFont="1" applyFill="1" applyBorder="1" applyAlignment="1">
      <alignment horizontal="center" vertical="center" wrapText="1"/>
    </xf>
    <xf numFmtId="0" fontId="36" fillId="5" borderId="68" xfId="0" applyFont="1" applyFill="1" applyBorder="1" applyAlignment="1">
      <alignment horizontal="right" vertical="center"/>
    </xf>
    <xf numFmtId="0" fontId="36" fillId="5" borderId="6" xfId="0" applyFont="1" applyFill="1" applyBorder="1" applyAlignment="1">
      <alignment horizontal="right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65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19" fillId="5" borderId="68" xfId="0" applyFont="1" applyFill="1" applyBorder="1" applyAlignment="1">
      <alignment horizontal="center" vertical="center" shrinkToFit="1"/>
    </xf>
    <xf numFmtId="0" fontId="19" fillId="5" borderId="6" xfId="0" applyFont="1" applyFill="1" applyBorder="1" applyAlignment="1">
      <alignment horizontal="center" vertical="center" shrinkToFit="1"/>
    </xf>
    <xf numFmtId="4" fontId="35" fillId="9" borderId="58" xfId="0" applyNumberFormat="1" applyFont="1" applyFill="1" applyBorder="1" applyAlignment="1">
      <alignment horizontal="center" vertical="center"/>
    </xf>
    <xf numFmtId="4" fontId="35" fillId="9" borderId="59" xfId="0" applyNumberFormat="1" applyFont="1" applyFill="1" applyBorder="1" applyAlignment="1">
      <alignment horizontal="center" vertical="center"/>
    </xf>
    <xf numFmtId="0" fontId="14" fillId="5" borderId="68" xfId="0" applyFont="1" applyFill="1" applyBorder="1" applyAlignment="1">
      <alignment horizontal="right"/>
    </xf>
    <xf numFmtId="0" fontId="14" fillId="5" borderId="6" xfId="0" applyFont="1" applyFill="1" applyBorder="1" applyAlignment="1">
      <alignment horizontal="right"/>
    </xf>
    <xf numFmtId="0" fontId="14" fillId="5" borderId="62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75" xfId="0" applyFont="1" applyFill="1" applyBorder="1" applyAlignment="1">
      <alignment horizontal="center" vertical="center" wrapText="1"/>
    </xf>
    <xf numFmtId="0" fontId="35" fillId="5" borderId="43" xfId="0" applyFont="1" applyFill="1" applyBorder="1" applyAlignment="1">
      <alignment horizontal="right" vertical="center"/>
    </xf>
    <xf numFmtId="0" fontId="35" fillId="5" borderId="11" xfId="0" applyFont="1" applyFill="1" applyBorder="1" applyAlignment="1">
      <alignment horizontal="right" vertical="center"/>
    </xf>
    <xf numFmtId="0" fontId="19" fillId="0" borderId="6" xfId="0" applyFont="1" applyBorder="1" applyAlignment="1">
      <alignment horizontal="center"/>
    </xf>
    <xf numFmtId="0" fontId="33" fillId="0" borderId="62" xfId="0" applyFont="1" applyBorder="1" applyAlignment="1">
      <alignment horizontal="center" vertical="center"/>
    </xf>
    <xf numFmtId="0" fontId="33" fillId="0" borderId="60" xfId="0" applyFont="1" applyBorder="1" applyAlignment="1">
      <alignment horizontal="center" vertical="center"/>
    </xf>
    <xf numFmtId="0" fontId="33" fillId="0" borderId="73" xfId="0" applyFont="1" applyBorder="1" applyAlignment="1">
      <alignment horizontal="center" vertical="center"/>
    </xf>
    <xf numFmtId="0" fontId="11" fillId="0" borderId="74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59" fillId="0" borderId="74" xfId="0" applyFont="1" applyBorder="1" applyAlignment="1">
      <alignment horizontal="right" vertical="center"/>
    </xf>
    <xf numFmtId="0" fontId="59" fillId="0" borderId="8" xfId="0" applyFont="1" applyBorder="1" applyAlignment="1">
      <alignment horizontal="right" vertical="center"/>
    </xf>
    <xf numFmtId="0" fontId="59" fillId="0" borderId="63" xfId="0" applyFont="1" applyBorder="1" applyAlignment="1">
      <alignment horizontal="right" vertical="center"/>
    </xf>
    <xf numFmtId="0" fontId="59" fillId="0" borderId="75" xfId="0" applyFont="1" applyBorder="1" applyAlignment="1">
      <alignment horizontal="right" vertical="center"/>
    </xf>
    <xf numFmtId="0" fontId="11" fillId="0" borderId="62" xfId="0" applyFont="1" applyBorder="1" applyAlignment="1">
      <alignment horizontal="right" vertical="center"/>
    </xf>
    <xf numFmtId="0" fontId="11" fillId="0" borderId="61" xfId="0" applyFont="1" applyBorder="1" applyAlignment="1">
      <alignment horizontal="right" vertical="center"/>
    </xf>
    <xf numFmtId="0" fontId="12" fillId="3" borderId="53" xfId="0" applyFont="1" applyFill="1" applyBorder="1" applyAlignment="1">
      <alignment horizontal="right" vertical="center"/>
    </xf>
    <xf numFmtId="0" fontId="12" fillId="3" borderId="54" xfId="0" applyFont="1" applyFill="1" applyBorder="1" applyAlignment="1">
      <alignment horizontal="right" vertical="center"/>
    </xf>
    <xf numFmtId="0" fontId="12" fillId="3" borderId="55" xfId="0" applyFont="1" applyFill="1" applyBorder="1" applyAlignment="1">
      <alignment horizontal="right" vertical="center"/>
    </xf>
    <xf numFmtId="0" fontId="11" fillId="0" borderId="103" xfId="0" applyFont="1" applyBorder="1" applyAlignment="1">
      <alignment horizontal="right"/>
    </xf>
    <xf numFmtId="0" fontId="11" fillId="0" borderId="51" xfId="0" applyFont="1" applyBorder="1" applyAlignment="1">
      <alignment horizontal="right"/>
    </xf>
    <xf numFmtId="0" fontId="11" fillId="0" borderId="87" xfId="0" applyFont="1" applyBorder="1" applyAlignment="1">
      <alignment horizontal="right"/>
    </xf>
    <xf numFmtId="0" fontId="19" fillId="0" borderId="74" xfId="0" applyFont="1" applyBorder="1" applyAlignment="1">
      <alignment horizontal="center"/>
    </xf>
    <xf numFmtId="0" fontId="19" fillId="0" borderId="65" xfId="0" applyFont="1" applyBorder="1" applyAlignment="1">
      <alignment horizontal="center"/>
    </xf>
    <xf numFmtId="0" fontId="19" fillId="0" borderId="44" xfId="0" applyFont="1" applyBorder="1" applyAlignment="1">
      <alignment horizontal="center"/>
    </xf>
    <xf numFmtId="0" fontId="13" fillId="5" borderId="12" xfId="0" applyFont="1" applyFill="1" applyBorder="1" applyAlignment="1">
      <alignment horizontal="right" vertical="center"/>
    </xf>
    <xf numFmtId="0" fontId="13" fillId="5" borderId="65" xfId="0" applyFont="1" applyFill="1" applyBorder="1" applyAlignment="1">
      <alignment horizontal="right" vertical="center"/>
    </xf>
    <xf numFmtId="0" fontId="13" fillId="5" borderId="8" xfId="0" applyFont="1" applyFill="1" applyBorder="1" applyAlignment="1">
      <alignment horizontal="right" vertical="center"/>
    </xf>
    <xf numFmtId="0" fontId="20" fillId="0" borderId="12" xfId="0" applyFont="1" applyBorder="1" applyAlignment="1">
      <alignment horizontal="right" vertical="center"/>
    </xf>
    <xf numFmtId="0" fontId="20" fillId="0" borderId="65" xfId="0" applyFont="1" applyBorder="1" applyAlignment="1">
      <alignment horizontal="right" vertical="center"/>
    </xf>
    <xf numFmtId="0" fontId="20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horizontal="center"/>
    </xf>
    <xf numFmtId="0" fontId="7" fillId="0" borderId="90" xfId="0" applyFont="1" applyBorder="1" applyAlignment="1">
      <alignment horizontal="center"/>
    </xf>
    <xf numFmtId="0" fontId="7" fillId="0" borderId="7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58" fillId="16" borderId="95" xfId="0" applyFont="1" applyFill="1" applyBorder="1" applyAlignment="1">
      <alignment horizontal="center" vertical="center"/>
    </xf>
    <xf numFmtId="0" fontId="58" fillId="16" borderId="96" xfId="0" applyFont="1" applyFill="1" applyBorder="1" applyAlignment="1">
      <alignment horizontal="center" vertical="center"/>
    </xf>
    <xf numFmtId="0" fontId="12" fillId="3" borderId="56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57" fillId="0" borderId="93" xfId="0" applyFont="1" applyBorder="1" applyAlignment="1">
      <alignment horizontal="justify" vertical="center" wrapText="1"/>
    </xf>
    <xf numFmtId="0" fontId="57" fillId="0" borderId="94" xfId="0" applyFont="1" applyBorder="1" applyAlignment="1">
      <alignment horizontal="justify" vertical="center" wrapText="1"/>
    </xf>
    <xf numFmtId="0" fontId="57" fillId="0" borderId="63" xfId="0" applyFont="1" applyBorder="1" applyAlignment="1">
      <alignment horizontal="justify" vertical="center" wrapText="1"/>
    </xf>
    <xf numFmtId="0" fontId="57" fillId="0" borderId="75" xfId="0" applyFont="1" applyBorder="1" applyAlignment="1">
      <alignment horizontal="justify" vertical="center" wrapText="1"/>
    </xf>
    <xf numFmtId="0" fontId="29" fillId="0" borderId="6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31" fillId="0" borderId="126" xfId="0" applyFont="1" applyBorder="1" applyAlignment="1">
      <alignment horizontal="center" vertical="center" textRotation="255" wrapText="1"/>
    </xf>
    <xf numFmtId="0" fontId="31" fillId="0" borderId="66" xfId="0" applyFont="1" applyBorder="1" applyAlignment="1">
      <alignment horizontal="center" vertical="center" textRotation="255" wrapText="1"/>
    </xf>
    <xf numFmtId="0" fontId="31" fillId="0" borderId="67" xfId="0" applyFont="1" applyBorder="1" applyAlignment="1">
      <alignment horizontal="center" vertical="center" textRotation="255" wrapText="1"/>
    </xf>
    <xf numFmtId="0" fontId="19" fillId="5" borderId="68" xfId="0" applyFont="1" applyFill="1" applyBorder="1" applyAlignment="1">
      <alignment horizontal="center" vertical="center" wrapText="1"/>
    </xf>
    <xf numFmtId="0" fontId="19" fillId="5" borderId="43" xfId="0" applyFont="1" applyFill="1" applyBorder="1" applyAlignment="1">
      <alignment horizontal="center" vertical="center" wrapText="1"/>
    </xf>
    <xf numFmtId="44" fontId="35" fillId="0" borderId="56" xfId="2" applyFont="1" applyBorder="1" applyAlignment="1">
      <alignment horizontal="center" vertical="center"/>
    </xf>
    <xf numFmtId="44" fontId="35" fillId="0" borderId="69" xfId="2" applyFont="1" applyBorder="1" applyAlignment="1">
      <alignment horizontal="center" vertical="center"/>
    </xf>
    <xf numFmtId="0" fontId="19" fillId="0" borderId="70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4" fontId="12" fillId="20" borderId="18" xfId="0" applyNumberFormat="1" applyFont="1" applyFill="1" applyBorder="1" applyAlignment="1">
      <alignment horizontal="center" vertical="center"/>
    </xf>
    <xf numFmtId="4" fontId="12" fillId="20" borderId="65" xfId="0" applyNumberFormat="1" applyFont="1" applyFill="1" applyBorder="1" applyAlignment="1">
      <alignment horizontal="center" vertical="center"/>
    </xf>
    <xf numFmtId="0" fontId="19" fillId="5" borderId="56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29" fillId="5" borderId="6" xfId="0" applyFont="1" applyFill="1" applyBorder="1" applyAlignment="1">
      <alignment horizontal="center" vertical="center"/>
    </xf>
    <xf numFmtId="0" fontId="29" fillId="5" borderId="74" xfId="0" applyFont="1" applyFill="1" applyBorder="1" applyAlignment="1">
      <alignment horizontal="right" vertical="center"/>
    </xf>
    <xf numFmtId="0" fontId="29" fillId="5" borderId="65" xfId="0" applyFont="1" applyFill="1" applyBorder="1" applyAlignment="1">
      <alignment horizontal="right" vertical="center"/>
    </xf>
    <xf numFmtId="0" fontId="29" fillId="5" borderId="8" xfId="0" applyFont="1" applyFill="1" applyBorder="1" applyAlignment="1">
      <alignment horizontal="right" vertical="center"/>
    </xf>
    <xf numFmtId="0" fontId="16" fillId="0" borderId="13" xfId="0" applyFont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29" fillId="5" borderId="12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center" vertical="center"/>
    </xf>
    <xf numFmtId="0" fontId="29" fillId="0" borderId="62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6" borderId="63" xfId="0" applyFont="1" applyFill="1" applyBorder="1" applyAlignment="1">
      <alignment horizontal="center"/>
    </xf>
    <xf numFmtId="0" fontId="29" fillId="6" borderId="18" xfId="0" applyFont="1" applyFill="1" applyBorder="1" applyAlignment="1">
      <alignment horizontal="center"/>
    </xf>
    <xf numFmtId="0" fontId="29" fillId="6" borderId="64" xfId="0" applyFont="1" applyFill="1" applyBorder="1" applyAlignment="1">
      <alignment horizontal="center"/>
    </xf>
    <xf numFmtId="0" fontId="29" fillId="5" borderId="12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center" vertical="center" wrapText="1"/>
    </xf>
    <xf numFmtId="0" fontId="19" fillId="6" borderId="65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29" fillId="5" borderId="62" xfId="0" applyFont="1" applyFill="1" applyBorder="1" applyAlignment="1">
      <alignment horizontal="center" vertical="center"/>
    </xf>
    <xf numFmtId="0" fontId="29" fillId="5" borderId="60" xfId="0" applyFont="1" applyFill="1" applyBorder="1" applyAlignment="1">
      <alignment horizontal="center" vertical="center"/>
    </xf>
    <xf numFmtId="0" fontId="29" fillId="5" borderId="61" xfId="0" applyFont="1" applyFill="1" applyBorder="1" applyAlignment="1">
      <alignment horizontal="center" vertical="center"/>
    </xf>
    <xf numFmtId="0" fontId="29" fillId="5" borderId="63" xfId="0" applyFont="1" applyFill="1" applyBorder="1" applyAlignment="1">
      <alignment horizontal="center" vertical="center"/>
    </xf>
    <xf numFmtId="0" fontId="29" fillId="5" borderId="18" xfId="0" applyFont="1" applyFill="1" applyBorder="1" applyAlignment="1">
      <alignment horizontal="center" vertical="center"/>
    </xf>
    <xf numFmtId="0" fontId="29" fillId="5" borderId="75" xfId="0" applyFont="1" applyFill="1" applyBorder="1" applyAlignment="1">
      <alignment horizontal="center" vertical="center"/>
    </xf>
    <xf numFmtId="0" fontId="11" fillId="0" borderId="89" xfId="0" applyFont="1" applyBorder="1" applyAlignment="1">
      <alignment horizontal="right" vertical="center"/>
    </xf>
    <xf numFmtId="0" fontId="11" fillId="0" borderId="91" xfId="0" applyFont="1" applyBorder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0" fontId="20" fillId="0" borderId="17" xfId="0" applyFont="1" applyBorder="1" applyAlignment="1">
      <alignment horizontal="right" vertical="center"/>
    </xf>
    <xf numFmtId="0" fontId="20" fillId="0" borderId="18" xfId="0" applyFont="1" applyBorder="1" applyAlignment="1">
      <alignment horizontal="right" vertical="center"/>
    </xf>
    <xf numFmtId="0" fontId="20" fillId="0" borderId="75" xfId="0" applyFont="1" applyBorder="1" applyAlignment="1">
      <alignment horizontal="right" vertical="center"/>
    </xf>
    <xf numFmtId="0" fontId="59" fillId="0" borderId="99" xfId="0" applyFont="1" applyBorder="1" applyAlignment="1">
      <alignment horizontal="right" vertical="center"/>
    </xf>
    <xf numFmtId="0" fontId="59" fillId="0" borderId="100" xfId="0" applyFont="1" applyBorder="1" applyAlignment="1">
      <alignment horizontal="right" vertical="center"/>
    </xf>
    <xf numFmtId="0" fontId="19" fillId="0" borderId="68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5" borderId="6" xfId="0" applyFont="1" applyFill="1" applyBorder="1" applyAlignment="1">
      <alignment horizontal="center" vertical="center" textRotation="255" shrinkToFit="1"/>
    </xf>
    <xf numFmtId="0" fontId="29" fillId="11" borderId="3" xfId="0" applyFont="1" applyFill="1" applyBorder="1" applyAlignment="1">
      <alignment horizontal="left" vertical="center" wrapText="1"/>
    </xf>
    <xf numFmtId="0" fontId="14" fillId="0" borderId="85" xfId="0" applyFont="1" applyBorder="1" applyAlignment="1">
      <alignment horizontal="center" vertical="center" wrapText="1"/>
    </xf>
    <xf numFmtId="0" fontId="14" fillId="0" borderId="86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 wrapText="1"/>
    </xf>
    <xf numFmtId="0" fontId="14" fillId="10" borderId="85" xfId="0" applyFont="1" applyFill="1" applyBorder="1" applyAlignment="1">
      <alignment horizontal="left" vertical="center" wrapText="1"/>
    </xf>
    <xf numFmtId="0" fontId="13" fillId="0" borderId="8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4" fillId="10" borderId="35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0" fontId="14" fillId="10" borderId="82" xfId="0" applyFont="1" applyFill="1" applyBorder="1" applyAlignment="1">
      <alignment horizontal="center" vertical="center"/>
    </xf>
    <xf numFmtId="0" fontId="14" fillId="10" borderId="8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9" fillId="11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justify" vertical="center" wrapText="1"/>
    </xf>
    <xf numFmtId="0" fontId="29" fillId="0" borderId="8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/>
    </xf>
    <xf numFmtId="0" fontId="14" fillId="12" borderId="6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1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justify" vertical="center"/>
    </xf>
    <xf numFmtId="0" fontId="29" fillId="0" borderId="80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10" fontId="43" fillId="0" borderId="51" xfId="0" applyNumberFormat="1" applyFont="1" applyBorder="1" applyAlignment="1">
      <alignment horizontal="center"/>
    </xf>
    <xf numFmtId="10" fontId="43" fillId="0" borderId="87" xfId="0" applyNumberFormat="1" applyFont="1" applyBorder="1" applyAlignment="1">
      <alignment horizontal="center"/>
    </xf>
    <xf numFmtId="0" fontId="20" fillId="5" borderId="68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19" fillId="5" borderId="68" xfId="0" applyFont="1" applyFill="1" applyBorder="1" applyAlignment="1">
      <alignment horizontal="center" vertical="center" textRotation="255" wrapText="1"/>
    </xf>
    <xf numFmtId="0" fontId="19" fillId="5" borderId="6" xfId="0" applyFont="1" applyFill="1" applyBorder="1" applyAlignment="1">
      <alignment horizontal="center" vertical="center" textRotation="255" wrapText="1"/>
    </xf>
    <xf numFmtId="166" fontId="13" fillId="20" borderId="6" xfId="0" applyNumberFormat="1" applyFont="1" applyFill="1" applyBorder="1" applyAlignment="1">
      <alignment horizontal="center" vertical="center"/>
    </xf>
    <xf numFmtId="166" fontId="13" fillId="20" borderId="10" xfId="0" applyNumberFormat="1" applyFont="1" applyFill="1" applyBorder="1" applyAlignment="1">
      <alignment horizontal="center" vertical="center"/>
    </xf>
    <xf numFmtId="0" fontId="13" fillId="16" borderId="6" xfId="0" applyFont="1" applyFill="1" applyBorder="1" applyAlignment="1">
      <alignment horizontal="center" vertical="center" wrapText="1"/>
    </xf>
    <xf numFmtId="0" fontId="20" fillId="5" borderId="68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4" xfId="0" applyFont="1" applyBorder="1" applyAlignment="1">
      <alignment horizontal="center"/>
    </xf>
    <xf numFmtId="0" fontId="20" fillId="0" borderId="65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13" fillId="5" borderId="12" xfId="0" applyFont="1" applyFill="1" applyBorder="1" applyAlignment="1">
      <alignment horizontal="center" vertical="center"/>
    </xf>
    <xf numFmtId="0" fontId="13" fillId="5" borderId="65" xfId="0" applyFont="1" applyFill="1" applyBorder="1" applyAlignment="1">
      <alignment horizontal="center" vertical="center"/>
    </xf>
    <xf numFmtId="0" fontId="13" fillId="5" borderId="44" xfId="0" applyFont="1" applyFill="1" applyBorder="1" applyAlignment="1">
      <alignment horizontal="center" vertical="center"/>
    </xf>
    <xf numFmtId="0" fontId="13" fillId="5" borderId="62" xfId="0" applyFont="1" applyFill="1" applyBorder="1" applyAlignment="1">
      <alignment horizontal="center" vertical="center"/>
    </xf>
    <xf numFmtId="0" fontId="13" fillId="5" borderId="60" xfId="0" applyFont="1" applyFill="1" applyBorder="1" applyAlignment="1">
      <alignment horizontal="center" vertical="center"/>
    </xf>
    <xf numFmtId="0" fontId="13" fillId="5" borderId="61" xfId="0" applyFont="1" applyFill="1" applyBorder="1" applyAlignment="1">
      <alignment horizontal="center" vertical="center"/>
    </xf>
    <xf numFmtId="0" fontId="13" fillId="5" borderId="78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5" borderId="79" xfId="0" applyFont="1" applyFill="1" applyBorder="1" applyAlignment="1">
      <alignment horizontal="center" vertical="center"/>
    </xf>
    <xf numFmtId="0" fontId="13" fillId="5" borderId="63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13" fillId="5" borderId="7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50" fillId="0" borderId="76" xfId="0" applyFont="1" applyBorder="1" applyAlignment="1">
      <alignment horizontal="center"/>
    </xf>
    <xf numFmtId="0" fontId="50" fillId="0" borderId="54" xfId="0" applyFont="1" applyBorder="1" applyAlignment="1">
      <alignment horizontal="center"/>
    </xf>
    <xf numFmtId="0" fontId="50" fillId="0" borderId="55" xfId="0" applyFont="1" applyBorder="1" applyAlignment="1">
      <alignment horizontal="center"/>
    </xf>
    <xf numFmtId="0" fontId="51" fillId="24" borderId="74" xfId="0" applyFont="1" applyFill="1" applyBorder="1" applyAlignment="1">
      <alignment horizontal="center" vertical="center"/>
    </xf>
    <xf numFmtId="0" fontId="51" fillId="24" borderId="121" xfId="0" applyFont="1" applyFill="1" applyBorder="1" applyAlignment="1">
      <alignment horizontal="center" vertical="center"/>
    </xf>
    <xf numFmtId="0" fontId="51" fillId="24" borderId="128" xfId="0" applyFont="1" applyFill="1" applyBorder="1" applyAlignment="1">
      <alignment horizontal="center" vertical="center"/>
    </xf>
    <xf numFmtId="0" fontId="0" fillId="0" borderId="10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9" xfId="0" applyBorder="1" applyAlignment="1">
      <alignment horizontal="center"/>
    </xf>
    <xf numFmtId="0" fontId="54" fillId="0" borderId="74" xfId="0" applyFont="1" applyBorder="1" applyAlignment="1">
      <alignment horizontal="center" vertical="center" wrapText="1"/>
    </xf>
    <xf numFmtId="0" fontId="54" fillId="0" borderId="121" xfId="0" applyFont="1" applyBorder="1" applyAlignment="1">
      <alignment horizontal="center" vertical="center" wrapText="1"/>
    </xf>
    <xf numFmtId="0" fontId="54" fillId="0" borderId="122" xfId="0" applyFont="1" applyBorder="1" applyAlignment="1">
      <alignment horizontal="center" vertical="center" wrapText="1"/>
    </xf>
    <xf numFmtId="0" fontId="56" fillId="0" borderId="70" xfId="0" applyFont="1" applyBorder="1" applyAlignment="1">
      <alignment horizontal="justify" vertical="center" wrapText="1"/>
    </xf>
    <xf numFmtId="0" fontId="56" fillId="0" borderId="71" xfId="0" applyFont="1" applyBorder="1" applyAlignment="1">
      <alignment horizontal="justify" vertical="center" wrapText="1"/>
    </xf>
    <xf numFmtId="0" fontId="56" fillId="0" borderId="72" xfId="0" applyFont="1" applyBorder="1" applyAlignment="1">
      <alignment horizontal="justify" vertical="center" wrapText="1"/>
    </xf>
    <xf numFmtId="0" fontId="56" fillId="0" borderId="106" xfId="0" applyFont="1" applyBorder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6" fillId="0" borderId="88" xfId="0" applyFont="1" applyBorder="1" applyAlignment="1">
      <alignment horizontal="justify" vertical="center" wrapText="1"/>
    </xf>
    <xf numFmtId="0" fontId="56" fillId="0" borderId="89" xfId="0" applyFont="1" applyBorder="1" applyAlignment="1">
      <alignment horizontal="justify" vertical="center" wrapText="1"/>
    </xf>
    <xf numFmtId="0" fontId="56" fillId="0" borderId="51" xfId="0" applyFont="1" applyBorder="1" applyAlignment="1">
      <alignment horizontal="justify" vertical="center" wrapText="1"/>
    </xf>
    <xf numFmtId="0" fontId="56" fillId="0" borderId="87" xfId="0" applyFont="1" applyBorder="1" applyAlignment="1">
      <alignment horizontal="justify" vertical="center" wrapText="1"/>
    </xf>
    <xf numFmtId="4" fontId="53" fillId="16" borderId="13" xfId="0" applyNumberFormat="1" applyFont="1" applyFill="1" applyBorder="1" applyAlignment="1">
      <alignment horizontal="center" vertical="center"/>
    </xf>
    <xf numFmtId="4" fontId="53" fillId="16" borderId="117" xfId="0" applyNumberFormat="1" applyFont="1" applyFill="1" applyBorder="1" applyAlignment="1">
      <alignment horizontal="center" vertical="center"/>
    </xf>
    <xf numFmtId="4" fontId="53" fillId="16" borderId="13" xfId="0" applyNumberFormat="1" applyFont="1" applyFill="1" applyBorder="1" applyAlignment="1">
      <alignment horizontal="center" vertical="center" wrapText="1"/>
    </xf>
    <xf numFmtId="4" fontId="53" fillId="16" borderId="117" xfId="0" applyNumberFormat="1" applyFont="1" applyFill="1" applyBorder="1" applyAlignment="1">
      <alignment horizontal="center" vertical="center" wrapText="1"/>
    </xf>
    <xf numFmtId="0" fontId="52" fillId="0" borderId="123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25" borderId="17" xfId="0" applyFont="1" applyFill="1" applyBorder="1" applyAlignment="1">
      <alignment horizontal="center" vertical="center"/>
    </xf>
    <xf numFmtId="0" fontId="52" fillId="25" borderId="18" xfId="0" applyFont="1" applyFill="1" applyBorder="1" applyAlignment="1">
      <alignment horizontal="center" vertical="center"/>
    </xf>
    <xf numFmtId="0" fontId="52" fillId="25" borderId="75" xfId="0" applyFont="1" applyFill="1" applyBorder="1" applyAlignment="1">
      <alignment horizontal="center" vertical="center"/>
    </xf>
    <xf numFmtId="4" fontId="53" fillId="16" borderId="127" xfId="0" applyNumberFormat="1" applyFont="1" applyFill="1" applyBorder="1" applyAlignment="1">
      <alignment horizontal="center" vertical="center" wrapText="1"/>
    </xf>
    <xf numFmtId="4" fontId="53" fillId="16" borderId="10" xfId="0" applyNumberFormat="1" applyFont="1" applyFill="1" applyBorder="1" applyAlignment="1">
      <alignment horizontal="center" vertical="center" wrapText="1"/>
    </xf>
    <xf numFmtId="0" fontId="52" fillId="25" borderId="120" xfId="0" applyFont="1" applyFill="1" applyBorder="1" applyAlignment="1">
      <alignment horizontal="center" vertical="center"/>
    </xf>
    <xf numFmtId="0" fontId="52" fillId="25" borderId="121" xfId="0" applyFont="1" applyFill="1" applyBorder="1" applyAlignment="1">
      <alignment horizontal="center" vertical="center"/>
    </xf>
    <xf numFmtId="0" fontId="52" fillId="25" borderId="122" xfId="0" applyFont="1" applyFill="1" applyBorder="1" applyAlignment="1">
      <alignment horizontal="center" vertical="center"/>
    </xf>
    <xf numFmtId="0" fontId="28" fillId="0" borderId="74" xfId="0" applyFont="1" applyBorder="1" applyAlignment="1">
      <alignment horizontal="justify" vertical="center" wrapText="1"/>
    </xf>
    <xf numFmtId="0" fontId="28" fillId="0" borderId="107" xfId="0" applyFont="1" applyBorder="1" applyAlignment="1">
      <alignment horizontal="justify" vertical="center" wrapText="1"/>
    </xf>
    <xf numFmtId="0" fontId="28" fillId="0" borderId="108" xfId="0" applyFont="1" applyBorder="1" applyAlignment="1">
      <alignment horizontal="justify" vertical="center" wrapText="1"/>
    </xf>
    <xf numFmtId="0" fontId="28" fillId="0" borderId="80" xfId="0" applyFont="1" applyBorder="1" applyAlignment="1">
      <alignment horizontal="justify" vertical="center" wrapText="1"/>
    </xf>
    <xf numFmtId="0" fontId="28" fillId="0" borderId="58" xfId="0" applyFont="1" applyBorder="1" applyAlignment="1">
      <alignment horizontal="justify" vertical="center" wrapText="1"/>
    </xf>
    <xf numFmtId="0" fontId="28" fillId="0" borderId="114" xfId="0" applyFont="1" applyBorder="1" applyAlignment="1">
      <alignment horizontal="justify" vertical="center" wrapText="1"/>
    </xf>
    <xf numFmtId="0" fontId="50" fillId="0" borderId="56" xfId="0" applyFont="1" applyBorder="1" applyAlignment="1">
      <alignment horizontal="center"/>
    </xf>
    <xf numFmtId="0" fontId="50" fillId="0" borderId="21" xfId="0" applyFont="1" applyBorder="1" applyAlignment="1">
      <alignment horizontal="center"/>
    </xf>
    <xf numFmtId="0" fontId="50" fillId="0" borderId="22" xfId="0" applyFont="1" applyBorder="1" applyAlignment="1">
      <alignment horizontal="center"/>
    </xf>
    <xf numFmtId="0" fontId="26" fillId="13" borderId="76" xfId="0" applyFont="1" applyFill="1" applyBorder="1" applyAlignment="1">
      <alignment horizontal="center" vertical="center"/>
    </xf>
    <xf numFmtId="0" fontId="26" fillId="13" borderId="54" xfId="0" applyFont="1" applyFill="1" applyBorder="1" applyAlignment="1">
      <alignment horizontal="center" vertical="center"/>
    </xf>
    <xf numFmtId="0" fontId="26" fillId="13" borderId="55" xfId="0" applyFont="1" applyFill="1" applyBorder="1" applyAlignment="1">
      <alignment horizontal="center" vertical="center"/>
    </xf>
    <xf numFmtId="0" fontId="54" fillId="0" borderId="80" xfId="0" applyFont="1" applyBorder="1" applyAlignment="1">
      <alignment horizontal="right" vertical="center" wrapText="1"/>
    </xf>
    <xf numFmtId="0" fontId="54" fillId="0" borderId="58" xfId="0" applyFont="1" applyBorder="1" applyAlignment="1">
      <alignment horizontal="right" vertical="center" wrapText="1"/>
    </xf>
    <xf numFmtId="0" fontId="54" fillId="0" borderId="81" xfId="0" applyFont="1" applyBorder="1" applyAlignment="1">
      <alignment horizontal="right" vertical="center" wrapText="1"/>
    </xf>
    <xf numFmtId="0" fontId="51" fillId="0" borderId="115" xfId="0" applyFont="1" applyBorder="1" applyAlignment="1">
      <alignment horizontal="center"/>
    </xf>
    <xf numFmtId="0" fontId="51" fillId="0" borderId="119" xfId="0" applyFont="1" applyBorder="1" applyAlignment="1">
      <alignment horizontal="center"/>
    </xf>
    <xf numFmtId="0" fontId="51" fillId="0" borderId="116" xfId="0" applyFont="1" applyBorder="1" applyAlignment="1">
      <alignment horizontal="center"/>
    </xf>
    <xf numFmtId="0" fontId="51" fillId="0" borderId="106" xfId="0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1" fillId="0" borderId="79" xfId="0" applyFont="1" applyBorder="1" applyAlignment="1">
      <alignment horizontal="center"/>
    </xf>
    <xf numFmtId="0" fontId="51" fillId="0" borderId="63" xfId="0" applyFont="1" applyBorder="1" applyAlignment="1">
      <alignment horizontal="center"/>
    </xf>
    <xf numFmtId="0" fontId="51" fillId="0" borderId="18" xfId="0" applyFont="1" applyBorder="1" applyAlignment="1">
      <alignment horizontal="center"/>
    </xf>
    <xf numFmtId="0" fontId="51" fillId="0" borderId="75" xfId="0" applyFont="1" applyBorder="1" applyAlignment="1">
      <alignment horizontal="center"/>
    </xf>
    <xf numFmtId="4" fontId="35" fillId="16" borderId="117" xfId="0" applyNumberFormat="1" applyFont="1" applyFill="1" applyBorder="1" applyAlignment="1">
      <alignment horizontal="center" vertical="center" wrapText="1"/>
    </xf>
    <xf numFmtId="0" fontId="26" fillId="5" borderId="123" xfId="0" applyFont="1" applyFill="1" applyBorder="1" applyAlignment="1">
      <alignment horizontal="center" vertical="center" wrapText="1"/>
    </xf>
    <xf numFmtId="0" fontId="26" fillId="5" borderId="90" xfId="0" applyFont="1" applyFill="1" applyBorder="1" applyAlignment="1">
      <alignment horizontal="center" vertical="center" wrapText="1"/>
    </xf>
    <xf numFmtId="0" fontId="26" fillId="5" borderId="13" xfId="0" applyFont="1" applyFill="1" applyBorder="1" applyAlignment="1">
      <alignment horizontal="center" vertical="center" wrapText="1"/>
    </xf>
    <xf numFmtId="4" fontId="53" fillId="16" borderId="118" xfId="0" applyNumberFormat="1" applyFont="1" applyFill="1" applyBorder="1" applyAlignment="1">
      <alignment horizontal="center" vertical="center" wrapText="1"/>
    </xf>
    <xf numFmtId="0" fontId="51" fillId="0" borderId="117" xfId="0" applyFont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8" fillId="0" borderId="74" xfId="0" applyFont="1" applyBorder="1" applyAlignment="1">
      <alignment horizontal="center" vertical="center" wrapText="1"/>
    </xf>
    <xf numFmtId="0" fontId="28" fillId="0" borderId="6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8" fillId="0" borderId="107" xfId="0" applyFont="1" applyBorder="1" applyAlignment="1">
      <alignment horizontal="center" vertical="center" wrapText="1"/>
    </xf>
    <xf numFmtId="0" fontId="28" fillId="0" borderId="113" xfId="0" applyFont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/>
    </xf>
    <xf numFmtId="0" fontId="26" fillId="5" borderId="104" xfId="0" applyFont="1" applyFill="1" applyBorder="1" applyAlignment="1">
      <alignment horizontal="center" vertical="center"/>
    </xf>
    <xf numFmtId="0" fontId="26" fillId="5" borderId="104" xfId="0" applyFont="1" applyFill="1" applyBorder="1" applyAlignment="1">
      <alignment horizontal="center" vertical="center" wrapText="1"/>
    </xf>
    <xf numFmtId="0" fontId="26" fillId="5" borderId="68" xfId="0" applyFont="1" applyFill="1" applyBorder="1" applyAlignment="1">
      <alignment horizontal="center" vertical="center"/>
    </xf>
    <xf numFmtId="0" fontId="26" fillId="5" borderId="105" xfId="0" applyFont="1" applyFill="1" applyBorder="1" applyAlignment="1">
      <alignment horizontal="center" vertical="center" wrapText="1"/>
    </xf>
    <xf numFmtId="0" fontId="26" fillId="0" borderId="70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26" fillId="0" borderId="72" xfId="0" applyFont="1" applyBorder="1" applyAlignment="1">
      <alignment horizontal="center" vertical="center"/>
    </xf>
    <xf numFmtId="0" fontId="26" fillId="0" borderId="76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26" fillId="13" borderId="68" xfId="0" applyFont="1" applyFill="1" applyBorder="1" applyAlignment="1">
      <alignment horizontal="center" vertical="center"/>
    </xf>
    <xf numFmtId="0" fontId="26" fillId="13" borderId="6" xfId="0" applyFont="1" applyFill="1" applyBorder="1" applyAlignment="1">
      <alignment horizontal="center" vertical="center"/>
    </xf>
    <xf numFmtId="0" fontId="26" fillId="13" borderId="12" xfId="0" applyFont="1" applyFill="1" applyBorder="1" applyAlignment="1">
      <alignment horizontal="center" vertical="center"/>
    </xf>
    <xf numFmtId="0" fontId="26" fillId="13" borderId="10" xfId="0" applyFont="1" applyFill="1" applyBorder="1" applyAlignment="1">
      <alignment horizontal="center" vertical="center"/>
    </xf>
    <xf numFmtId="0" fontId="26" fillId="0" borderId="68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5" borderId="12" xfId="0" applyFont="1" applyFill="1" applyBorder="1" applyAlignment="1">
      <alignment horizontal="center" vertical="center"/>
    </xf>
    <xf numFmtId="0" fontId="26" fillId="17" borderId="74" xfId="0" applyFont="1" applyFill="1" applyBorder="1" applyAlignment="1">
      <alignment horizontal="center" vertical="center"/>
    </xf>
    <xf numFmtId="0" fontId="26" fillId="17" borderId="65" xfId="0" applyFont="1" applyFill="1" applyBorder="1" applyAlignment="1">
      <alignment horizontal="center" vertical="center"/>
    </xf>
    <xf numFmtId="0" fontId="26" fillId="17" borderId="8" xfId="0" applyFont="1" applyFill="1" applyBorder="1" applyAlignment="1">
      <alignment horizontal="center" vertical="center"/>
    </xf>
    <xf numFmtId="0" fontId="20" fillId="0" borderId="70" xfId="0" applyFont="1" applyBorder="1" applyAlignment="1">
      <alignment horizontal="justify" vertical="center" wrapText="1"/>
    </xf>
    <xf numFmtId="0" fontId="20" fillId="0" borderId="71" xfId="0" applyFont="1" applyBorder="1" applyAlignment="1">
      <alignment horizontal="justify" vertical="center" wrapText="1"/>
    </xf>
    <xf numFmtId="0" fontId="20" fillId="0" borderId="72" xfId="0" applyFont="1" applyBorder="1" applyAlignment="1">
      <alignment horizontal="justify" vertical="center" wrapText="1"/>
    </xf>
    <xf numFmtId="0" fontId="20" fillId="0" borderId="78" xfId="0" applyFont="1" applyBorder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88" xfId="0" applyFont="1" applyBorder="1" applyAlignment="1">
      <alignment horizontal="justify" vertical="center" wrapText="1"/>
    </xf>
    <xf numFmtId="0" fontId="20" fillId="0" borderId="89" xfId="0" applyFont="1" applyBorder="1" applyAlignment="1">
      <alignment horizontal="justify" vertical="center" wrapText="1"/>
    </xf>
    <xf numFmtId="0" fontId="20" fillId="0" borderId="51" xfId="0" applyFont="1" applyBorder="1" applyAlignment="1">
      <alignment horizontal="justify" vertical="center" wrapText="1"/>
    </xf>
    <xf numFmtId="0" fontId="20" fillId="0" borderId="87" xfId="0" applyFont="1" applyBorder="1" applyAlignment="1">
      <alignment horizontal="justify" vertical="center" wrapText="1"/>
    </xf>
    <xf numFmtId="0" fontId="26" fillId="13" borderId="104" xfId="0" applyFont="1" applyFill="1" applyBorder="1" applyAlignment="1">
      <alignment horizontal="center" vertical="center"/>
    </xf>
    <xf numFmtId="0" fontId="26" fillId="13" borderId="110" xfId="0" applyFont="1" applyFill="1" applyBorder="1" applyAlignment="1">
      <alignment horizontal="center" vertical="center"/>
    </xf>
    <xf numFmtId="0" fontId="26" fillId="13" borderId="105" xfId="0" applyFont="1" applyFill="1" applyBorder="1" applyAlignment="1">
      <alignment horizontal="center" vertical="center"/>
    </xf>
    <xf numFmtId="0" fontId="26" fillId="0" borderId="104" xfId="0" applyFont="1" applyBorder="1" applyAlignment="1">
      <alignment horizontal="center"/>
    </xf>
    <xf numFmtId="0" fontId="26" fillId="0" borderId="74" xfId="0" applyFont="1" applyBorder="1" applyAlignment="1">
      <alignment horizontal="center" vertical="center"/>
    </xf>
    <xf numFmtId="0" fontId="26" fillId="0" borderId="107" xfId="0" applyFont="1" applyBorder="1" applyAlignment="1">
      <alignment horizontal="center" vertical="center"/>
    </xf>
    <xf numFmtId="0" fontId="26" fillId="0" borderId="109" xfId="0" applyFont="1" applyBorder="1" applyAlignment="1">
      <alignment horizontal="center" vertical="center"/>
    </xf>
    <xf numFmtId="0" fontId="29" fillId="21" borderId="53" xfId="0" applyFont="1" applyFill="1" applyBorder="1" applyAlignment="1" applyProtection="1">
      <alignment horizontal="center"/>
      <protection locked="0"/>
    </xf>
    <xf numFmtId="0" fontId="29" fillId="21" borderId="54" xfId="0" applyFont="1" applyFill="1" applyBorder="1" applyAlignment="1" applyProtection="1">
      <alignment horizontal="center"/>
      <protection locked="0"/>
    </xf>
    <xf numFmtId="0" fontId="29" fillId="21" borderId="57" xfId="0" applyFont="1" applyFill="1" applyBorder="1" applyAlignment="1" applyProtection="1">
      <alignment horizontal="center"/>
      <protection locked="0"/>
    </xf>
    <xf numFmtId="0" fontId="29" fillId="21" borderId="58" xfId="0" applyFont="1" applyFill="1" applyBorder="1" applyAlignment="1" applyProtection="1">
      <alignment horizontal="center"/>
      <protection locked="0"/>
    </xf>
  </cellXfs>
  <cellStyles count="11">
    <cellStyle name="Célula de Verificação" xfId="1" builtinId="23" customBuiltin="1"/>
    <cellStyle name="Moeda" xfId="2" builtinId="4"/>
    <cellStyle name="Moeda 2" xfId="3" xr:uid="{00000000-0005-0000-0000-000002000000}"/>
    <cellStyle name="Normal" xfId="0" builtinId="0"/>
    <cellStyle name="Normal 2" xfId="4" xr:uid="{00000000-0005-0000-0000-000004000000}"/>
    <cellStyle name="Nota" xfId="5" builtinId="10" customBuiltin="1"/>
    <cellStyle name="Observação" xfId="6" xr:uid="{00000000-0005-0000-0000-000006000000}"/>
    <cellStyle name="Título 5" xfId="8" xr:uid="{00000000-0005-0000-0000-000007000000}"/>
    <cellStyle name="Título 6" xfId="9" xr:uid="{00000000-0005-0000-0000-000008000000}"/>
    <cellStyle name="Verificar Célula" xfId="10" xr:uid="{00000000-0005-0000-0000-000009000000}"/>
    <cellStyle name="Vírgula" xfId="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4B1F6F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CC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420E"/>
      <rgbColor rgb="009966CC"/>
      <rgbColor rgb="00969696"/>
      <rgbColor rgb="00003366"/>
      <rgbColor rgb="00339966"/>
      <rgbColor rgb="00003300"/>
      <rgbColor rgb="00314004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29</xdr:row>
      <xdr:rowOff>0</xdr:rowOff>
    </xdr:from>
    <xdr:ext cx="304200" cy="54804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46D6E57-4240-4B4D-83F1-09D163955B00}"/>
            </a:ext>
          </a:extLst>
        </xdr:cNvPr>
        <xdr:cNvSpPr/>
      </xdr:nvSpPr>
      <xdr:spPr>
        <a:xfrm>
          <a:off x="7791450" y="50530125"/>
          <a:ext cx="304200" cy="548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8</xdr:col>
      <xdr:colOff>0</xdr:colOff>
      <xdr:row>39</xdr:row>
      <xdr:rowOff>0</xdr:rowOff>
    </xdr:from>
    <xdr:ext cx="304200" cy="548040"/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1510BF51-4B31-4F60-AFFC-E5C90B1621E7}"/>
            </a:ext>
          </a:extLst>
        </xdr:cNvPr>
        <xdr:cNvSpPr/>
      </xdr:nvSpPr>
      <xdr:spPr>
        <a:xfrm>
          <a:off x="7791450" y="55264050"/>
          <a:ext cx="304200" cy="548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8</xdr:col>
      <xdr:colOff>0</xdr:colOff>
      <xdr:row>39</xdr:row>
      <xdr:rowOff>0</xdr:rowOff>
    </xdr:from>
    <xdr:ext cx="304200" cy="548040"/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AF224162-454D-4EFE-8B6E-10B301B71C05}"/>
            </a:ext>
          </a:extLst>
        </xdr:cNvPr>
        <xdr:cNvSpPr/>
      </xdr:nvSpPr>
      <xdr:spPr>
        <a:xfrm>
          <a:off x="7791450" y="55264050"/>
          <a:ext cx="304200" cy="548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W1428"/>
  <sheetViews>
    <sheetView tabSelected="1" topLeftCell="A134" zoomScale="150" zoomScaleNormal="150" workbookViewId="0">
      <selection activeCell="F43" sqref="F43"/>
    </sheetView>
  </sheetViews>
  <sheetFormatPr defaultRowHeight="15" x14ac:dyDescent="0.25"/>
  <cols>
    <col min="1" max="1" width="18.85546875" customWidth="1"/>
    <col min="2" max="2" width="10.42578125" customWidth="1"/>
    <col min="3" max="3" width="13.42578125" customWidth="1"/>
    <col min="4" max="4" width="7.28515625" customWidth="1"/>
    <col min="5" max="5" width="13.5703125" customWidth="1"/>
    <col min="6" max="6" width="12.5703125" customWidth="1"/>
    <col min="7" max="7" width="15.28515625" customWidth="1"/>
    <col min="8" max="8" width="15" customWidth="1"/>
    <col min="9" max="9" width="15.7109375" customWidth="1"/>
    <col min="10" max="10" width="28.28515625" bestFit="1" customWidth="1"/>
    <col min="11" max="11" width="12.28515625" customWidth="1"/>
    <col min="12" max="12" width="12.140625" bestFit="1" customWidth="1"/>
    <col min="13" max="13" width="15.42578125" customWidth="1"/>
    <col min="14" max="14" width="11.85546875" style="20" customWidth="1"/>
    <col min="15" max="15" width="11.5703125" customWidth="1"/>
    <col min="16" max="16" width="11.42578125" customWidth="1"/>
  </cols>
  <sheetData>
    <row r="1" spans="1:14" s="10" customFormat="1" ht="15" customHeight="1" x14ac:dyDescent="0.25">
      <c r="A1" s="203" t="s">
        <v>248</v>
      </c>
      <c r="B1" s="204"/>
      <c r="C1" s="204"/>
      <c r="D1" s="204"/>
      <c r="E1" s="204"/>
      <c r="F1" s="204"/>
      <c r="G1" s="204"/>
      <c r="H1" s="204"/>
      <c r="I1" s="205"/>
      <c r="N1" s="61"/>
    </row>
    <row r="2" spans="1:14" s="10" customFormat="1" ht="12.95" customHeight="1" x14ac:dyDescent="0.25">
      <c r="A2" s="287" t="s">
        <v>75</v>
      </c>
      <c r="B2" s="335"/>
      <c r="C2" s="335"/>
      <c r="D2" s="335"/>
      <c r="E2" s="335"/>
      <c r="F2" s="335"/>
      <c r="G2" s="335"/>
      <c r="H2" s="335"/>
      <c r="I2" s="289"/>
      <c r="N2" s="61"/>
    </row>
    <row r="3" spans="1:14" s="10" customFormat="1" ht="12.95" customHeight="1" x14ac:dyDescent="0.25">
      <c r="A3" s="287" t="s">
        <v>298</v>
      </c>
      <c r="B3" s="335"/>
      <c r="C3" s="335"/>
      <c r="D3" s="335"/>
      <c r="E3" s="335"/>
      <c r="F3" s="335"/>
      <c r="G3" s="335"/>
      <c r="H3" s="335"/>
      <c r="I3" s="289"/>
      <c r="N3" s="61"/>
    </row>
    <row r="4" spans="1:14" s="10" customFormat="1" ht="12.75" customHeight="1" x14ac:dyDescent="0.25">
      <c r="A4" s="287" t="s">
        <v>229</v>
      </c>
      <c r="B4" s="335"/>
      <c r="C4" s="335"/>
      <c r="D4" s="335"/>
      <c r="E4" s="335"/>
      <c r="F4" s="335"/>
      <c r="G4" s="335"/>
      <c r="H4" s="335"/>
      <c r="I4" s="289"/>
      <c r="N4" s="61"/>
    </row>
    <row r="5" spans="1:14" s="10" customFormat="1" ht="12.75" customHeight="1" x14ac:dyDescent="0.25">
      <c r="A5" s="353"/>
      <c r="B5" s="354"/>
      <c r="C5" s="354"/>
      <c r="D5" s="354"/>
      <c r="E5" s="354"/>
      <c r="F5" s="354"/>
      <c r="G5" s="354"/>
      <c r="H5" s="354"/>
      <c r="I5" s="355"/>
      <c r="N5" s="61"/>
    </row>
    <row r="6" spans="1:14" s="10" customFormat="1" ht="12.75" customHeight="1" thickBot="1" x14ac:dyDescent="0.25">
      <c r="A6" s="336" t="s">
        <v>265</v>
      </c>
      <c r="B6" s="337"/>
      <c r="C6" s="337"/>
      <c r="D6" s="337"/>
      <c r="E6" s="337"/>
      <c r="F6" s="337"/>
      <c r="G6" s="337"/>
      <c r="H6" s="337"/>
      <c r="I6" s="338"/>
      <c r="N6" s="61"/>
    </row>
    <row r="7" spans="1:14" s="10" customFormat="1" ht="12.95" customHeight="1" thickBot="1" x14ac:dyDescent="0.3">
      <c r="A7" s="135" t="s">
        <v>205</v>
      </c>
      <c r="B7" s="606"/>
      <c r="C7" s="607"/>
      <c r="D7" s="607"/>
      <c r="E7" s="607"/>
      <c r="F7" s="347" t="s">
        <v>227</v>
      </c>
      <c r="G7" s="348"/>
      <c r="H7" s="349"/>
      <c r="I7" s="133" t="s">
        <v>209</v>
      </c>
      <c r="N7" s="61"/>
    </row>
    <row r="8" spans="1:14" s="10" customFormat="1" ht="12.95" customHeight="1" thickBot="1" x14ac:dyDescent="0.3">
      <c r="A8" s="136" t="s">
        <v>206</v>
      </c>
      <c r="B8" s="608"/>
      <c r="C8" s="609"/>
      <c r="D8" s="609"/>
      <c r="E8" s="609"/>
      <c r="F8" s="350" t="s">
        <v>259</v>
      </c>
      <c r="G8" s="351"/>
      <c r="H8" s="352"/>
      <c r="I8" s="140">
        <v>5481565.9500000002</v>
      </c>
      <c r="N8" s="61"/>
    </row>
    <row r="9" spans="1:14" s="10" customFormat="1" ht="3" customHeight="1" x14ac:dyDescent="0.25">
      <c r="A9" s="404"/>
      <c r="B9" s="405"/>
      <c r="C9" s="405"/>
      <c r="D9" s="405"/>
      <c r="E9" s="405"/>
      <c r="F9" s="405"/>
      <c r="G9" s="405"/>
      <c r="H9" s="405"/>
      <c r="I9" s="406"/>
      <c r="N9" s="61"/>
    </row>
    <row r="10" spans="1:14" s="10" customFormat="1" ht="15" customHeight="1" x14ac:dyDescent="0.25">
      <c r="A10" s="339" t="s">
        <v>301</v>
      </c>
      <c r="B10" s="340"/>
      <c r="C10" s="46">
        <v>1645.22</v>
      </c>
      <c r="D10" s="134">
        <f>C10/30</f>
        <v>54.84</v>
      </c>
      <c r="E10" s="362"/>
      <c r="F10" s="356" t="s">
        <v>76</v>
      </c>
      <c r="G10" s="357"/>
      <c r="H10" s="358"/>
      <c r="I10" s="41">
        <f>SUM(I11:I20)</f>
        <v>5481565.9500000002</v>
      </c>
      <c r="J10" s="176"/>
      <c r="N10" s="61"/>
    </row>
    <row r="11" spans="1:14" s="10" customFormat="1" ht="15" customHeight="1" thickBot="1" x14ac:dyDescent="0.25">
      <c r="A11" s="345" t="s">
        <v>79</v>
      </c>
      <c r="B11" s="346"/>
      <c r="C11" s="50">
        <v>4</v>
      </c>
      <c r="E11" s="363"/>
      <c r="F11" s="359" t="s">
        <v>77</v>
      </c>
      <c r="G11" s="360"/>
      <c r="H11" s="361"/>
      <c r="I11" s="42">
        <f>E51</f>
        <v>2261164.36</v>
      </c>
      <c r="J11" s="176"/>
      <c r="K11" s="59"/>
      <c r="N11" s="61"/>
    </row>
    <row r="12" spans="1:14" s="10" customFormat="1" ht="15" customHeight="1" x14ac:dyDescent="0.2">
      <c r="A12" s="371" t="s">
        <v>261</v>
      </c>
      <c r="B12" s="372"/>
      <c r="C12" s="366" t="s">
        <v>260</v>
      </c>
      <c r="D12" s="367"/>
      <c r="E12" s="364"/>
      <c r="F12" s="359" t="s">
        <v>78</v>
      </c>
      <c r="G12" s="360"/>
      <c r="H12" s="361"/>
      <c r="I12" s="42">
        <f>E55</f>
        <v>1751727.92</v>
      </c>
      <c r="J12" s="177"/>
      <c r="N12" s="61"/>
    </row>
    <row r="13" spans="1:14" s="10" customFormat="1" ht="22.5" customHeight="1" x14ac:dyDescent="0.2">
      <c r="A13" s="373"/>
      <c r="B13" s="374"/>
      <c r="C13" s="144" t="s">
        <v>255</v>
      </c>
      <c r="D13" s="145" t="s">
        <v>256</v>
      </c>
      <c r="E13" s="364"/>
      <c r="F13" s="359" t="s">
        <v>25</v>
      </c>
      <c r="G13" s="360"/>
      <c r="H13" s="361"/>
      <c r="I13" s="180">
        <f>H77+G77</f>
        <v>207680.05</v>
      </c>
      <c r="J13" s="176"/>
      <c r="N13" s="61"/>
    </row>
    <row r="14" spans="1:14" s="10" customFormat="1" ht="15" customHeight="1" x14ac:dyDescent="0.2">
      <c r="A14" s="171"/>
      <c r="B14" s="172"/>
      <c r="C14" s="175"/>
      <c r="D14" s="145"/>
      <c r="E14" s="364"/>
      <c r="F14" s="359" t="s">
        <v>299</v>
      </c>
      <c r="G14" s="360"/>
      <c r="H14" s="361"/>
      <c r="I14" s="174">
        <f>G78+H78</f>
        <v>104891.95</v>
      </c>
      <c r="J14" s="176"/>
      <c r="N14" s="61"/>
    </row>
    <row r="15" spans="1:14" s="10" customFormat="1" ht="15" customHeight="1" x14ac:dyDescent="0.2">
      <c r="A15" s="343" t="s">
        <v>257</v>
      </c>
      <c r="B15" s="344"/>
      <c r="C15" s="146">
        <v>4450.25</v>
      </c>
      <c r="D15" s="147">
        <f>C15/30</f>
        <v>148.34</v>
      </c>
      <c r="E15" s="364"/>
      <c r="F15" s="359" t="s">
        <v>202</v>
      </c>
      <c r="G15" s="360"/>
      <c r="H15" s="361"/>
      <c r="I15" s="42">
        <v>15000</v>
      </c>
      <c r="J15" s="176"/>
      <c r="N15" s="61"/>
    </row>
    <row r="16" spans="1:14" s="10" customFormat="1" ht="15" customHeight="1" x14ac:dyDescent="0.2">
      <c r="A16" s="341" t="s">
        <v>258</v>
      </c>
      <c r="B16" s="342"/>
      <c r="C16" s="146">
        <v>2157.27</v>
      </c>
      <c r="D16" s="147">
        <f>C16/30</f>
        <v>71.91</v>
      </c>
      <c r="E16" s="364"/>
      <c r="F16" s="359" t="s">
        <v>26</v>
      </c>
      <c r="G16" s="360"/>
      <c r="H16" s="361"/>
      <c r="I16" s="42">
        <f>E90</f>
        <v>129821.08</v>
      </c>
      <c r="J16" s="176"/>
      <c r="K16" s="59"/>
      <c r="M16" s="59"/>
      <c r="N16" s="62"/>
    </row>
    <row r="17" spans="1:14" s="10" customFormat="1" ht="15" customHeight="1" thickBot="1" x14ac:dyDescent="0.25">
      <c r="A17" s="424" t="s">
        <v>134</v>
      </c>
      <c r="B17" s="425"/>
      <c r="C17" s="148">
        <v>505.99</v>
      </c>
      <c r="D17" s="149">
        <f>C17/22</f>
        <v>23</v>
      </c>
      <c r="E17" s="364"/>
      <c r="F17" s="420" t="s">
        <v>135</v>
      </c>
      <c r="G17" s="420"/>
      <c r="H17" s="420"/>
      <c r="I17" s="42">
        <f>E101</f>
        <v>55382.98</v>
      </c>
      <c r="J17" s="176"/>
      <c r="K17" s="60"/>
      <c r="M17" s="60"/>
      <c r="N17" s="63"/>
    </row>
    <row r="18" spans="1:14" s="10" customFormat="1" ht="15" customHeight="1" thickBot="1" x14ac:dyDescent="0.25">
      <c r="A18" s="418" t="s">
        <v>203</v>
      </c>
      <c r="B18" s="419"/>
      <c r="C18" s="137">
        <f>Pesquisas!K33</f>
        <v>340.82</v>
      </c>
      <c r="D18" s="137">
        <f>C18/30</f>
        <v>11.36</v>
      </c>
      <c r="E18" s="364"/>
      <c r="F18" s="421" t="s">
        <v>137</v>
      </c>
      <c r="G18" s="422"/>
      <c r="H18" s="423"/>
      <c r="I18" s="42">
        <f>E120</f>
        <v>467113.26</v>
      </c>
      <c r="J18" s="176"/>
      <c r="K18" s="60"/>
      <c r="M18" s="60"/>
      <c r="N18" s="63"/>
    </row>
    <row r="19" spans="1:14" s="10" customFormat="1" ht="15" customHeight="1" thickBot="1" x14ac:dyDescent="0.3">
      <c r="A19" s="368" t="s">
        <v>254</v>
      </c>
      <c r="B19" s="369"/>
      <c r="C19" s="370"/>
      <c r="D19" s="185">
        <v>0.06</v>
      </c>
      <c r="E19" s="363"/>
      <c r="F19" s="359" t="s">
        <v>138</v>
      </c>
      <c r="G19" s="360"/>
      <c r="H19" s="361"/>
      <c r="I19" s="42">
        <f>E129</f>
        <v>467113.26</v>
      </c>
      <c r="J19" s="176"/>
      <c r="M19" s="60"/>
      <c r="N19" s="61"/>
    </row>
    <row r="20" spans="1:14" s="10" customFormat="1" ht="13.5" x14ac:dyDescent="0.2">
      <c r="A20" s="395" t="s">
        <v>192</v>
      </c>
      <c r="B20" s="395"/>
      <c r="C20" s="387">
        <f>'Conta vinculada'!E18</f>
        <v>266794.3</v>
      </c>
      <c r="D20" s="388"/>
      <c r="E20" s="365"/>
      <c r="F20" s="359" t="s">
        <v>16</v>
      </c>
      <c r="G20" s="360"/>
      <c r="H20" s="361"/>
      <c r="I20" s="42">
        <f>I133</f>
        <v>21671.09</v>
      </c>
      <c r="J20" s="176"/>
      <c r="M20" s="60"/>
      <c r="N20" s="61"/>
    </row>
    <row r="21" spans="1:14" s="10" customFormat="1" ht="2.4500000000000002" customHeight="1" x14ac:dyDescent="0.2">
      <c r="A21" s="397"/>
      <c r="B21" s="398"/>
      <c r="C21" s="398"/>
      <c r="D21" s="398"/>
      <c r="E21" s="398"/>
      <c r="F21" s="398"/>
      <c r="G21" s="398"/>
      <c r="H21" s="398"/>
      <c r="I21" s="399"/>
      <c r="J21" s="176"/>
      <c r="N21" s="61"/>
    </row>
    <row r="22" spans="1:14" s="10" customFormat="1" ht="21" customHeight="1" x14ac:dyDescent="0.2">
      <c r="A22" s="412" t="s">
        <v>80</v>
      </c>
      <c r="B22" s="413"/>
      <c r="C22" s="413"/>
      <c r="D22" s="414"/>
      <c r="E22" s="409" t="s">
        <v>264</v>
      </c>
      <c r="F22" s="410"/>
      <c r="G22" s="410"/>
      <c r="H22" s="411"/>
      <c r="I22" s="138" t="s">
        <v>37</v>
      </c>
      <c r="J22" s="176"/>
      <c r="N22" s="61"/>
    </row>
    <row r="23" spans="1:14" s="10" customFormat="1" ht="12.75" customHeight="1" x14ac:dyDescent="0.2">
      <c r="A23" s="415"/>
      <c r="B23" s="416"/>
      <c r="C23" s="416"/>
      <c r="D23" s="417"/>
      <c r="E23" s="12" t="s">
        <v>195</v>
      </c>
      <c r="F23" s="12" t="s">
        <v>196</v>
      </c>
      <c r="G23" s="12" t="s">
        <v>197</v>
      </c>
      <c r="H23" s="23" t="s">
        <v>198</v>
      </c>
      <c r="I23" s="29" t="s">
        <v>83</v>
      </c>
      <c r="J23" s="176"/>
      <c r="N23" s="61"/>
    </row>
    <row r="24" spans="1:14" s="10" customFormat="1" ht="14.25" customHeight="1" x14ac:dyDescent="0.2">
      <c r="A24" s="392" t="s">
        <v>200</v>
      </c>
      <c r="B24" s="393"/>
      <c r="C24" s="393"/>
      <c r="D24" s="394"/>
      <c r="E24" s="13">
        <v>30</v>
      </c>
      <c r="F24" s="13">
        <v>30</v>
      </c>
      <c r="G24" s="13">
        <v>30</v>
      </c>
      <c r="H24" s="13">
        <v>30</v>
      </c>
      <c r="I24" s="36">
        <v>30</v>
      </c>
      <c r="J24" s="176"/>
      <c r="L24" s="59"/>
      <c r="M24" s="60"/>
      <c r="N24" s="61"/>
    </row>
    <row r="25" spans="1:14" s="10" customFormat="1" ht="14.25" customHeight="1" x14ac:dyDescent="0.2">
      <c r="A25" s="402" t="s">
        <v>17</v>
      </c>
      <c r="B25" s="280"/>
      <c r="C25" s="391" t="s">
        <v>18</v>
      </c>
      <c r="D25" s="391"/>
      <c r="E25" s="173">
        <v>5</v>
      </c>
      <c r="F25" s="173">
        <v>22</v>
      </c>
      <c r="G25" s="105">
        <v>69</v>
      </c>
      <c r="H25" s="173">
        <v>357</v>
      </c>
      <c r="I25" s="104">
        <v>1</v>
      </c>
      <c r="J25" s="176"/>
      <c r="L25" s="59"/>
      <c r="M25" s="60"/>
      <c r="N25" s="61"/>
    </row>
    <row r="26" spans="1:14" s="47" customFormat="1" ht="12" customHeight="1" x14ac:dyDescent="0.25">
      <c r="A26" s="403"/>
      <c r="B26" s="279"/>
      <c r="C26" s="400" t="s">
        <v>19</v>
      </c>
      <c r="D26" s="401"/>
      <c r="E26" s="105">
        <v>5</v>
      </c>
      <c r="F26" s="173">
        <v>22</v>
      </c>
      <c r="G26" s="105">
        <v>69</v>
      </c>
      <c r="H26" s="173">
        <v>357</v>
      </c>
      <c r="I26" s="104">
        <v>1</v>
      </c>
      <c r="J26" s="178"/>
      <c r="N26" s="61"/>
    </row>
    <row r="27" spans="1:14" s="10" customFormat="1" ht="15" customHeight="1" x14ac:dyDescent="0.2">
      <c r="A27" s="380" t="s">
        <v>127</v>
      </c>
      <c r="B27" s="391" t="s">
        <v>84</v>
      </c>
      <c r="C27" s="391"/>
      <c r="D27" s="391"/>
      <c r="E27" s="186">
        <f>C16</f>
        <v>2157.27</v>
      </c>
      <c r="F27" s="186">
        <f>C16</f>
        <v>2157.27</v>
      </c>
      <c r="G27" s="186">
        <f>C16</f>
        <v>2157.27</v>
      </c>
      <c r="H27" s="186">
        <f>C16</f>
        <v>2157.27</v>
      </c>
      <c r="I27" s="187">
        <f>C15</f>
        <v>4450.25</v>
      </c>
      <c r="J27" s="176"/>
      <c r="N27" s="61"/>
    </row>
    <row r="28" spans="1:14" s="10" customFormat="1" ht="17.25" customHeight="1" x14ac:dyDescent="0.2">
      <c r="A28" s="380"/>
      <c r="B28" s="407" t="s">
        <v>146</v>
      </c>
      <c r="C28" s="408"/>
      <c r="D28" s="75">
        <f>IF(I7="Sem desoneração",'Encargos Sociais'!C33,'Encargos Sociais'!D33)</f>
        <v>0.7</v>
      </c>
      <c r="E28" s="73">
        <f>E27*$D$28</f>
        <v>1510.09</v>
      </c>
      <c r="F28" s="73">
        <f>F27*$D$28</f>
        <v>1510.09</v>
      </c>
      <c r="G28" s="73">
        <f>G27*$D$28</f>
        <v>1510.09</v>
      </c>
      <c r="H28" s="73">
        <f>H27*$D$28</f>
        <v>1510.09</v>
      </c>
      <c r="I28" s="74">
        <f>I27*$D$28</f>
        <v>3115.18</v>
      </c>
      <c r="J28" s="176"/>
      <c r="K28" s="59"/>
      <c r="L28" s="67"/>
      <c r="M28" s="59"/>
      <c r="N28" s="61"/>
    </row>
    <row r="29" spans="1:14" s="10" customFormat="1" ht="15" customHeight="1" x14ac:dyDescent="0.2">
      <c r="A29" s="380"/>
      <c r="B29" s="396" t="s">
        <v>30</v>
      </c>
      <c r="C29" s="396"/>
      <c r="D29" s="396"/>
      <c r="E29" s="15">
        <f>SUM(E27:E28)</f>
        <v>3667.36</v>
      </c>
      <c r="F29" s="15">
        <f>SUM(F27:F28)</f>
        <v>3667.36</v>
      </c>
      <c r="G29" s="15">
        <f>SUM(G27:G28)</f>
        <v>3667.36</v>
      </c>
      <c r="H29" s="15">
        <f>SUM(H27:H28)</f>
        <v>3667.36</v>
      </c>
      <c r="I29" s="27">
        <f>SUM(I27:I28)</f>
        <v>7565.43</v>
      </c>
      <c r="J29" s="176"/>
      <c r="N29" s="61"/>
    </row>
    <row r="30" spans="1:14" s="10" customFormat="1" ht="3.6" customHeight="1" x14ac:dyDescent="0.2">
      <c r="A30" s="380"/>
      <c r="B30" s="237"/>
      <c r="C30" s="237"/>
      <c r="D30" s="237"/>
      <c r="E30" s="237"/>
      <c r="F30" s="237"/>
      <c r="G30" s="237"/>
      <c r="H30" s="237"/>
      <c r="I30" s="194"/>
      <c r="J30" s="176"/>
      <c r="N30" s="61"/>
    </row>
    <row r="31" spans="1:14" s="10" customFormat="1" ht="15" customHeight="1" x14ac:dyDescent="0.25">
      <c r="A31" s="380"/>
      <c r="B31" s="292" t="s">
        <v>85</v>
      </c>
      <c r="C31" s="292"/>
      <c r="D31" s="292"/>
      <c r="E31" s="14">
        <f>$C$17</f>
        <v>505.99</v>
      </c>
      <c r="F31" s="14">
        <f>$C$17</f>
        <v>505.99</v>
      </c>
      <c r="G31" s="14">
        <f>$C$17</f>
        <v>505.99</v>
      </c>
      <c r="H31" s="14">
        <f>$C$17</f>
        <v>505.99</v>
      </c>
      <c r="I31" s="26">
        <f>$C$17</f>
        <v>505.99</v>
      </c>
      <c r="J31" s="176"/>
      <c r="N31" s="61"/>
    </row>
    <row r="32" spans="1:14" s="10" customFormat="1" ht="15" customHeight="1" x14ac:dyDescent="0.25">
      <c r="A32" s="380"/>
      <c r="B32" s="292" t="s">
        <v>72</v>
      </c>
      <c r="C32" s="292"/>
      <c r="D32" s="292"/>
      <c r="E32" s="14">
        <f>MAX(0,$C$11*2*26-0.06*MIN($C$16,$E$27))</f>
        <v>78.56</v>
      </c>
      <c r="F32" s="14">
        <f>MAX(0,$C$11*2*26-0.06*MIN($C$16,$E$27))</f>
        <v>78.56</v>
      </c>
      <c r="G32" s="14">
        <v>0</v>
      </c>
      <c r="H32" s="14">
        <v>0</v>
      </c>
      <c r="I32" s="26">
        <f>MAX(0,$C$11*2*22-0.06*MIN($C$15,$C$15))</f>
        <v>0</v>
      </c>
      <c r="J32" s="176"/>
      <c r="N32" s="61"/>
    </row>
    <row r="33" spans="1:14" s="10" customFormat="1" ht="15" customHeight="1" x14ac:dyDescent="0.25">
      <c r="A33" s="380"/>
      <c r="B33" s="292" t="s">
        <v>86</v>
      </c>
      <c r="C33" s="292"/>
      <c r="D33" s="292"/>
      <c r="E33" s="188">
        <f>($C$10*26*0.0060406)/12*1.0038</f>
        <v>21.61</v>
      </c>
      <c r="F33" s="188">
        <f>($C$10*26*0.0060406)/12*1.0038</f>
        <v>21.61</v>
      </c>
      <c r="G33" s="188">
        <f>($C$10*26*0.0060406)/12*1.0038</f>
        <v>21.61</v>
      </c>
      <c r="H33" s="188">
        <f>($C$10*26*0.0060406)/12*1.0038</f>
        <v>21.61</v>
      </c>
      <c r="I33" s="187">
        <f>($C$10*26*0.0060406)/12*1.0038</f>
        <v>21.61</v>
      </c>
      <c r="J33" s="176"/>
      <c r="N33" s="61"/>
    </row>
    <row r="34" spans="1:14" s="10" customFormat="1" ht="15" customHeight="1" x14ac:dyDescent="0.2">
      <c r="A34" s="380"/>
      <c r="B34" s="396" t="s">
        <v>31</v>
      </c>
      <c r="C34" s="396"/>
      <c r="D34" s="396"/>
      <c r="E34" s="15">
        <f>SUM(E31:E33)</f>
        <v>606.16</v>
      </c>
      <c r="F34" s="15">
        <f>SUM(F31:F33)</f>
        <v>606.16</v>
      </c>
      <c r="G34" s="15">
        <f>SUM(G31:G33)</f>
        <v>527.6</v>
      </c>
      <c r="H34" s="15">
        <f>SUM(H31:H33)</f>
        <v>527.6</v>
      </c>
      <c r="I34" s="27">
        <f>SUM(I31:I33)</f>
        <v>527.6</v>
      </c>
      <c r="J34" s="176"/>
      <c r="N34" s="61"/>
    </row>
    <row r="35" spans="1:14" s="10" customFormat="1" ht="3.6" customHeight="1" x14ac:dyDescent="0.25">
      <c r="A35" s="380"/>
      <c r="B35" s="375"/>
      <c r="C35" s="375"/>
      <c r="D35" s="375"/>
      <c r="E35" s="375"/>
      <c r="F35" s="375"/>
      <c r="G35" s="375"/>
      <c r="H35" s="375"/>
      <c r="I35" s="376"/>
      <c r="J35" s="176"/>
      <c r="N35" s="61"/>
    </row>
    <row r="36" spans="1:14" s="10" customFormat="1" ht="15" customHeight="1" x14ac:dyDescent="0.2">
      <c r="A36" s="380"/>
      <c r="B36" s="396" t="s">
        <v>87</v>
      </c>
      <c r="C36" s="396"/>
      <c r="D36" s="396"/>
      <c r="E36" s="15">
        <f>E29+E34</f>
        <v>4273.5200000000004</v>
      </c>
      <c r="F36" s="15">
        <f>F29+F34</f>
        <v>4273.5200000000004</v>
      </c>
      <c r="G36" s="15">
        <f>G29+G34</f>
        <v>4194.96</v>
      </c>
      <c r="H36" s="15">
        <f>H29+H34</f>
        <v>4194.96</v>
      </c>
      <c r="I36" s="27">
        <f>I29+I34</f>
        <v>8093.03</v>
      </c>
      <c r="J36" s="176"/>
      <c r="N36" s="61"/>
    </row>
    <row r="37" spans="1:14" s="10" customFormat="1" ht="3" customHeight="1" x14ac:dyDescent="0.2">
      <c r="A37" s="397"/>
      <c r="B37" s="398"/>
      <c r="C37" s="398"/>
      <c r="D37" s="398"/>
      <c r="E37" s="398"/>
      <c r="F37" s="398"/>
      <c r="G37" s="398"/>
      <c r="H37" s="398"/>
      <c r="I37" s="399"/>
      <c r="J37" s="176"/>
      <c r="N37" s="61"/>
    </row>
    <row r="38" spans="1:14" s="10" customFormat="1" ht="15" customHeight="1" x14ac:dyDescent="0.25">
      <c r="A38" s="380" t="s">
        <v>128</v>
      </c>
      <c r="B38" s="292" t="s">
        <v>88</v>
      </c>
      <c r="C38" s="292"/>
      <c r="D38" s="189">
        <v>0.06</v>
      </c>
      <c r="E38" s="14">
        <f>E36*$D$38</f>
        <v>256.41000000000003</v>
      </c>
      <c r="F38" s="14">
        <f>F36*$D$38</f>
        <v>256.41000000000003</v>
      </c>
      <c r="G38" s="14">
        <f>G36*$D$38</f>
        <v>251.7</v>
      </c>
      <c r="H38" s="14">
        <f>H36*$D$38</f>
        <v>251.7</v>
      </c>
      <c r="I38" s="26">
        <f>I36*$D$38</f>
        <v>485.58</v>
      </c>
      <c r="J38" s="176"/>
      <c r="N38" s="61"/>
    </row>
    <row r="39" spans="1:14" s="10" customFormat="1" ht="15" customHeight="1" x14ac:dyDescent="0.25">
      <c r="A39" s="380"/>
      <c r="B39" s="292" t="s">
        <v>89</v>
      </c>
      <c r="C39" s="292"/>
      <c r="D39" s="189">
        <v>0.06</v>
      </c>
      <c r="E39" s="14">
        <f>(E36+E38)*$D$39</f>
        <v>271.8</v>
      </c>
      <c r="F39" s="14">
        <f>(F36+F38)*$D$39</f>
        <v>271.8</v>
      </c>
      <c r="G39" s="14">
        <f>(G36+G38)*$D$39</f>
        <v>266.8</v>
      </c>
      <c r="H39" s="14">
        <f>(H36+H38)*$D$39</f>
        <v>266.8</v>
      </c>
      <c r="I39" s="26">
        <f>(I36+I38)*$D$39</f>
        <v>514.72</v>
      </c>
      <c r="J39" s="176"/>
      <c r="N39" s="61"/>
    </row>
    <row r="40" spans="1:14" s="10" customFormat="1" ht="15" customHeight="1" x14ac:dyDescent="0.25">
      <c r="A40" s="380"/>
      <c r="B40" s="429" t="s">
        <v>33</v>
      </c>
      <c r="C40" s="22" t="s">
        <v>34</v>
      </c>
      <c r="D40" s="189">
        <v>1.6500000000000001E-2</v>
      </c>
      <c r="E40" s="14">
        <f>((E36+E38+E39)*$D$40/(1-($D$40+$D$41+$D$42+$D$43)))</f>
        <v>92.39</v>
      </c>
      <c r="F40" s="14">
        <f>((F36+F38+F39)*$D$40/(1-($D$40+$D$41+$D$42+$D$43)))</f>
        <v>92.39</v>
      </c>
      <c r="G40" s="14">
        <f>((G36+G38+G39)*$D$40/(1-($D$40+$D$41+$D$42+$D$43)))</f>
        <v>90.7</v>
      </c>
      <c r="H40" s="14">
        <f>((H36+H38+H39)*$D$40/(1-($D$40+$D$41+$D$42+$D$43)))</f>
        <v>90.7</v>
      </c>
      <c r="I40" s="26">
        <f>((I36+I38+I39)*$D$40/(1-($D$40+$D$41+$D$42+$D$43)))</f>
        <v>174.97</v>
      </c>
      <c r="J40" s="176"/>
      <c r="N40" s="61"/>
    </row>
    <row r="41" spans="1:14" s="10" customFormat="1" ht="15" customHeight="1" x14ac:dyDescent="0.25">
      <c r="A41" s="380"/>
      <c r="B41" s="429"/>
      <c r="C41" s="22" t="s">
        <v>35</v>
      </c>
      <c r="D41" s="189">
        <v>7.5999999999999998E-2</v>
      </c>
      <c r="E41" s="14">
        <f>((E36+E38+E39)*$D$41/(1-($D$40+$D$41+$D$42+$D$43)))</f>
        <v>425.58</v>
      </c>
      <c r="F41" s="14">
        <f>((F36+F38+F39)*$D$41/(1-($D$40+$D$41+$D$42+$D$43)))</f>
        <v>425.58</v>
      </c>
      <c r="G41" s="14">
        <f>((G36+G38+G39)*$D$41/(1-($D$40+$D$41+$D$42+$D$43)))</f>
        <v>417.75</v>
      </c>
      <c r="H41" s="14">
        <f>((H36+H38+H39)*$D$41/(1-($D$40+$D$41+$D$42+$D$43)))</f>
        <v>417.75</v>
      </c>
      <c r="I41" s="26">
        <f>((I36+I38+I39)*$D$41/(1-($D$40+$D$41+$D$42+$D$43)))</f>
        <v>805.94</v>
      </c>
      <c r="J41" s="176"/>
      <c r="N41" s="61"/>
    </row>
    <row r="42" spans="1:14" s="10" customFormat="1" ht="15" customHeight="1" x14ac:dyDescent="0.25">
      <c r="A42" s="380"/>
      <c r="B42" s="429"/>
      <c r="C42" s="22" t="s">
        <v>36</v>
      </c>
      <c r="D42" s="189">
        <v>0.05</v>
      </c>
      <c r="E42" s="14">
        <f>((E36+E38+E39)*$D$42/(1-($D$40+$D$41+$D$42+$D$43)))</f>
        <v>279.98</v>
      </c>
      <c r="F42" s="14">
        <f>((F36+F38+F39)*$D$42/(1-($D$40+$D$41+$D$42+$D$43)))</f>
        <v>279.98</v>
      </c>
      <c r="G42" s="14">
        <f>((G36+G38+G39)*$D$42/(1-($D$40+$D$41+$D$42+$D$43)))</f>
        <v>274.83999999999997</v>
      </c>
      <c r="H42" s="14">
        <f>((H36+H38+H39)*$D$42/(1-($D$40+$D$41+$D$42+$D$43)))</f>
        <v>274.83999999999997</v>
      </c>
      <c r="I42" s="26">
        <f>((I36+I38+I39)*$D$42/(1-($D$40+$D$41+$D$42+$D$43)))</f>
        <v>530.22</v>
      </c>
      <c r="J42" s="176"/>
      <c r="N42" s="61"/>
    </row>
    <row r="43" spans="1:14" s="10" customFormat="1" ht="15" customHeight="1" x14ac:dyDescent="0.25">
      <c r="A43" s="380"/>
      <c r="B43" s="429"/>
      <c r="C43" s="22" t="s">
        <v>228</v>
      </c>
      <c r="D43" s="189">
        <v>0</v>
      </c>
      <c r="E43" s="14">
        <f>((E36+E38+E39)*$D$43/(1-($D$40+$D$41+$D$42+$D$43)))</f>
        <v>0</v>
      </c>
      <c r="F43" s="14">
        <f>((F36+F38+F39)*$D$43/(1-($D$40+$D$41+$D$42+$D$43)))</f>
        <v>0</v>
      </c>
      <c r="G43" s="14">
        <f>((G36+G38+G39)*$D$43/(1-($D$40+$D$41+$D$42+$D$43)))</f>
        <v>0</v>
      </c>
      <c r="H43" s="14">
        <f>((H36+H38+H39)*$D$43/(1-($D$40+$D$41+$D$42+$D$43)))</f>
        <v>0</v>
      </c>
      <c r="I43" s="26">
        <f>((I36+I38+I39)*$D$43/(1-($D$40+$D$41+$D$42+$D$43)))</f>
        <v>0</v>
      </c>
      <c r="J43" s="176"/>
    </row>
    <row r="44" spans="1:14" s="10" customFormat="1" ht="15" customHeight="1" x14ac:dyDescent="0.25">
      <c r="A44" s="380"/>
      <c r="B44" s="295" t="s">
        <v>29</v>
      </c>
      <c r="C44" s="295"/>
      <c r="D44" s="45">
        <f>SUM(E44:I44)/SUM(E36:I36)</f>
        <v>0.31030000000000002</v>
      </c>
      <c r="E44" s="15">
        <f>SUM(E38:E43)</f>
        <v>1326.16</v>
      </c>
      <c r="F44" s="15">
        <f>SUM(F38:F43)</f>
        <v>1326.16</v>
      </c>
      <c r="G44" s="15">
        <f>SUM(G38:G43)</f>
        <v>1301.79</v>
      </c>
      <c r="H44" s="15">
        <f>SUM(H38:H43)</f>
        <v>1301.79</v>
      </c>
      <c r="I44" s="27">
        <f>SUM(I38:I43)</f>
        <v>2511.4299999999998</v>
      </c>
      <c r="J44" s="176"/>
    </row>
    <row r="45" spans="1:14" s="10" customFormat="1" ht="12.75" x14ac:dyDescent="0.2">
      <c r="A45" s="426" t="s">
        <v>90</v>
      </c>
      <c r="B45" s="427"/>
      <c r="C45" s="427"/>
      <c r="D45" s="427"/>
      <c r="E45" s="427"/>
      <c r="F45" s="427"/>
      <c r="G45" s="427"/>
      <c r="H45" s="427"/>
      <c r="I45" s="428"/>
      <c r="J45" s="176"/>
    </row>
    <row r="46" spans="1:14" s="10" customFormat="1" ht="6.6" customHeight="1" x14ac:dyDescent="0.2">
      <c r="A46" s="397"/>
      <c r="B46" s="398"/>
      <c r="C46" s="398"/>
      <c r="D46" s="398"/>
      <c r="E46" s="398"/>
      <c r="F46" s="398"/>
      <c r="G46" s="398"/>
      <c r="H46" s="398"/>
      <c r="I46" s="399"/>
      <c r="J46" s="176"/>
    </row>
    <row r="47" spans="1:14" s="10" customFormat="1" ht="15" customHeight="1" x14ac:dyDescent="0.2">
      <c r="A47" s="380" t="s">
        <v>20</v>
      </c>
      <c r="B47" s="326" t="s">
        <v>21</v>
      </c>
      <c r="C47" s="326"/>
      <c r="D47" s="326"/>
      <c r="E47" s="14">
        <f>E36+E44</f>
        <v>5599.68</v>
      </c>
      <c r="F47" s="14">
        <f>F36+F44</f>
        <v>5599.68</v>
      </c>
      <c r="G47" s="14">
        <f>G36+G44</f>
        <v>5496.75</v>
      </c>
      <c r="H47" s="14">
        <f>H36+H44</f>
        <v>5496.75</v>
      </c>
      <c r="I47" s="26">
        <f>I36+I44</f>
        <v>10604.46</v>
      </c>
      <c r="J47" s="176"/>
    </row>
    <row r="48" spans="1:14" s="10" customFormat="1" ht="15" customHeight="1" thickBot="1" x14ac:dyDescent="0.25">
      <c r="A48" s="381"/>
      <c r="B48" s="326" t="s">
        <v>22</v>
      </c>
      <c r="C48" s="326"/>
      <c r="D48" s="326"/>
      <c r="E48" s="43">
        <f>E47/30</f>
        <v>186.66</v>
      </c>
      <c r="F48" s="43">
        <f>F47/30</f>
        <v>186.66</v>
      </c>
      <c r="G48" s="43">
        <f>G47/30</f>
        <v>183.23</v>
      </c>
      <c r="H48" s="43">
        <f>H47/30</f>
        <v>183.23</v>
      </c>
      <c r="I48" s="44">
        <f>I47/30</f>
        <v>353.48</v>
      </c>
      <c r="J48" s="176"/>
    </row>
    <row r="49" spans="1:14" s="10" customFormat="1" ht="15" customHeight="1" x14ac:dyDescent="0.2">
      <c r="A49" s="195" t="s">
        <v>23</v>
      </c>
      <c r="B49" s="196"/>
      <c r="C49" s="196"/>
      <c r="D49" s="197"/>
      <c r="E49" s="181">
        <v>37</v>
      </c>
      <c r="F49" s="181">
        <v>25</v>
      </c>
      <c r="G49" s="181">
        <v>37</v>
      </c>
      <c r="H49" s="181">
        <v>25</v>
      </c>
      <c r="I49" s="182">
        <v>59</v>
      </c>
      <c r="J49" s="176"/>
    </row>
    <row r="50" spans="1:14" s="10" customFormat="1" ht="15" customHeight="1" x14ac:dyDescent="0.2">
      <c r="A50" s="198" t="s">
        <v>91</v>
      </c>
      <c r="B50" s="199"/>
      <c r="C50" s="199"/>
      <c r="D50" s="200"/>
      <c r="E50" s="14">
        <f>E49*E48*E25</f>
        <v>34532.1</v>
      </c>
      <c r="F50" s="14">
        <f>F49*F48*F25</f>
        <v>102663</v>
      </c>
      <c r="G50" s="14">
        <f>G49*G48*G25</f>
        <v>467786.19</v>
      </c>
      <c r="H50" s="14">
        <f>H49*H48*H25</f>
        <v>1635327.75</v>
      </c>
      <c r="I50" s="26">
        <f>I49*I48*I25</f>
        <v>20855.32</v>
      </c>
      <c r="J50" s="176"/>
    </row>
    <row r="51" spans="1:14" s="10" customFormat="1" ht="15" customHeight="1" thickBot="1" x14ac:dyDescent="0.25">
      <c r="A51" s="209" t="s">
        <v>92</v>
      </c>
      <c r="B51" s="210"/>
      <c r="C51" s="210"/>
      <c r="D51" s="211"/>
      <c r="E51" s="201">
        <f>SUM(E50:I50)</f>
        <v>2261164.36</v>
      </c>
      <c r="F51" s="201"/>
      <c r="G51" s="201"/>
      <c r="H51" s="201"/>
      <c r="I51" s="202"/>
      <c r="J51" s="176"/>
    </row>
    <row r="52" spans="1:14" s="10" customFormat="1" ht="12.75" thickBot="1" x14ac:dyDescent="0.25">
      <c r="A52" s="206"/>
      <c r="B52" s="207"/>
      <c r="C52" s="207"/>
      <c r="D52" s="207"/>
      <c r="E52" s="207"/>
      <c r="F52" s="207"/>
      <c r="G52" s="207"/>
      <c r="H52" s="207"/>
      <c r="I52" s="208"/>
      <c r="J52" s="176"/>
    </row>
    <row r="53" spans="1:14" s="10" customFormat="1" ht="15" customHeight="1" x14ac:dyDescent="0.2">
      <c r="A53" s="195" t="s">
        <v>24</v>
      </c>
      <c r="B53" s="196"/>
      <c r="C53" s="196"/>
      <c r="D53" s="197"/>
      <c r="E53" s="181">
        <v>21</v>
      </c>
      <c r="F53" s="181">
        <v>21</v>
      </c>
      <c r="G53" s="181">
        <v>21</v>
      </c>
      <c r="H53" s="181">
        <v>21</v>
      </c>
      <c r="I53" s="182">
        <v>19</v>
      </c>
      <c r="J53" s="176"/>
    </row>
    <row r="54" spans="1:14" s="10" customFormat="1" ht="15" customHeight="1" x14ac:dyDescent="0.2">
      <c r="A54" s="198" t="s">
        <v>93</v>
      </c>
      <c r="B54" s="199"/>
      <c r="C54" s="199"/>
      <c r="D54" s="200"/>
      <c r="E54" s="14">
        <f>E53*E48*E26</f>
        <v>19599.3</v>
      </c>
      <c r="F54" s="14">
        <f>F53*F48*F26</f>
        <v>86236.92</v>
      </c>
      <c r="G54" s="14">
        <f>G53*G48*G26</f>
        <v>265500.27</v>
      </c>
      <c r="H54" s="14">
        <f>H53*H48*H26</f>
        <v>1373675.31</v>
      </c>
      <c r="I54" s="26">
        <f>I53*I48*I26</f>
        <v>6716.12</v>
      </c>
      <c r="J54" s="176"/>
      <c r="N54" s="61"/>
    </row>
    <row r="55" spans="1:14" s="10" customFormat="1" ht="15" customHeight="1" thickBot="1" x14ac:dyDescent="0.25">
      <c r="A55" s="209" t="s">
        <v>92</v>
      </c>
      <c r="B55" s="210"/>
      <c r="C55" s="210"/>
      <c r="D55" s="211"/>
      <c r="E55" s="201">
        <f>SUM(E54:I54)</f>
        <v>1751727.92</v>
      </c>
      <c r="F55" s="201"/>
      <c r="G55" s="201"/>
      <c r="H55" s="201"/>
      <c r="I55" s="202"/>
      <c r="J55" s="176"/>
      <c r="N55" s="61"/>
    </row>
    <row r="56" spans="1:14" s="10" customFormat="1" ht="15" customHeight="1" x14ac:dyDescent="0.2">
      <c r="J56" s="176"/>
      <c r="N56" s="61"/>
    </row>
    <row r="57" spans="1:14" s="10" customFormat="1" ht="15" customHeight="1" thickBot="1" x14ac:dyDescent="0.25">
      <c r="J57" s="176"/>
      <c r="N57" s="61"/>
    </row>
    <row r="58" spans="1:14" s="10" customFormat="1" ht="15" customHeight="1" x14ac:dyDescent="0.25">
      <c r="A58" s="203" t="s">
        <v>249</v>
      </c>
      <c r="B58" s="204"/>
      <c r="C58" s="204"/>
      <c r="D58" s="204"/>
      <c r="E58" s="204"/>
      <c r="F58" s="204"/>
      <c r="G58" s="204"/>
      <c r="H58" s="204"/>
      <c r="I58" s="205"/>
      <c r="J58" s="176"/>
      <c r="N58" s="61"/>
    </row>
    <row r="59" spans="1:14" s="10" customFormat="1" ht="15" customHeight="1" x14ac:dyDescent="0.2">
      <c r="A59" s="192" t="s">
        <v>75</v>
      </c>
      <c r="B59" s="193"/>
      <c r="C59" s="193"/>
      <c r="D59" s="193"/>
      <c r="E59" s="193"/>
      <c r="F59" s="193"/>
      <c r="G59" s="193"/>
      <c r="H59" s="193"/>
      <c r="I59" s="194"/>
      <c r="J59" s="176"/>
      <c r="N59" s="61"/>
    </row>
    <row r="60" spans="1:14" s="10" customFormat="1" ht="15" customHeight="1" x14ac:dyDescent="0.25">
      <c r="A60" s="287" t="s">
        <v>122</v>
      </c>
      <c r="B60" s="288"/>
      <c r="C60" s="288"/>
      <c r="D60" s="288"/>
      <c r="E60" s="288"/>
      <c r="F60" s="288"/>
      <c r="G60" s="288"/>
      <c r="H60" s="288"/>
      <c r="I60" s="289"/>
      <c r="J60" s="176"/>
      <c r="N60" s="61"/>
    </row>
    <row r="61" spans="1:14" s="10" customFormat="1" ht="15" customHeight="1" x14ac:dyDescent="0.25">
      <c r="A61" s="218" t="s">
        <v>123</v>
      </c>
      <c r="B61" s="219"/>
      <c r="C61" s="219"/>
      <c r="D61" s="219"/>
      <c r="E61" s="219"/>
      <c r="F61" s="219"/>
      <c r="G61" s="219"/>
      <c r="H61" s="219"/>
      <c r="I61" s="220"/>
      <c r="J61" s="176"/>
      <c r="N61" s="61"/>
    </row>
    <row r="62" spans="1:14" s="10" customFormat="1" ht="26.25" customHeight="1" x14ac:dyDescent="0.2">
      <c r="A62" s="226"/>
      <c r="B62" s="227"/>
      <c r="C62" s="227"/>
      <c r="D62" s="227"/>
      <c r="E62" s="223" t="s">
        <v>12</v>
      </c>
      <c r="F62" s="224"/>
      <c r="G62" s="224"/>
      <c r="H62" s="225"/>
      <c r="I62" s="154" t="s">
        <v>37</v>
      </c>
      <c r="J62" s="176"/>
      <c r="N62" s="61"/>
    </row>
    <row r="63" spans="1:14" s="10" customFormat="1" ht="15" customHeight="1" x14ac:dyDescent="0.2">
      <c r="A63" s="226"/>
      <c r="B63" s="227"/>
      <c r="C63" s="227"/>
      <c r="D63" s="227"/>
      <c r="E63" s="155" t="s">
        <v>195</v>
      </c>
      <c r="F63" s="155" t="s">
        <v>196</v>
      </c>
      <c r="G63" s="156" t="s">
        <v>197</v>
      </c>
      <c r="H63" s="156" t="s">
        <v>198</v>
      </c>
      <c r="I63" s="157" t="s">
        <v>83</v>
      </c>
      <c r="J63" s="176"/>
      <c r="N63" s="61"/>
    </row>
    <row r="64" spans="1:14" s="10" customFormat="1" ht="15" customHeight="1" x14ac:dyDescent="0.2">
      <c r="A64" s="226" t="s">
        <v>129</v>
      </c>
      <c r="B64" s="227"/>
      <c r="C64" s="227"/>
      <c r="D64" s="227"/>
      <c r="E64" s="158">
        <v>0</v>
      </c>
      <c r="F64" s="158">
        <v>0</v>
      </c>
      <c r="G64" s="158">
        <f>Pesquisas!K43</f>
        <v>244.35</v>
      </c>
      <c r="H64" s="158">
        <f>Pesquisas!K43</f>
        <v>244.35</v>
      </c>
      <c r="I64" s="26">
        <v>0</v>
      </c>
      <c r="J64" s="176"/>
      <c r="N64" s="61"/>
    </row>
    <row r="65" spans="1:14" s="10" customFormat="1" ht="15" customHeight="1" x14ac:dyDescent="0.2">
      <c r="A65" s="377" t="s">
        <v>97</v>
      </c>
      <c r="B65" s="228" t="s">
        <v>124</v>
      </c>
      <c r="C65" s="229"/>
      <c r="D65" s="159">
        <f>D38</f>
        <v>0.06</v>
      </c>
      <c r="E65" s="158">
        <f>$D$65*E64</f>
        <v>0</v>
      </c>
      <c r="F65" s="158">
        <f>$D$65*F64</f>
        <v>0</v>
      </c>
      <c r="G65" s="158">
        <f>$D$65*G64</f>
        <v>14.66</v>
      </c>
      <c r="H65" s="158">
        <f>$D$65*H64</f>
        <v>14.66</v>
      </c>
      <c r="I65" s="26">
        <f>$D$65*I64</f>
        <v>0</v>
      </c>
      <c r="J65" s="176"/>
      <c r="N65" s="61"/>
    </row>
    <row r="66" spans="1:14" x14ac:dyDescent="0.25">
      <c r="A66" s="378"/>
      <c r="B66" s="228" t="s">
        <v>32</v>
      </c>
      <c r="C66" s="229"/>
      <c r="D66" s="159">
        <f>D39</f>
        <v>0.06</v>
      </c>
      <c r="E66" s="158">
        <f>$D$66*(E64+E65)</f>
        <v>0</v>
      </c>
      <c r="F66" s="158">
        <f>$D$66*(F64+F65)</f>
        <v>0</v>
      </c>
      <c r="G66" s="158">
        <f>$D$66*(G64+G65)</f>
        <v>15.54</v>
      </c>
      <c r="H66" s="158">
        <f>$D$66*(H64+H65)</f>
        <v>15.54</v>
      </c>
      <c r="I66" s="26">
        <f>$D$66*(I64+I65)</f>
        <v>0</v>
      </c>
      <c r="J66" s="179"/>
    </row>
    <row r="67" spans="1:14" x14ac:dyDescent="0.25">
      <c r="A67" s="378"/>
      <c r="B67" s="228" t="s">
        <v>35</v>
      </c>
      <c r="C67" s="229"/>
      <c r="D67" s="159">
        <v>0.03</v>
      </c>
      <c r="E67" s="158">
        <f>E71*$D$67</f>
        <v>0</v>
      </c>
      <c r="F67" s="158">
        <f>F71*$D$67</f>
        <v>0</v>
      </c>
      <c r="G67" s="158">
        <f>G71*$D$67</f>
        <v>9.02</v>
      </c>
      <c r="H67" s="158">
        <f>H71*$D$67</f>
        <v>9.02</v>
      </c>
      <c r="I67" s="26">
        <f>I71*$D$67</f>
        <v>0</v>
      </c>
      <c r="J67" s="179"/>
    </row>
    <row r="68" spans="1:14" x14ac:dyDescent="0.25">
      <c r="A68" s="378"/>
      <c r="B68" s="228" t="s">
        <v>34</v>
      </c>
      <c r="C68" s="229"/>
      <c r="D68" s="159">
        <v>6.4999999999999997E-3</v>
      </c>
      <c r="E68" s="158">
        <f>E71*$D$68</f>
        <v>0</v>
      </c>
      <c r="F68" s="158">
        <f>F71*$D$68</f>
        <v>0</v>
      </c>
      <c r="G68" s="158">
        <f>G71*$D$68</f>
        <v>1.95</v>
      </c>
      <c r="H68" s="158">
        <f>H71*$D$68</f>
        <v>1.95</v>
      </c>
      <c r="I68" s="26">
        <f>I71*$D$68</f>
        <v>0</v>
      </c>
      <c r="J68" s="179"/>
    </row>
    <row r="69" spans="1:14" x14ac:dyDescent="0.25">
      <c r="A69" s="378"/>
      <c r="B69" s="228" t="s">
        <v>36</v>
      </c>
      <c r="C69" s="229"/>
      <c r="D69" s="160">
        <f>D42</f>
        <v>0.05</v>
      </c>
      <c r="E69" s="158">
        <f>E71*$D$69</f>
        <v>0</v>
      </c>
      <c r="F69" s="158">
        <f>F71*$D$69</f>
        <v>0</v>
      </c>
      <c r="G69" s="158">
        <f>G71*$D$69</f>
        <v>15.03</v>
      </c>
      <c r="H69" s="158">
        <f>H71*$D$69</f>
        <v>15.03</v>
      </c>
      <c r="I69" s="26">
        <f>I71*$D$69</f>
        <v>0</v>
      </c>
      <c r="J69" s="179"/>
    </row>
    <row r="70" spans="1:14" x14ac:dyDescent="0.25">
      <c r="A70" s="379"/>
      <c r="B70" s="228" t="s">
        <v>228</v>
      </c>
      <c r="C70" s="229"/>
      <c r="D70" s="160">
        <f>D43</f>
        <v>0</v>
      </c>
      <c r="E70" s="158">
        <f>E71*$D$70</f>
        <v>0</v>
      </c>
      <c r="F70" s="158">
        <f>F71*$D$70</f>
        <v>0</v>
      </c>
      <c r="G70" s="158">
        <f>G71*$D$70</f>
        <v>0</v>
      </c>
      <c r="H70" s="158">
        <f>H71*$D$70</f>
        <v>0</v>
      </c>
      <c r="I70" s="26">
        <f>I71*$D$70</f>
        <v>0</v>
      </c>
      <c r="J70" s="179"/>
    </row>
    <row r="71" spans="1:14" ht="15" customHeight="1" x14ac:dyDescent="0.25">
      <c r="A71" s="216" t="s">
        <v>125</v>
      </c>
      <c r="B71" s="217"/>
      <c r="C71" s="217"/>
      <c r="D71" s="217"/>
      <c r="E71" s="161">
        <f>SUM(E64+E65+E66)*1/(1-(SUM($D$67+$D$68+$D$69)))</f>
        <v>0</v>
      </c>
      <c r="F71" s="161">
        <f>SUM(F64+F65+F66)*1/(1-(SUM($D$67+$D$68+$D$69)))</f>
        <v>0</v>
      </c>
      <c r="G71" s="161">
        <f>SUM(G64+G65+G66)*1/(1-(SUM($D$67+$D$68+$D$69)))</f>
        <v>300.55</v>
      </c>
      <c r="H71" s="161">
        <f>SUM(H64+H65+H66)*1/(1-(SUM($D$67+$D$68+$D$69)))</f>
        <v>300.55</v>
      </c>
      <c r="I71" s="27">
        <f>SUM(I64+I65+I66)*1/(1-(SUM($D$67+$D$68+$D$69)))</f>
        <v>0</v>
      </c>
      <c r="J71" s="179"/>
    </row>
    <row r="72" spans="1:14" ht="16.5" customHeight="1" x14ac:dyDescent="0.25">
      <c r="A72" s="231"/>
      <c r="B72" s="232"/>
      <c r="C72" s="162" t="s">
        <v>201</v>
      </c>
      <c r="D72" s="163">
        <v>46235</v>
      </c>
      <c r="E72" s="164">
        <v>0</v>
      </c>
      <c r="F72" s="164">
        <v>0</v>
      </c>
      <c r="G72" s="164">
        <v>3.5</v>
      </c>
      <c r="H72" s="164">
        <v>0</v>
      </c>
      <c r="I72" s="49">
        <v>0</v>
      </c>
      <c r="J72" s="179"/>
    </row>
    <row r="73" spans="1:14" ht="16.5" customHeight="1" x14ac:dyDescent="0.25">
      <c r="A73" s="231"/>
      <c r="B73" s="232"/>
      <c r="C73" s="162" t="s">
        <v>7</v>
      </c>
      <c r="D73" s="163">
        <v>46300</v>
      </c>
      <c r="E73" s="164">
        <v>0</v>
      </c>
      <c r="F73" s="164">
        <v>0</v>
      </c>
      <c r="G73" s="164">
        <v>0</v>
      </c>
      <c r="H73" s="164">
        <v>1</v>
      </c>
      <c r="I73" s="49">
        <v>0</v>
      </c>
      <c r="J73" s="179"/>
    </row>
    <row r="74" spans="1:14" ht="16.5" customHeight="1" x14ac:dyDescent="0.25">
      <c r="A74" s="233"/>
      <c r="B74" s="234"/>
      <c r="C74" s="162" t="s">
        <v>8</v>
      </c>
      <c r="D74" s="163">
        <v>46301</v>
      </c>
      <c r="E74" s="164">
        <v>0</v>
      </c>
      <c r="F74" s="164">
        <v>0</v>
      </c>
      <c r="G74" s="164">
        <v>0</v>
      </c>
      <c r="H74" s="164">
        <v>0.5</v>
      </c>
      <c r="I74" s="49">
        <v>0</v>
      </c>
      <c r="J74" s="179"/>
    </row>
    <row r="75" spans="1:14" x14ac:dyDescent="0.25">
      <c r="A75" s="248" t="s">
        <v>126</v>
      </c>
      <c r="B75" s="249"/>
      <c r="C75" s="221" t="s">
        <v>300</v>
      </c>
      <c r="D75" s="230"/>
      <c r="E75" s="165">
        <f>SUM(E72:E74)*E71</f>
        <v>0</v>
      </c>
      <c r="F75" s="165">
        <f>SUM(F72:F74)*F71</f>
        <v>0</v>
      </c>
      <c r="G75" s="183">
        <f>G72*G25</f>
        <v>242</v>
      </c>
      <c r="H75" s="183">
        <v>449</v>
      </c>
      <c r="I75" s="51">
        <f>SUM(I72:I74)*I71</f>
        <v>0</v>
      </c>
      <c r="J75" s="179"/>
    </row>
    <row r="76" spans="1:14" ht="15" customHeight="1" x14ac:dyDescent="0.25">
      <c r="A76" s="250"/>
      <c r="B76" s="251"/>
      <c r="C76" s="221" t="s">
        <v>9</v>
      </c>
      <c r="D76" s="230"/>
      <c r="E76" s="166">
        <f>E75*E26</f>
        <v>0</v>
      </c>
      <c r="F76" s="166">
        <f>F75*F26</f>
        <v>0</v>
      </c>
      <c r="G76" s="165">
        <v>0</v>
      </c>
      <c r="H76" s="183">
        <v>349</v>
      </c>
      <c r="I76" s="28">
        <f>I75*I26</f>
        <v>0</v>
      </c>
    </row>
    <row r="77" spans="1:14" ht="15" customHeight="1" x14ac:dyDescent="0.25">
      <c r="A77" s="250"/>
      <c r="B77" s="251"/>
      <c r="C77" s="221" t="s">
        <v>11</v>
      </c>
      <c r="D77" s="222"/>
      <c r="E77" s="167">
        <f>E75*E71</f>
        <v>0</v>
      </c>
      <c r="F77" s="167">
        <f>F75*F71</f>
        <v>0</v>
      </c>
      <c r="G77" s="167">
        <f>G75*G71</f>
        <v>72733.100000000006</v>
      </c>
      <c r="H77" s="167">
        <f>H75*H71</f>
        <v>134946.95000000001</v>
      </c>
      <c r="I77" s="68">
        <f>I75*I71</f>
        <v>0</v>
      </c>
    </row>
    <row r="78" spans="1:14" ht="15" customHeight="1" x14ac:dyDescent="0.25">
      <c r="A78" s="252"/>
      <c r="B78" s="253"/>
      <c r="C78" s="221" t="s">
        <v>10</v>
      </c>
      <c r="D78" s="222"/>
      <c r="E78" s="167">
        <f>E76*E71</f>
        <v>0</v>
      </c>
      <c r="F78" s="167">
        <f>F76*F71</f>
        <v>0</v>
      </c>
      <c r="G78" s="167">
        <f>G76*G71</f>
        <v>0</v>
      </c>
      <c r="H78" s="167">
        <f>H76*H71</f>
        <v>104891.95</v>
      </c>
      <c r="I78" s="68">
        <f>I76*I71</f>
        <v>0</v>
      </c>
    </row>
    <row r="79" spans="1:14" ht="15.75" thickBot="1" x14ac:dyDescent="0.3">
      <c r="A79" s="213"/>
      <c r="B79" s="214"/>
      <c r="C79" s="214"/>
      <c r="D79" s="214"/>
      <c r="E79" s="214"/>
      <c r="F79" s="214"/>
      <c r="G79" s="214"/>
      <c r="H79" s="214"/>
      <c r="I79" s="215"/>
    </row>
    <row r="80" spans="1:14" ht="15.75" thickBot="1" x14ac:dyDescent="0.3">
      <c r="A80" s="212"/>
      <c r="B80" s="212"/>
      <c r="C80" s="212"/>
      <c r="D80" s="212"/>
      <c r="E80" s="212"/>
      <c r="F80" s="212"/>
      <c r="G80" s="212"/>
      <c r="H80" s="212"/>
      <c r="I80" s="212"/>
    </row>
    <row r="81" spans="1:9" x14ac:dyDescent="0.25">
      <c r="A81" s="240" t="s">
        <v>250</v>
      </c>
      <c r="B81" s="241"/>
      <c r="C81" s="241"/>
      <c r="D81" s="241"/>
      <c r="E81" s="241"/>
      <c r="F81" s="241"/>
      <c r="G81" s="241"/>
      <c r="H81" s="241"/>
      <c r="I81" s="242"/>
    </row>
    <row r="82" spans="1:9" ht="15" customHeight="1" x14ac:dyDescent="0.25">
      <c r="A82" s="284" t="s">
        <v>75</v>
      </c>
      <c r="B82" s="285"/>
      <c r="C82" s="285"/>
      <c r="D82" s="285"/>
      <c r="E82" s="285"/>
      <c r="F82" s="285"/>
      <c r="G82" s="285"/>
      <c r="H82" s="285"/>
      <c r="I82" s="286"/>
    </row>
    <row r="83" spans="1:9" ht="20.100000000000001" customHeight="1" x14ac:dyDescent="0.25">
      <c r="A83" s="284" t="s">
        <v>122</v>
      </c>
      <c r="B83" s="285"/>
      <c r="C83" s="285"/>
      <c r="D83" s="285"/>
      <c r="E83" s="285"/>
      <c r="F83" s="285"/>
      <c r="G83" s="285"/>
      <c r="H83" s="285"/>
      <c r="I83" s="286"/>
    </row>
    <row r="84" spans="1:9" ht="20.100000000000001" customHeight="1" x14ac:dyDescent="0.25">
      <c r="A84" s="302" t="s">
        <v>27</v>
      </c>
      <c r="B84" s="303"/>
      <c r="C84" s="303"/>
      <c r="D84" s="303"/>
      <c r="E84" s="303"/>
      <c r="F84" s="303"/>
      <c r="G84" s="303"/>
      <c r="H84" s="303"/>
      <c r="I84" s="304"/>
    </row>
    <row r="85" spans="1:9" ht="20.100000000000001" customHeight="1" x14ac:dyDescent="0.25">
      <c r="A85" s="307" t="s">
        <v>194</v>
      </c>
      <c r="B85" s="308"/>
      <c r="C85" s="308"/>
      <c r="D85" s="309"/>
      <c r="E85" s="305" t="s">
        <v>81</v>
      </c>
      <c r="F85" s="305"/>
      <c r="G85" s="305"/>
      <c r="H85" s="305"/>
      <c r="I85" s="306"/>
    </row>
    <row r="86" spans="1:9" ht="20.100000000000001" customHeight="1" x14ac:dyDescent="0.25">
      <c r="A86" s="310"/>
      <c r="B86" s="311"/>
      <c r="C86" s="311"/>
      <c r="D86" s="312"/>
      <c r="E86" s="305" t="s">
        <v>82</v>
      </c>
      <c r="F86" s="305"/>
      <c r="G86" s="305"/>
      <c r="H86" s="305"/>
      <c r="I86" s="301" t="s">
        <v>37</v>
      </c>
    </row>
    <row r="87" spans="1:9" ht="20.100000000000001" customHeight="1" x14ac:dyDescent="0.25">
      <c r="A87" s="310"/>
      <c r="B87" s="311"/>
      <c r="C87" s="311"/>
      <c r="D87" s="312"/>
      <c r="E87" s="318" t="s">
        <v>12</v>
      </c>
      <c r="F87" s="319"/>
      <c r="G87" s="319"/>
      <c r="H87" s="320"/>
      <c r="I87" s="301"/>
    </row>
    <row r="88" spans="1:9" ht="20.100000000000001" customHeight="1" x14ac:dyDescent="0.25">
      <c r="A88" s="313"/>
      <c r="B88" s="314"/>
      <c r="C88" s="314"/>
      <c r="D88" s="315"/>
      <c r="E88" s="24" t="s">
        <v>195</v>
      </c>
      <c r="F88" s="24" t="s">
        <v>196</v>
      </c>
      <c r="G88" s="35" t="s">
        <v>197</v>
      </c>
      <c r="H88" s="35" t="s">
        <v>198</v>
      </c>
      <c r="I88" s="52" t="s">
        <v>83</v>
      </c>
    </row>
    <row r="89" spans="1:9" ht="20.100000000000001" customHeight="1" x14ac:dyDescent="0.25">
      <c r="A89" s="316" t="s">
        <v>130</v>
      </c>
      <c r="B89" s="317"/>
      <c r="C89" s="317"/>
      <c r="D89" s="317"/>
      <c r="E89" s="53">
        <f>($D$18*0.4)*E26*(E49+E53)+((($D$18*0.4)*E26*(E49+E53))*$D$44)</f>
        <v>1726.66</v>
      </c>
      <c r="F89" s="53">
        <f>($D$18*0.4)*F26*(F49+F53)+((($D$18*0.4)*F26*(F49+F53))*$D$44)</f>
        <v>6025.45</v>
      </c>
      <c r="G89" s="53">
        <f>($D$18*0.4)*G25*(G49+G53)+((($D$18*0.4)*G25*(G49+G53))*$D$44)</f>
        <v>23827.919999999998</v>
      </c>
      <c r="H89" s="53">
        <f>($D$18*0.4)*H25*(H49+H53)+((($D$18*0.4)*H25*(H49+H53))*$D$44)</f>
        <v>97776.639999999999</v>
      </c>
      <c r="I89" s="54">
        <f>($D$18*0.4)*I26*(I49+I53)+((($D$18*0.4)*I26*(I49+I53))*$D$44)</f>
        <v>464.41</v>
      </c>
    </row>
    <row r="90" spans="1:9" ht="15" customHeight="1" thickBot="1" x14ac:dyDescent="0.3">
      <c r="A90" s="333" t="s">
        <v>131</v>
      </c>
      <c r="B90" s="334"/>
      <c r="C90" s="334"/>
      <c r="D90" s="334"/>
      <c r="E90" s="323">
        <f>SUM(E89:I89)</f>
        <v>129821.08</v>
      </c>
      <c r="F90" s="323"/>
      <c r="G90" s="323"/>
      <c r="H90" s="323"/>
      <c r="I90" s="324"/>
    </row>
    <row r="91" spans="1:9" x14ac:dyDescent="0.25">
      <c r="A91" s="16"/>
      <c r="B91" s="16"/>
      <c r="C91" s="16"/>
      <c r="D91" s="16"/>
      <c r="E91" s="16"/>
      <c r="F91" s="16"/>
      <c r="G91" s="16"/>
      <c r="H91" s="16"/>
      <c r="I91" s="16"/>
    </row>
    <row r="92" spans="1:9" ht="15.75" thickBot="1" x14ac:dyDescent="0.3">
      <c r="A92" s="16"/>
      <c r="B92" s="16"/>
      <c r="C92" s="16"/>
      <c r="D92" s="16"/>
      <c r="E92" s="16"/>
      <c r="F92" s="16"/>
      <c r="G92" s="16"/>
      <c r="H92" s="16"/>
      <c r="I92" s="16"/>
    </row>
    <row r="93" spans="1:9" x14ac:dyDescent="0.25">
      <c r="A93" s="203" t="s">
        <v>251</v>
      </c>
      <c r="B93" s="204"/>
      <c r="C93" s="204"/>
      <c r="D93" s="204"/>
      <c r="E93" s="204"/>
      <c r="F93" s="204"/>
      <c r="G93" s="204"/>
      <c r="H93" s="204"/>
      <c r="I93" s="205"/>
    </row>
    <row r="94" spans="1:9" x14ac:dyDescent="0.25">
      <c r="A94" s="192" t="s">
        <v>75</v>
      </c>
      <c r="B94" s="237"/>
      <c r="C94" s="237"/>
      <c r="D94" s="237"/>
      <c r="E94" s="237"/>
      <c r="F94" s="237"/>
      <c r="G94" s="237"/>
      <c r="H94" s="237"/>
      <c r="I94" s="194"/>
    </row>
    <row r="95" spans="1:9" ht="15" customHeight="1" x14ac:dyDescent="0.25">
      <c r="A95" s="287" t="s">
        <v>122</v>
      </c>
      <c r="B95" s="335"/>
      <c r="C95" s="335"/>
      <c r="D95" s="335"/>
      <c r="E95" s="335"/>
      <c r="F95" s="335"/>
      <c r="G95" s="335"/>
      <c r="H95" s="335"/>
      <c r="I95" s="289"/>
    </row>
    <row r="96" spans="1:9" x14ac:dyDescent="0.25">
      <c r="A96" s="262" t="s">
        <v>28</v>
      </c>
      <c r="B96" s="263"/>
      <c r="C96" s="263"/>
      <c r="D96" s="263"/>
      <c r="E96" s="263"/>
      <c r="F96" s="263"/>
      <c r="G96" s="263"/>
      <c r="H96" s="263"/>
      <c r="I96" s="264"/>
    </row>
    <row r="97" spans="1:23" x14ac:dyDescent="0.25">
      <c r="A97" s="327" t="s">
        <v>199</v>
      </c>
      <c r="B97" s="328"/>
      <c r="C97" s="328"/>
      <c r="D97" s="329"/>
      <c r="E97" s="259" t="s">
        <v>12</v>
      </c>
      <c r="F97" s="260"/>
      <c r="G97" s="260"/>
      <c r="H97" s="261"/>
      <c r="I97" s="58" t="s">
        <v>37</v>
      </c>
    </row>
    <row r="98" spans="1:23" s="25" customFormat="1" ht="25.5" x14ac:dyDescent="0.25">
      <c r="A98" s="330"/>
      <c r="B98" s="331"/>
      <c r="C98" s="331"/>
      <c r="D98" s="332"/>
      <c r="E98" s="24" t="s">
        <v>195</v>
      </c>
      <c r="F98" s="24" t="s">
        <v>196</v>
      </c>
      <c r="G98" s="35" t="s">
        <v>197</v>
      </c>
      <c r="H98" s="35" t="s">
        <v>198</v>
      </c>
      <c r="I98" s="29" t="s">
        <v>83</v>
      </c>
      <c r="J98"/>
      <c r="K98"/>
      <c r="L98"/>
      <c r="M98"/>
      <c r="N98" s="20"/>
      <c r="O98"/>
      <c r="P98"/>
      <c r="Q98"/>
      <c r="R98"/>
      <c r="S98"/>
      <c r="T98"/>
      <c r="U98"/>
      <c r="V98"/>
      <c r="W98"/>
    </row>
    <row r="99" spans="1:23" s="25" customFormat="1" x14ac:dyDescent="0.25">
      <c r="A99" s="325" t="s">
        <v>94</v>
      </c>
      <c r="B99" s="326"/>
      <c r="C99" s="326"/>
      <c r="D99" s="326"/>
      <c r="E99" s="14">
        <f>E25*Uniformes!$F$7</f>
        <v>465.5</v>
      </c>
      <c r="F99" s="14">
        <f>F25*Uniformes!$F$7</f>
        <v>2048.1999999999998</v>
      </c>
      <c r="G99" s="14">
        <f>G25*Uniformes!$F$7</f>
        <v>6423.9</v>
      </c>
      <c r="H99" s="14">
        <f>H25*Uniformes!$F$7</f>
        <v>33236.699999999997</v>
      </c>
      <c r="I99" s="26">
        <f>I25*Uniformes!$F$7</f>
        <v>93.1</v>
      </c>
      <c r="J99"/>
      <c r="K99"/>
      <c r="L99"/>
      <c r="M99"/>
      <c r="N99" s="20"/>
      <c r="O99"/>
      <c r="P99"/>
      <c r="Q99"/>
      <c r="R99"/>
      <c r="S99"/>
      <c r="T99"/>
      <c r="U99"/>
      <c r="V99"/>
      <c r="W99"/>
    </row>
    <row r="100" spans="1:23" s="25" customFormat="1" x14ac:dyDescent="0.25">
      <c r="A100" s="321" t="s">
        <v>95</v>
      </c>
      <c r="B100" s="322"/>
      <c r="C100" s="322"/>
      <c r="D100" s="322"/>
      <c r="E100" s="14">
        <f>E99*$D$44+E99</f>
        <v>609.94000000000005</v>
      </c>
      <c r="F100" s="14">
        <f>F99*$D$44+F99</f>
        <v>2683.76</v>
      </c>
      <c r="G100" s="14">
        <f>G99*$D$44+G99</f>
        <v>8417.24</v>
      </c>
      <c r="H100" s="14">
        <f>H99*$D$44+H99</f>
        <v>43550.05</v>
      </c>
      <c r="I100" s="26">
        <f>I99*$D$44+I99</f>
        <v>121.99</v>
      </c>
      <c r="J100"/>
      <c r="K100"/>
      <c r="L100"/>
      <c r="M100"/>
      <c r="N100" s="20"/>
      <c r="O100"/>
      <c r="P100"/>
      <c r="Q100"/>
      <c r="R100"/>
      <c r="S100"/>
      <c r="T100"/>
      <c r="U100"/>
      <c r="V100"/>
      <c r="W100"/>
    </row>
    <row r="101" spans="1:23" s="25" customFormat="1" ht="15.75" thickBot="1" x14ac:dyDescent="0.3">
      <c r="A101" s="238" t="s">
        <v>96</v>
      </c>
      <c r="B101" s="239"/>
      <c r="C101" s="239"/>
      <c r="D101" s="239"/>
      <c r="E101" s="235">
        <f>SUM(E100:I100)</f>
        <v>55382.98</v>
      </c>
      <c r="F101" s="235"/>
      <c r="G101" s="235"/>
      <c r="H101" s="235"/>
      <c r="I101" s="236"/>
      <c r="J101"/>
      <c r="K101"/>
      <c r="L101"/>
      <c r="M101"/>
      <c r="N101" s="20"/>
      <c r="O101"/>
      <c r="P101"/>
      <c r="Q101"/>
      <c r="R101"/>
      <c r="S101"/>
      <c r="T101"/>
      <c r="U101"/>
      <c r="V101"/>
      <c r="W101"/>
    </row>
    <row r="102" spans="1:23" s="25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 s="20"/>
      <c r="O102"/>
      <c r="P102"/>
      <c r="Q102"/>
      <c r="R102"/>
      <c r="S102"/>
      <c r="T102"/>
      <c r="U102"/>
      <c r="V102"/>
      <c r="W102"/>
    </row>
    <row r="103" spans="1:23" ht="15.75" thickBot="1" x14ac:dyDescent="0.3"/>
    <row r="104" spans="1:23" x14ac:dyDescent="0.25">
      <c r="A104" s="203" t="s">
        <v>252</v>
      </c>
      <c r="B104" s="204"/>
      <c r="C104" s="204"/>
      <c r="D104" s="204"/>
      <c r="E104" s="204"/>
      <c r="F104" s="204"/>
      <c r="G104" s="204"/>
      <c r="H104" s="204"/>
      <c r="I104" s="205"/>
    </row>
    <row r="105" spans="1:23" ht="15" customHeight="1" x14ac:dyDescent="0.25">
      <c r="A105" s="192" t="s">
        <v>98</v>
      </c>
      <c r="B105" s="237"/>
      <c r="C105" s="237"/>
      <c r="D105" s="237"/>
      <c r="E105" s="237"/>
      <c r="F105" s="237"/>
      <c r="G105" s="237"/>
      <c r="H105" s="237"/>
      <c r="I105" s="194"/>
    </row>
    <row r="106" spans="1:23" ht="22.5" customHeight="1" x14ac:dyDescent="0.25">
      <c r="A106" s="298" t="s">
        <v>99</v>
      </c>
      <c r="B106" s="299"/>
      <c r="C106" s="299"/>
      <c r="D106" s="300"/>
      <c r="E106" s="259" t="s">
        <v>12</v>
      </c>
      <c r="F106" s="260"/>
      <c r="G106" s="260"/>
      <c r="H106" s="261"/>
      <c r="I106" s="58" t="s">
        <v>37</v>
      </c>
    </row>
    <row r="107" spans="1:23" ht="25.5" x14ac:dyDescent="0.25">
      <c r="A107" s="291" t="s">
        <v>132</v>
      </c>
      <c r="B107" s="292"/>
      <c r="C107" s="292"/>
      <c r="D107" s="22" t="s">
        <v>101</v>
      </c>
      <c r="E107" s="24" t="s">
        <v>195</v>
      </c>
      <c r="F107" s="24" t="s">
        <v>196</v>
      </c>
      <c r="G107" s="35" t="s">
        <v>197</v>
      </c>
      <c r="H107" s="35" t="s">
        <v>198</v>
      </c>
      <c r="I107" s="29" t="s">
        <v>83</v>
      </c>
    </row>
    <row r="108" spans="1:23" x14ac:dyDescent="0.25">
      <c r="A108" s="243" t="s">
        <v>102</v>
      </c>
      <c r="B108" s="244"/>
      <c r="C108" s="244"/>
      <c r="D108" s="30">
        <v>0.5</v>
      </c>
      <c r="E108" s="31">
        <f>(E27/220)*1.5</f>
        <v>14.71</v>
      </c>
      <c r="F108" s="31">
        <f>(F27/220)*1.5</f>
        <v>14.71</v>
      </c>
      <c r="G108" s="31">
        <f>(G27/220)*1.5</f>
        <v>14.71</v>
      </c>
      <c r="H108" s="31">
        <f>(H27/220)*1.5</f>
        <v>14.71</v>
      </c>
      <c r="I108" s="32">
        <f>(I27/220)*1.5</f>
        <v>30.34</v>
      </c>
    </row>
    <row r="109" spans="1:23" x14ac:dyDescent="0.25">
      <c r="A109" s="243"/>
      <c r="B109" s="244"/>
      <c r="C109" s="244"/>
      <c r="D109" s="30">
        <v>1</v>
      </c>
      <c r="E109" s="31">
        <f>(E27/220)*2</f>
        <v>19.61</v>
      </c>
      <c r="F109" s="31">
        <f>(F27/220)*2</f>
        <v>19.61</v>
      </c>
      <c r="G109" s="31">
        <f>(G27/220)*2</f>
        <v>19.61</v>
      </c>
      <c r="H109" s="31">
        <f>(H27/220)*2</f>
        <v>19.61</v>
      </c>
      <c r="I109" s="32">
        <f>(I27/220)*2</f>
        <v>40.46</v>
      </c>
    </row>
    <row r="110" spans="1:23" x14ac:dyDescent="0.25">
      <c r="A110" s="243" t="s">
        <v>103</v>
      </c>
      <c r="B110" s="244"/>
      <c r="C110" s="244"/>
      <c r="D110" s="30">
        <v>0.5</v>
      </c>
      <c r="E110" s="31">
        <f>((E29/220)+(E29/220*$D$44))*1.5</f>
        <v>32.76</v>
      </c>
      <c r="F110" s="31">
        <f>((F29/220)+(F29/220*$D$44))*1.5</f>
        <v>32.76</v>
      </c>
      <c r="G110" s="31">
        <f>((G29/220)+(G29/220*$D$44))*1.5</f>
        <v>32.76</v>
      </c>
      <c r="H110" s="31">
        <f>((H29/220)+(H29/220*$D$44))*1.5</f>
        <v>32.76</v>
      </c>
      <c r="I110" s="32">
        <f>((I29/220)+(I29/220*$D$44))*1.5</f>
        <v>67.59</v>
      </c>
    </row>
    <row r="111" spans="1:23" x14ac:dyDescent="0.25">
      <c r="A111" s="243"/>
      <c r="B111" s="244"/>
      <c r="C111" s="244"/>
      <c r="D111" s="30">
        <v>1</v>
      </c>
      <c r="E111" s="31">
        <f>((E29/220)+(E29/220*$D$44))*2</f>
        <v>43.68</v>
      </c>
      <c r="F111" s="31">
        <f>((F29/220)+(F29/220*$D$44))*2</f>
        <v>43.68</v>
      </c>
      <c r="G111" s="31">
        <f>((G29/220)+(G29/220*$D$44))*2</f>
        <v>43.68</v>
      </c>
      <c r="H111" s="31">
        <f>((H29/220)+(H29/220*$D$44))*2</f>
        <v>43.68</v>
      </c>
      <c r="I111" s="32">
        <f>((I29/220)+(I29/220*$D$44))*2</f>
        <v>90.12</v>
      </c>
    </row>
    <row r="112" spans="1:23" x14ac:dyDescent="0.25">
      <c r="A112" s="270"/>
      <c r="B112" s="271"/>
      <c r="C112" s="271"/>
      <c r="D112" s="271"/>
      <c r="E112" s="271"/>
      <c r="F112" s="271"/>
      <c r="G112" s="271"/>
      <c r="H112" s="271"/>
      <c r="I112" s="272"/>
    </row>
    <row r="113" spans="1:9" ht="21" customHeight="1" x14ac:dyDescent="0.25">
      <c r="A113" s="245" t="s">
        <v>100</v>
      </c>
      <c r="B113" s="246"/>
      <c r="C113" s="57" t="s">
        <v>66</v>
      </c>
      <c r="D113" s="56" t="s">
        <v>101</v>
      </c>
      <c r="E113" s="265" t="s">
        <v>133</v>
      </c>
      <c r="F113" s="266"/>
      <c r="G113" s="266"/>
      <c r="H113" s="266"/>
      <c r="I113" s="267"/>
    </row>
    <row r="114" spans="1:9" x14ac:dyDescent="0.25">
      <c r="A114" s="243" t="s">
        <v>102</v>
      </c>
      <c r="B114" s="244"/>
      <c r="C114" s="23">
        <v>10</v>
      </c>
      <c r="D114" s="30">
        <v>0.5</v>
      </c>
      <c r="E114" s="31">
        <f>E108*$C$114</f>
        <v>147.1</v>
      </c>
      <c r="F114" s="31">
        <f>F108*$C$114</f>
        <v>147.1</v>
      </c>
      <c r="G114" s="31">
        <f>G108*$C$114</f>
        <v>147.1</v>
      </c>
      <c r="H114" s="31">
        <f>H108*$C$114</f>
        <v>147.1</v>
      </c>
      <c r="I114" s="32">
        <f>I108*$C$114</f>
        <v>303.39999999999998</v>
      </c>
    </row>
    <row r="115" spans="1:9" x14ac:dyDescent="0.25">
      <c r="A115" s="243"/>
      <c r="B115" s="244"/>
      <c r="C115" s="184">
        <v>16</v>
      </c>
      <c r="D115" s="30">
        <v>1</v>
      </c>
      <c r="E115" s="31">
        <f>E109*$C$115</f>
        <v>313.76</v>
      </c>
      <c r="F115" s="31">
        <f>F109*$C$115</f>
        <v>313.76</v>
      </c>
      <c r="G115" s="31">
        <f>G109*$C$115</f>
        <v>313.76</v>
      </c>
      <c r="H115" s="31">
        <f>H109*$C$115</f>
        <v>313.76</v>
      </c>
      <c r="I115" s="32">
        <f>I109*$C$115</f>
        <v>647.36</v>
      </c>
    </row>
    <row r="116" spans="1:9" x14ac:dyDescent="0.25">
      <c r="A116" s="243" t="s">
        <v>103</v>
      </c>
      <c r="B116" s="244"/>
      <c r="C116" s="23">
        <v>10</v>
      </c>
      <c r="D116" s="30">
        <v>0.5</v>
      </c>
      <c r="E116" s="31">
        <f>E110*$C$116</f>
        <v>327.60000000000002</v>
      </c>
      <c r="F116" s="31">
        <f>F110*$C$116</f>
        <v>327.60000000000002</v>
      </c>
      <c r="G116" s="31">
        <f>G110*$C$116</f>
        <v>327.60000000000002</v>
      </c>
      <c r="H116" s="31">
        <f>H110*$C$116</f>
        <v>327.60000000000002</v>
      </c>
      <c r="I116" s="32">
        <f>I110*$C$116</f>
        <v>675.9</v>
      </c>
    </row>
    <row r="117" spans="1:9" x14ac:dyDescent="0.25">
      <c r="A117" s="243"/>
      <c r="B117" s="244"/>
      <c r="C117" s="184">
        <f>C115</f>
        <v>16</v>
      </c>
      <c r="D117" s="30">
        <v>1</v>
      </c>
      <c r="E117" s="31">
        <f>E111*$C$117</f>
        <v>698.88</v>
      </c>
      <c r="F117" s="31">
        <f>F111*$C$117</f>
        <v>698.88</v>
      </c>
      <c r="G117" s="31">
        <f>G111*$C$117</f>
        <v>698.88</v>
      </c>
      <c r="H117" s="31">
        <f>H111*$C$117</f>
        <v>698.88</v>
      </c>
      <c r="I117" s="32">
        <f>I111*$C$117</f>
        <v>1441.92</v>
      </c>
    </row>
    <row r="118" spans="1:9" x14ac:dyDescent="0.25">
      <c r="A118" s="254" t="s">
        <v>104</v>
      </c>
      <c r="B118" s="255"/>
      <c r="C118" s="255"/>
      <c r="D118" s="255"/>
      <c r="E118" s="31">
        <f>SUM(E116:E117)</f>
        <v>1026.48</v>
      </c>
      <c r="F118" s="31">
        <f>SUM(F116:F117)</f>
        <v>1026.48</v>
      </c>
      <c r="G118" s="31">
        <f>SUM(G116:G117)</f>
        <v>1026.48</v>
      </c>
      <c r="H118" s="31">
        <f>SUM(H116:H117)</f>
        <v>1026.48</v>
      </c>
      <c r="I118" s="32">
        <f>SUM(I116:I117)</f>
        <v>2117.8200000000002</v>
      </c>
    </row>
    <row r="119" spans="1:9" x14ac:dyDescent="0.25">
      <c r="A119" s="254" t="s">
        <v>105</v>
      </c>
      <c r="B119" s="255"/>
      <c r="C119" s="255"/>
      <c r="D119" s="255"/>
      <c r="E119" s="31">
        <f>E118*E25</f>
        <v>5132.3999999999996</v>
      </c>
      <c r="F119" s="31">
        <f>F118*F25</f>
        <v>22582.560000000001</v>
      </c>
      <c r="G119" s="31">
        <f>G118*G25</f>
        <v>70827.12</v>
      </c>
      <c r="H119" s="31">
        <f>H118*H25</f>
        <v>366453.36</v>
      </c>
      <c r="I119" s="32">
        <f>I118*I25</f>
        <v>2117.8200000000002</v>
      </c>
    </row>
    <row r="120" spans="1:9" x14ac:dyDescent="0.25">
      <c r="A120" s="294" t="s">
        <v>106</v>
      </c>
      <c r="B120" s="295"/>
      <c r="C120" s="295"/>
      <c r="D120" s="295"/>
      <c r="E120" s="268">
        <f>SUM(E119:I119)</f>
        <v>467113.26</v>
      </c>
      <c r="F120" s="268"/>
      <c r="G120" s="268"/>
      <c r="H120" s="268"/>
      <c r="I120" s="269"/>
    </row>
    <row r="121" spans="1:9" x14ac:dyDescent="0.25">
      <c r="A121" s="256"/>
      <c r="B121" s="257"/>
      <c r="C121" s="257"/>
      <c r="D121" s="257"/>
      <c r="E121" s="257"/>
      <c r="F121" s="257"/>
      <c r="G121" s="257"/>
      <c r="H121" s="257"/>
      <c r="I121" s="258"/>
    </row>
    <row r="122" spans="1:9" ht="21" customHeight="1" x14ac:dyDescent="0.25">
      <c r="A122" s="245" t="s">
        <v>100</v>
      </c>
      <c r="B122" s="246"/>
      <c r="C122" s="57" t="s">
        <v>66</v>
      </c>
      <c r="D122" s="56" t="s">
        <v>101</v>
      </c>
      <c r="E122" s="265" t="s">
        <v>136</v>
      </c>
      <c r="F122" s="266"/>
      <c r="G122" s="266"/>
      <c r="H122" s="266"/>
      <c r="I122" s="267"/>
    </row>
    <row r="123" spans="1:9" x14ac:dyDescent="0.25">
      <c r="A123" s="243" t="s">
        <v>102</v>
      </c>
      <c r="B123" s="244"/>
      <c r="C123" s="23">
        <v>10</v>
      </c>
      <c r="D123" s="30">
        <v>0.5</v>
      </c>
      <c r="E123" s="31">
        <f>E108*$C$123</f>
        <v>147.1</v>
      </c>
      <c r="F123" s="31">
        <f>F108*$C$123</f>
        <v>147.1</v>
      </c>
      <c r="G123" s="31">
        <f>G108*$C$123</f>
        <v>147.1</v>
      </c>
      <c r="H123" s="31">
        <f>H108*$C$123</f>
        <v>147.1</v>
      </c>
      <c r="I123" s="32">
        <f>I108*$C$123</f>
        <v>303.39999999999998</v>
      </c>
    </row>
    <row r="124" spans="1:9" x14ac:dyDescent="0.25">
      <c r="A124" s="243"/>
      <c r="B124" s="244"/>
      <c r="C124" s="184">
        <v>16</v>
      </c>
      <c r="D124" s="30">
        <v>1</v>
      </c>
      <c r="E124" s="31">
        <f>$C$124*E109</f>
        <v>313.76</v>
      </c>
      <c r="F124" s="31">
        <f>$C$124*F109</f>
        <v>313.76</v>
      </c>
      <c r="G124" s="31">
        <f>$C$124*G109</f>
        <v>313.76</v>
      </c>
      <c r="H124" s="31">
        <f>$C$124*H109</f>
        <v>313.76</v>
      </c>
      <c r="I124" s="32">
        <f>$C$124*I109</f>
        <v>647.36</v>
      </c>
    </row>
    <row r="125" spans="1:9" x14ac:dyDescent="0.25">
      <c r="A125" s="243" t="s">
        <v>103</v>
      </c>
      <c r="B125" s="244"/>
      <c r="C125" s="23">
        <v>10</v>
      </c>
      <c r="D125" s="30">
        <v>0.5</v>
      </c>
      <c r="E125" s="31">
        <f>$C$125*E110</f>
        <v>327.60000000000002</v>
      </c>
      <c r="F125" s="31">
        <f>$C$125*F110</f>
        <v>327.60000000000002</v>
      </c>
      <c r="G125" s="31">
        <f>$C$125*G110</f>
        <v>327.60000000000002</v>
      </c>
      <c r="H125" s="31">
        <f>$C$125*H110</f>
        <v>327.60000000000002</v>
      </c>
      <c r="I125" s="32">
        <f>$C$125*I110</f>
        <v>675.9</v>
      </c>
    </row>
    <row r="126" spans="1:9" x14ac:dyDescent="0.25">
      <c r="A126" s="243"/>
      <c r="B126" s="244"/>
      <c r="C126" s="184">
        <f>C124</f>
        <v>16</v>
      </c>
      <c r="D126" s="30">
        <v>1</v>
      </c>
      <c r="E126" s="31">
        <f>$C$126*E111</f>
        <v>698.88</v>
      </c>
      <c r="F126" s="31">
        <f>$C$126*F111</f>
        <v>698.88</v>
      </c>
      <c r="G126" s="31">
        <f>$C$126*G111</f>
        <v>698.88</v>
      </c>
      <c r="H126" s="31">
        <f>$C$126*H111</f>
        <v>698.88</v>
      </c>
      <c r="I126" s="32">
        <f>$C$126*I111</f>
        <v>1441.92</v>
      </c>
    </row>
    <row r="127" spans="1:9" x14ac:dyDescent="0.25">
      <c r="A127" s="254" t="s">
        <v>104</v>
      </c>
      <c r="B127" s="255"/>
      <c r="C127" s="255"/>
      <c r="D127" s="255"/>
      <c r="E127" s="31">
        <f>SUM(E125:E126)</f>
        <v>1026.48</v>
      </c>
      <c r="F127" s="31">
        <f>SUM(F125:F126)</f>
        <v>1026.48</v>
      </c>
      <c r="G127" s="31">
        <f>SUM(G125:G126)</f>
        <v>1026.48</v>
      </c>
      <c r="H127" s="31">
        <f>SUM(H125:H126)</f>
        <v>1026.48</v>
      </c>
      <c r="I127" s="32">
        <f>SUM(I125:I126)</f>
        <v>2117.8200000000002</v>
      </c>
    </row>
    <row r="128" spans="1:9" ht="15" customHeight="1" x14ac:dyDescent="0.25">
      <c r="A128" s="254" t="s">
        <v>105</v>
      </c>
      <c r="B128" s="255"/>
      <c r="C128" s="255"/>
      <c r="D128" s="255"/>
      <c r="E128" s="31">
        <f>E127*E26</f>
        <v>5132.3999999999996</v>
      </c>
      <c r="F128" s="31">
        <f>F127*F26</f>
        <v>22582.560000000001</v>
      </c>
      <c r="G128" s="31">
        <f>G127*G26</f>
        <v>70827.12</v>
      </c>
      <c r="H128" s="31">
        <f>H127*H26</f>
        <v>366453.36</v>
      </c>
      <c r="I128" s="32">
        <f>I127*I26</f>
        <v>2117.8200000000002</v>
      </c>
    </row>
    <row r="129" spans="1:14" ht="15" customHeight="1" thickBot="1" x14ac:dyDescent="0.3">
      <c r="A129" s="296" t="s">
        <v>106</v>
      </c>
      <c r="B129" s="297"/>
      <c r="C129" s="297"/>
      <c r="D129" s="297"/>
      <c r="E129" s="201">
        <f>SUM(E128:I128)</f>
        <v>467113.26</v>
      </c>
      <c r="F129" s="201"/>
      <c r="G129" s="201"/>
      <c r="H129" s="201"/>
      <c r="I129" s="202"/>
    </row>
    <row r="130" spans="1:14" ht="15" customHeight="1" x14ac:dyDescent="0.25">
      <c r="A130" s="132"/>
      <c r="B130" s="132"/>
      <c r="C130" s="132"/>
      <c r="D130" s="132"/>
      <c r="E130" s="132"/>
      <c r="F130" s="132"/>
      <c r="G130" s="132"/>
      <c r="H130" s="132"/>
      <c r="I130" s="132"/>
    </row>
    <row r="131" spans="1:14" ht="15" customHeight="1" thickBot="1" x14ac:dyDescent="0.3">
      <c r="A131" s="132"/>
      <c r="B131" s="132"/>
      <c r="C131" s="132"/>
      <c r="D131" s="132"/>
      <c r="E131" s="132"/>
      <c r="F131" s="132"/>
      <c r="G131" s="132"/>
      <c r="H131" s="132"/>
      <c r="I131" s="132"/>
    </row>
    <row r="132" spans="1:14" ht="16.5" customHeight="1" thickBot="1" x14ac:dyDescent="0.3">
      <c r="A132" s="384" t="s">
        <v>230</v>
      </c>
      <c r="B132" s="385"/>
      <c r="C132" s="385"/>
      <c r="D132" s="385"/>
      <c r="E132" s="385"/>
      <c r="F132" s="385"/>
      <c r="G132" s="385"/>
      <c r="H132" s="385"/>
      <c r="I132" s="386"/>
    </row>
    <row r="133" spans="1:14" ht="16.5" customHeight="1" thickBot="1" x14ac:dyDescent="0.3">
      <c r="A133" s="389" t="s">
        <v>2</v>
      </c>
      <c r="B133" s="390"/>
      <c r="C133" s="382" t="s">
        <v>145</v>
      </c>
      <c r="D133" s="383"/>
      <c r="E133" s="69" t="s">
        <v>204</v>
      </c>
      <c r="F133" s="71">
        <f>'Kit Ferramentas'!E8</f>
        <v>16539.03</v>
      </c>
      <c r="G133" s="70"/>
      <c r="H133" s="69" t="s">
        <v>139</v>
      </c>
      <c r="I133" s="72">
        <f>F133*(1+D44)</f>
        <v>21671.09</v>
      </c>
    </row>
    <row r="134" spans="1:14" ht="15" customHeight="1" x14ac:dyDescent="0.25">
      <c r="I134" s="20"/>
      <c r="N134"/>
    </row>
    <row r="135" spans="1:14" ht="24" customHeight="1" x14ac:dyDescent="0.25">
      <c r="A135" s="283" t="s">
        <v>266</v>
      </c>
      <c r="B135" s="283"/>
      <c r="C135" s="283"/>
      <c r="D135" s="283"/>
      <c r="E135" s="283"/>
      <c r="F135" s="283"/>
      <c r="G135" s="283"/>
      <c r="H135" s="283"/>
      <c r="I135" s="283"/>
      <c r="N135"/>
    </row>
    <row r="136" spans="1:14" ht="21.6" customHeight="1" x14ac:dyDescent="0.25">
      <c r="A136" s="274" t="s">
        <v>267</v>
      </c>
      <c r="B136" s="274"/>
      <c r="C136" s="274"/>
      <c r="D136" s="274"/>
      <c r="E136" s="274"/>
      <c r="F136" s="274"/>
      <c r="G136" s="274"/>
      <c r="H136" s="274"/>
      <c r="I136" s="274"/>
    </row>
    <row r="137" spans="1:14" ht="42.75" customHeight="1" x14ac:dyDescent="0.25">
      <c r="A137" s="273" t="s">
        <v>302</v>
      </c>
      <c r="B137" s="273"/>
      <c r="C137" s="273"/>
      <c r="D137" s="273"/>
      <c r="E137" s="273"/>
      <c r="F137" s="273"/>
      <c r="G137" s="273"/>
      <c r="H137" s="273"/>
      <c r="I137" s="273"/>
    </row>
    <row r="138" spans="1:14" ht="15" customHeight="1" x14ac:dyDescent="0.25">
      <c r="A138" s="274" t="s">
        <v>107</v>
      </c>
      <c r="B138" s="274"/>
      <c r="C138" s="274"/>
      <c r="D138" s="274"/>
      <c r="E138" s="274"/>
      <c r="F138" s="274"/>
      <c r="G138" s="274"/>
      <c r="H138" s="274"/>
      <c r="I138" s="274"/>
    </row>
    <row r="139" spans="1:14" ht="22.15" customHeight="1" x14ac:dyDescent="0.25">
      <c r="A139" s="293" t="s">
        <v>108</v>
      </c>
      <c r="B139" s="293"/>
      <c r="C139" s="293"/>
      <c r="D139" s="293"/>
      <c r="E139" s="293"/>
      <c r="F139" s="293"/>
      <c r="G139" s="293"/>
      <c r="H139" s="293"/>
      <c r="I139" s="293"/>
    </row>
    <row r="140" spans="1:14" ht="15" customHeight="1" x14ac:dyDescent="0.25">
      <c r="A140" s="274" t="s">
        <v>109</v>
      </c>
      <c r="B140" s="274"/>
      <c r="C140" s="274"/>
      <c r="D140" s="274"/>
      <c r="E140" s="274"/>
      <c r="F140" s="274"/>
      <c r="G140" s="274"/>
      <c r="H140" s="274"/>
      <c r="I140" s="274"/>
    </row>
    <row r="141" spans="1:14" ht="15" customHeight="1" x14ac:dyDescent="0.25">
      <c r="A141" s="274" t="s">
        <v>0</v>
      </c>
      <c r="B141" s="274"/>
      <c r="C141" s="274"/>
      <c r="D141" s="274"/>
      <c r="E141" s="274"/>
      <c r="F141" s="274"/>
      <c r="G141" s="274"/>
      <c r="H141" s="274"/>
      <c r="I141" s="274"/>
    </row>
    <row r="142" spans="1:14" ht="24.6" customHeight="1" x14ac:dyDescent="0.25">
      <c r="A142" s="273" t="s">
        <v>110</v>
      </c>
      <c r="B142" s="273"/>
      <c r="C142" s="273"/>
      <c r="D142" s="273"/>
      <c r="E142" s="273"/>
      <c r="F142" s="273"/>
      <c r="G142" s="273"/>
      <c r="H142" s="273"/>
      <c r="I142" s="273"/>
    </row>
    <row r="143" spans="1:14" ht="27.75" customHeight="1" x14ac:dyDescent="0.25">
      <c r="A143" s="282" t="s">
        <v>111</v>
      </c>
      <c r="B143" s="282"/>
      <c r="C143" s="282"/>
      <c r="D143" s="282"/>
      <c r="E143" s="282"/>
      <c r="F143" s="282"/>
      <c r="G143" s="282"/>
      <c r="H143" s="282"/>
      <c r="I143" s="282"/>
    </row>
    <row r="144" spans="1:14" ht="15" customHeight="1" x14ac:dyDescent="0.25">
      <c r="A144" s="273" t="s">
        <v>243</v>
      </c>
      <c r="B144" s="273"/>
      <c r="C144" s="273"/>
      <c r="D144" s="273"/>
      <c r="E144" s="273"/>
      <c r="F144" s="273"/>
      <c r="G144" s="273"/>
      <c r="H144" s="273"/>
      <c r="I144" s="273"/>
    </row>
    <row r="145" spans="1:14" ht="22.15" customHeight="1" x14ac:dyDescent="0.25">
      <c r="A145" s="273"/>
      <c r="B145" s="273"/>
      <c r="C145" s="273"/>
      <c r="D145" s="273"/>
      <c r="E145" s="273"/>
      <c r="F145" s="273"/>
      <c r="G145" s="273"/>
      <c r="H145" s="273"/>
      <c r="I145" s="273"/>
    </row>
    <row r="146" spans="1:14" ht="24.75" customHeight="1" x14ac:dyDescent="0.25">
      <c r="A146" s="274" t="s">
        <v>244</v>
      </c>
      <c r="B146" s="274"/>
      <c r="C146" s="274"/>
      <c r="D146" s="274"/>
      <c r="E146" s="274"/>
      <c r="F146" s="274"/>
      <c r="G146" s="274"/>
      <c r="H146" s="274"/>
      <c r="I146" s="274"/>
    </row>
    <row r="147" spans="1:14" ht="18.600000000000001" customHeight="1" x14ac:dyDescent="0.25">
      <c r="A147" s="273" t="s">
        <v>112</v>
      </c>
      <c r="B147" s="273"/>
      <c r="C147" s="273"/>
      <c r="D147" s="273"/>
      <c r="E147" s="273"/>
      <c r="F147" s="273"/>
      <c r="G147" s="273"/>
      <c r="H147" s="273"/>
      <c r="I147" s="273"/>
    </row>
    <row r="148" spans="1:14" s="11" customFormat="1" ht="20.25" customHeight="1" x14ac:dyDescent="0.2">
      <c r="A148" s="37" t="s">
        <v>113</v>
      </c>
      <c r="B148" s="281" t="s">
        <v>114</v>
      </c>
      <c r="C148" s="281"/>
      <c r="D148" s="279" t="s">
        <v>115</v>
      </c>
      <c r="E148" s="279"/>
      <c r="F148" s="279"/>
      <c r="G148" s="279"/>
      <c r="H148" s="279"/>
      <c r="I148" s="279"/>
      <c r="N148" s="64"/>
    </row>
    <row r="149" spans="1:14" s="11" customFormat="1" ht="23.25" customHeight="1" x14ac:dyDescent="0.2">
      <c r="A149" s="37"/>
      <c r="B149" s="21"/>
      <c r="C149" s="21"/>
      <c r="D149" s="280" t="s">
        <v>116</v>
      </c>
      <c r="E149" s="280"/>
      <c r="F149" s="280"/>
      <c r="G149" s="280"/>
      <c r="H149" s="280"/>
      <c r="I149" s="280"/>
      <c r="N149" s="64"/>
    </row>
    <row r="150" spans="1:14" s="11" customFormat="1" ht="15.95" customHeight="1" x14ac:dyDescent="0.2">
      <c r="A150" s="277" t="s">
        <v>117</v>
      </c>
      <c r="B150" s="277"/>
      <c r="C150" s="277"/>
      <c r="D150" s="277"/>
      <c r="E150" s="277"/>
      <c r="F150" s="277"/>
      <c r="G150" s="277"/>
      <c r="H150" s="277"/>
      <c r="I150" s="277"/>
      <c r="N150" s="64"/>
    </row>
    <row r="151" spans="1:14" s="11" customFormat="1" ht="16.5" customHeight="1" x14ac:dyDescent="0.2">
      <c r="A151" s="278" t="s">
        <v>268</v>
      </c>
      <c r="B151" s="278"/>
      <c r="C151" s="278"/>
      <c r="D151" s="278"/>
      <c r="E151" s="278"/>
      <c r="F151" s="278"/>
      <c r="G151" s="278"/>
      <c r="H151" s="278"/>
      <c r="I151" s="278"/>
      <c r="N151" s="64"/>
    </row>
    <row r="152" spans="1:14" s="11" customFormat="1" ht="19.5" customHeight="1" x14ac:dyDescent="0.2">
      <c r="A152" s="276" t="s">
        <v>118</v>
      </c>
      <c r="B152" s="276"/>
      <c r="C152" s="276"/>
      <c r="D152" s="276"/>
      <c r="E152" s="276"/>
      <c r="F152" s="276"/>
      <c r="G152" s="276"/>
      <c r="H152" s="276"/>
      <c r="I152" s="276"/>
      <c r="N152" s="64"/>
    </row>
    <row r="153" spans="1:14" s="11" customFormat="1" ht="33.6" customHeight="1" x14ac:dyDescent="0.2">
      <c r="A153" s="247" t="s">
        <v>245</v>
      </c>
      <c r="B153" s="247"/>
      <c r="C153" s="247"/>
      <c r="D153" s="247"/>
      <c r="E153" s="247"/>
      <c r="F153" s="247"/>
      <c r="G153" s="247"/>
      <c r="H153" s="247"/>
      <c r="I153" s="247"/>
      <c r="N153" s="64"/>
    </row>
    <row r="154" spans="1:14" s="11" customFormat="1" ht="23.25" customHeight="1" x14ac:dyDescent="0.2">
      <c r="A154" s="276" t="s">
        <v>246</v>
      </c>
      <c r="B154" s="276"/>
      <c r="C154" s="276"/>
      <c r="D154" s="276"/>
      <c r="E154" s="276"/>
      <c r="F154" s="276"/>
      <c r="G154" s="276"/>
      <c r="H154" s="276"/>
      <c r="I154" s="276"/>
      <c r="N154" s="64"/>
    </row>
    <row r="155" spans="1:14" s="11" customFormat="1" ht="21.75" customHeight="1" x14ac:dyDescent="0.2">
      <c r="A155" s="275" t="s">
        <v>303</v>
      </c>
      <c r="B155" s="275"/>
      <c r="C155" s="275"/>
      <c r="D155" s="275"/>
      <c r="E155" s="275"/>
      <c r="F155" s="275"/>
      <c r="G155" s="275"/>
      <c r="H155" s="275"/>
      <c r="I155" s="275"/>
      <c r="J155" s="275"/>
      <c r="N155" s="64"/>
    </row>
    <row r="156" spans="1:14" s="11" customFormat="1" ht="21" customHeight="1" x14ac:dyDescent="0.2">
      <c r="A156" s="278" t="s">
        <v>1</v>
      </c>
      <c r="B156" s="278"/>
      <c r="C156" s="278"/>
      <c r="D156" s="278"/>
      <c r="E156" s="278"/>
      <c r="F156" s="278"/>
      <c r="G156" s="278"/>
      <c r="H156" s="278"/>
      <c r="I156" s="278"/>
      <c r="N156" s="64"/>
    </row>
    <row r="157" spans="1:14" s="11" customFormat="1" ht="24.75" customHeight="1" x14ac:dyDescent="0.2">
      <c r="A157" s="290" t="s">
        <v>247</v>
      </c>
      <c r="B157" s="290"/>
      <c r="C157" s="290"/>
      <c r="D157" s="290"/>
      <c r="E157" s="290"/>
      <c r="F157" s="290"/>
      <c r="G157" s="290"/>
      <c r="H157" s="290"/>
      <c r="I157" s="290"/>
      <c r="N157" s="64"/>
    </row>
    <row r="158" spans="1:14" s="11" customFormat="1" ht="24.75" customHeight="1" x14ac:dyDescent="0.2">
      <c r="A158" s="290" t="s">
        <v>193</v>
      </c>
      <c r="B158" s="290"/>
      <c r="C158" s="290"/>
      <c r="D158" s="290"/>
      <c r="E158" s="290"/>
      <c r="F158" s="290"/>
      <c r="G158" s="290"/>
      <c r="H158" s="290"/>
      <c r="I158" s="290"/>
      <c r="N158" s="64"/>
    </row>
    <row r="159" spans="1:14" s="11" customFormat="1" ht="17.25" customHeight="1" x14ac:dyDescent="0.2">
      <c r="N159" s="64"/>
    </row>
    <row r="160" spans="1:14" s="11" customFormat="1" ht="21" customHeight="1" x14ac:dyDescent="0.2">
      <c r="N160" s="64"/>
    </row>
    <row r="161" spans="1:14" s="11" customFormat="1" ht="25.5" customHeight="1" x14ac:dyDescent="0.2">
      <c r="N161" s="64"/>
    </row>
    <row r="162" spans="1:14" s="1" customFormat="1" ht="27" customHeight="1" x14ac:dyDescent="0.25">
      <c r="A162" s="11"/>
      <c r="B162" s="11"/>
      <c r="N162" s="65"/>
    </row>
    <row r="163" spans="1:14" s="1" customFormat="1" ht="45" customHeight="1" x14ac:dyDescent="0.25">
      <c r="A163" s="11"/>
      <c r="B163" s="11"/>
      <c r="N163" s="65"/>
    </row>
    <row r="164" spans="1:14" ht="16.5" customHeight="1" x14ac:dyDescent="0.25">
      <c r="A164" s="11"/>
      <c r="B164" s="11"/>
    </row>
    <row r="165" spans="1:14" ht="29.25" customHeight="1" x14ac:dyDescent="0.25"/>
    <row r="166" spans="1:14" ht="33.75" customHeight="1" x14ac:dyDescent="0.25"/>
    <row r="167" spans="1:14" ht="36.75" customHeight="1" x14ac:dyDescent="0.25"/>
    <row r="175" spans="1:14" s="4" customFormat="1" ht="13.5" x14ac:dyDescent="0.25">
      <c r="N175" s="66"/>
    </row>
    <row r="176" spans="1:14" s="4" customFormat="1" ht="13.5" x14ac:dyDescent="0.25">
      <c r="N176" s="66"/>
    </row>
    <row r="177" spans="9:14" s="4" customFormat="1" ht="13.5" x14ac:dyDescent="0.25">
      <c r="N177" s="66"/>
    </row>
    <row r="191" spans="9:14" ht="16.5" x14ac:dyDescent="0.3">
      <c r="I191" s="5"/>
    </row>
    <row r="192" spans="9:14" ht="16.5" x14ac:dyDescent="0.3">
      <c r="I192" s="5"/>
    </row>
    <row r="193" spans="9:9" ht="16.5" x14ac:dyDescent="0.3">
      <c r="I193" s="5"/>
    </row>
    <row r="194" spans="9:9" ht="16.5" x14ac:dyDescent="0.3">
      <c r="I194" s="5"/>
    </row>
    <row r="195" spans="9:9" ht="16.5" x14ac:dyDescent="0.3">
      <c r="I195" s="5"/>
    </row>
    <row r="196" spans="9:9" ht="16.5" x14ac:dyDescent="0.3">
      <c r="I196" s="5"/>
    </row>
    <row r="197" spans="9:9" ht="16.5" x14ac:dyDescent="0.3">
      <c r="I197" s="5"/>
    </row>
    <row r="198" spans="9:9" ht="16.5" x14ac:dyDescent="0.3">
      <c r="I198" s="5"/>
    </row>
    <row r="199" spans="9:9" ht="16.5" x14ac:dyDescent="0.3">
      <c r="I199" s="5"/>
    </row>
    <row r="200" spans="9:9" ht="16.5" x14ac:dyDescent="0.3">
      <c r="I200" s="5"/>
    </row>
    <row r="201" spans="9:9" ht="16.5" x14ac:dyDescent="0.3">
      <c r="I201" s="5"/>
    </row>
    <row r="202" spans="9:9" ht="16.5" x14ac:dyDescent="0.3">
      <c r="I202" s="5"/>
    </row>
    <row r="203" spans="9:9" ht="16.5" x14ac:dyDescent="0.3">
      <c r="I203" s="5"/>
    </row>
    <row r="204" spans="9:9" ht="16.5" x14ac:dyDescent="0.3">
      <c r="I204" s="5"/>
    </row>
    <row r="205" spans="9:9" ht="16.5" x14ac:dyDescent="0.3">
      <c r="I205" s="5"/>
    </row>
    <row r="206" spans="9:9" ht="16.5" x14ac:dyDescent="0.3">
      <c r="I206" s="5"/>
    </row>
    <row r="207" spans="9:9" ht="16.5" x14ac:dyDescent="0.3">
      <c r="I207" s="5"/>
    </row>
    <row r="208" spans="9:9" ht="16.5" x14ac:dyDescent="0.3">
      <c r="I208" s="5"/>
    </row>
    <row r="209" spans="9:9" ht="16.5" x14ac:dyDescent="0.3">
      <c r="I209" s="5"/>
    </row>
    <row r="210" spans="9:9" ht="16.5" x14ac:dyDescent="0.3">
      <c r="I210" s="5"/>
    </row>
    <row r="211" spans="9:9" ht="16.5" x14ac:dyDescent="0.3">
      <c r="I211" s="5"/>
    </row>
    <row r="212" spans="9:9" ht="16.5" x14ac:dyDescent="0.3">
      <c r="I212" s="5"/>
    </row>
    <row r="213" spans="9:9" ht="16.5" x14ac:dyDescent="0.3">
      <c r="I213" s="5"/>
    </row>
    <row r="214" spans="9:9" ht="16.5" x14ac:dyDescent="0.3">
      <c r="I214" s="5"/>
    </row>
    <row r="215" spans="9:9" ht="16.5" x14ac:dyDescent="0.3">
      <c r="I215" s="5"/>
    </row>
    <row r="216" spans="9:9" ht="16.5" x14ac:dyDescent="0.3">
      <c r="I216" s="5"/>
    </row>
    <row r="217" spans="9:9" ht="16.5" x14ac:dyDescent="0.3">
      <c r="I217" s="5"/>
    </row>
    <row r="218" spans="9:9" ht="16.5" x14ac:dyDescent="0.3">
      <c r="I218" s="5"/>
    </row>
    <row r="219" spans="9:9" ht="16.5" x14ac:dyDescent="0.3">
      <c r="I219" s="5"/>
    </row>
    <row r="220" spans="9:9" ht="16.5" x14ac:dyDescent="0.3">
      <c r="I220" s="5"/>
    </row>
    <row r="221" spans="9:9" ht="16.5" x14ac:dyDescent="0.3">
      <c r="I221" s="5"/>
    </row>
    <row r="222" spans="9:9" ht="16.5" x14ac:dyDescent="0.3">
      <c r="I222" s="5"/>
    </row>
    <row r="223" spans="9:9" ht="16.5" x14ac:dyDescent="0.3">
      <c r="I223" s="5"/>
    </row>
    <row r="224" spans="9:9" ht="16.5" x14ac:dyDescent="0.3">
      <c r="I224" s="5"/>
    </row>
    <row r="225" spans="9:9" ht="16.5" x14ac:dyDescent="0.3">
      <c r="I225" s="5"/>
    </row>
    <row r="226" spans="9:9" ht="16.5" x14ac:dyDescent="0.3">
      <c r="I226" s="5"/>
    </row>
    <row r="227" spans="9:9" ht="16.5" x14ac:dyDescent="0.3">
      <c r="I227" s="5"/>
    </row>
    <row r="228" spans="9:9" ht="16.5" x14ac:dyDescent="0.3">
      <c r="I228" s="5"/>
    </row>
    <row r="229" spans="9:9" ht="16.5" x14ac:dyDescent="0.3">
      <c r="I229" s="5"/>
    </row>
    <row r="230" spans="9:9" ht="16.5" x14ac:dyDescent="0.3">
      <c r="I230" s="5"/>
    </row>
    <row r="231" spans="9:9" ht="16.5" x14ac:dyDescent="0.3">
      <c r="I231" s="5"/>
    </row>
    <row r="232" spans="9:9" ht="16.5" x14ac:dyDescent="0.3">
      <c r="I232" s="5"/>
    </row>
    <row r="233" spans="9:9" ht="16.5" x14ac:dyDescent="0.3">
      <c r="I233" s="5"/>
    </row>
    <row r="234" spans="9:9" ht="16.5" x14ac:dyDescent="0.3">
      <c r="I234" s="5"/>
    </row>
    <row r="235" spans="9:9" ht="16.5" x14ac:dyDescent="0.3">
      <c r="I235" s="5"/>
    </row>
    <row r="236" spans="9:9" ht="16.5" x14ac:dyDescent="0.3">
      <c r="I236" s="5"/>
    </row>
    <row r="237" spans="9:9" ht="16.5" x14ac:dyDescent="0.3">
      <c r="I237" s="5"/>
    </row>
    <row r="238" spans="9:9" ht="16.5" x14ac:dyDescent="0.3">
      <c r="I238" s="5"/>
    </row>
    <row r="239" spans="9:9" ht="16.5" x14ac:dyDescent="0.3">
      <c r="I239" s="5"/>
    </row>
    <row r="240" spans="9:9" ht="16.5" x14ac:dyDescent="0.3">
      <c r="I240" s="5"/>
    </row>
    <row r="241" spans="9:9" ht="16.5" x14ac:dyDescent="0.3">
      <c r="I241" s="5"/>
    </row>
    <row r="242" spans="9:9" ht="16.5" x14ac:dyDescent="0.3">
      <c r="I242" s="5"/>
    </row>
    <row r="243" spans="9:9" ht="16.5" x14ac:dyDescent="0.3">
      <c r="I243" s="5"/>
    </row>
    <row r="244" spans="9:9" ht="16.5" x14ac:dyDescent="0.3">
      <c r="I244" s="5"/>
    </row>
    <row r="245" spans="9:9" ht="16.5" x14ac:dyDescent="0.3">
      <c r="I245" s="5"/>
    </row>
    <row r="246" spans="9:9" ht="16.5" x14ac:dyDescent="0.3">
      <c r="I246" s="5"/>
    </row>
    <row r="247" spans="9:9" ht="16.5" x14ac:dyDescent="0.3">
      <c r="I247" s="5"/>
    </row>
    <row r="248" spans="9:9" ht="16.5" x14ac:dyDescent="0.3">
      <c r="I248" s="5"/>
    </row>
    <row r="249" spans="9:9" ht="16.5" x14ac:dyDescent="0.3">
      <c r="I249" s="5"/>
    </row>
    <row r="250" spans="9:9" ht="16.5" x14ac:dyDescent="0.3">
      <c r="I250" s="5"/>
    </row>
    <row r="251" spans="9:9" ht="16.5" x14ac:dyDescent="0.3">
      <c r="I251" s="5"/>
    </row>
    <row r="252" spans="9:9" ht="16.5" x14ac:dyDescent="0.3">
      <c r="I252" s="5"/>
    </row>
    <row r="253" spans="9:9" ht="16.5" x14ac:dyDescent="0.3">
      <c r="I253" s="5"/>
    </row>
    <row r="254" spans="9:9" ht="16.5" x14ac:dyDescent="0.3">
      <c r="I254" s="5"/>
    </row>
    <row r="255" spans="9:9" ht="16.5" x14ac:dyDescent="0.3">
      <c r="I255" s="5"/>
    </row>
    <row r="256" spans="9:9" ht="16.5" x14ac:dyDescent="0.3">
      <c r="I256" s="5"/>
    </row>
    <row r="257" spans="9:9" ht="16.5" x14ac:dyDescent="0.3">
      <c r="I257" s="5"/>
    </row>
    <row r="258" spans="9:9" ht="16.5" x14ac:dyDescent="0.3">
      <c r="I258" s="5"/>
    </row>
    <row r="259" spans="9:9" ht="16.5" x14ac:dyDescent="0.3">
      <c r="I259" s="5"/>
    </row>
    <row r="260" spans="9:9" ht="16.5" x14ac:dyDescent="0.3">
      <c r="I260" s="5"/>
    </row>
    <row r="261" spans="9:9" ht="16.5" x14ac:dyDescent="0.3">
      <c r="I261" s="5"/>
    </row>
    <row r="262" spans="9:9" ht="16.5" x14ac:dyDescent="0.3">
      <c r="I262" s="5"/>
    </row>
    <row r="263" spans="9:9" ht="16.5" x14ac:dyDescent="0.3">
      <c r="I263" s="5"/>
    </row>
    <row r="264" spans="9:9" ht="16.5" x14ac:dyDescent="0.3">
      <c r="I264" s="5"/>
    </row>
    <row r="265" spans="9:9" ht="16.5" x14ac:dyDescent="0.3">
      <c r="I265" s="5"/>
    </row>
    <row r="266" spans="9:9" ht="16.5" x14ac:dyDescent="0.3">
      <c r="I266" s="5"/>
    </row>
    <row r="267" spans="9:9" ht="16.5" x14ac:dyDescent="0.3">
      <c r="I267" s="5"/>
    </row>
    <row r="268" spans="9:9" ht="16.5" x14ac:dyDescent="0.3">
      <c r="I268" s="5"/>
    </row>
    <row r="269" spans="9:9" ht="16.5" x14ac:dyDescent="0.3">
      <c r="I269" s="5"/>
    </row>
    <row r="270" spans="9:9" ht="16.5" x14ac:dyDescent="0.3">
      <c r="I270" s="5"/>
    </row>
    <row r="271" spans="9:9" ht="16.5" x14ac:dyDescent="0.3">
      <c r="I271" s="5"/>
    </row>
    <row r="272" spans="9:9" ht="16.5" x14ac:dyDescent="0.3">
      <c r="I272" s="5"/>
    </row>
    <row r="273" spans="9:9" ht="16.5" x14ac:dyDescent="0.3">
      <c r="I273" s="5"/>
    </row>
    <row r="274" spans="9:9" ht="16.5" x14ac:dyDescent="0.3">
      <c r="I274" s="5"/>
    </row>
    <row r="275" spans="9:9" ht="16.5" x14ac:dyDescent="0.3">
      <c r="I275" s="5"/>
    </row>
    <row r="276" spans="9:9" ht="16.5" x14ac:dyDescent="0.3">
      <c r="I276" s="5"/>
    </row>
    <row r="277" spans="9:9" ht="16.5" x14ac:dyDescent="0.3">
      <c r="I277" s="5"/>
    </row>
    <row r="278" spans="9:9" ht="16.5" x14ac:dyDescent="0.3">
      <c r="I278" s="5"/>
    </row>
    <row r="279" spans="9:9" ht="16.5" x14ac:dyDescent="0.3">
      <c r="I279" s="5"/>
    </row>
    <row r="280" spans="9:9" ht="16.5" x14ac:dyDescent="0.3">
      <c r="I280" s="5"/>
    </row>
    <row r="281" spans="9:9" ht="16.5" x14ac:dyDescent="0.3">
      <c r="I281" s="5"/>
    </row>
    <row r="282" spans="9:9" ht="16.5" x14ac:dyDescent="0.3">
      <c r="I282" s="5"/>
    </row>
    <row r="283" spans="9:9" ht="16.5" x14ac:dyDescent="0.3">
      <c r="I283" s="5"/>
    </row>
    <row r="284" spans="9:9" ht="16.5" x14ac:dyDescent="0.3">
      <c r="I284" s="5"/>
    </row>
    <row r="285" spans="9:9" ht="16.5" x14ac:dyDescent="0.3">
      <c r="I285" s="5"/>
    </row>
    <row r="286" spans="9:9" ht="16.5" x14ac:dyDescent="0.3">
      <c r="I286" s="5"/>
    </row>
    <row r="287" spans="9:9" ht="16.5" x14ac:dyDescent="0.3">
      <c r="I287" s="5"/>
    </row>
    <row r="288" spans="9:9" ht="16.5" x14ac:dyDescent="0.3">
      <c r="I288" s="5"/>
    </row>
    <row r="289" spans="9:9" ht="16.5" x14ac:dyDescent="0.3">
      <c r="I289" s="5"/>
    </row>
    <row r="290" spans="9:9" ht="16.5" x14ac:dyDescent="0.3">
      <c r="I290" s="5"/>
    </row>
    <row r="291" spans="9:9" ht="16.5" x14ac:dyDescent="0.3">
      <c r="I291" s="5"/>
    </row>
    <row r="292" spans="9:9" ht="16.5" x14ac:dyDescent="0.3">
      <c r="I292" s="5"/>
    </row>
    <row r="293" spans="9:9" ht="16.5" x14ac:dyDescent="0.3">
      <c r="I293" s="5"/>
    </row>
    <row r="294" spans="9:9" ht="16.5" x14ac:dyDescent="0.3">
      <c r="I294" s="5"/>
    </row>
    <row r="295" spans="9:9" ht="16.5" x14ac:dyDescent="0.3">
      <c r="I295" s="5"/>
    </row>
    <row r="296" spans="9:9" ht="16.5" x14ac:dyDescent="0.3">
      <c r="I296" s="5"/>
    </row>
    <row r="297" spans="9:9" ht="16.5" x14ac:dyDescent="0.3">
      <c r="I297" s="5"/>
    </row>
    <row r="298" spans="9:9" ht="16.5" x14ac:dyDescent="0.3">
      <c r="I298" s="5"/>
    </row>
    <row r="299" spans="9:9" ht="16.5" x14ac:dyDescent="0.3">
      <c r="I299" s="5"/>
    </row>
    <row r="300" spans="9:9" ht="16.5" x14ac:dyDescent="0.3">
      <c r="I300" s="5"/>
    </row>
    <row r="301" spans="9:9" ht="16.5" x14ac:dyDescent="0.3">
      <c r="I301" s="5"/>
    </row>
    <row r="302" spans="9:9" ht="16.5" x14ac:dyDescent="0.3">
      <c r="I302" s="5"/>
    </row>
    <row r="303" spans="9:9" ht="16.5" x14ac:dyDescent="0.3">
      <c r="I303" s="5"/>
    </row>
    <row r="304" spans="9:9" ht="16.5" x14ac:dyDescent="0.3">
      <c r="I304" s="5"/>
    </row>
    <row r="305" spans="9:9" ht="16.5" x14ac:dyDescent="0.3">
      <c r="I305" s="5"/>
    </row>
    <row r="306" spans="9:9" ht="16.5" x14ac:dyDescent="0.3">
      <c r="I306" s="5"/>
    </row>
    <row r="307" spans="9:9" ht="16.5" x14ac:dyDescent="0.3">
      <c r="I307" s="5"/>
    </row>
    <row r="308" spans="9:9" ht="16.5" x14ac:dyDescent="0.3">
      <c r="I308" s="5"/>
    </row>
    <row r="309" spans="9:9" ht="16.5" x14ac:dyDescent="0.3">
      <c r="I309" s="5"/>
    </row>
    <row r="310" spans="9:9" ht="16.5" x14ac:dyDescent="0.3">
      <c r="I310" s="5"/>
    </row>
    <row r="311" spans="9:9" ht="16.5" x14ac:dyDescent="0.3">
      <c r="I311" s="5"/>
    </row>
    <row r="312" spans="9:9" ht="16.5" x14ac:dyDescent="0.3">
      <c r="I312" s="5"/>
    </row>
    <row r="313" spans="9:9" ht="16.5" x14ac:dyDescent="0.3">
      <c r="I313" s="5"/>
    </row>
    <row r="314" spans="9:9" ht="16.5" x14ac:dyDescent="0.3">
      <c r="I314" s="5"/>
    </row>
    <row r="315" spans="9:9" ht="16.5" x14ac:dyDescent="0.3">
      <c r="I315" s="5"/>
    </row>
    <row r="316" spans="9:9" ht="16.5" x14ac:dyDescent="0.3">
      <c r="I316" s="5"/>
    </row>
    <row r="317" spans="9:9" ht="16.5" x14ac:dyDescent="0.3">
      <c r="I317" s="5"/>
    </row>
    <row r="318" spans="9:9" ht="16.5" x14ac:dyDescent="0.3">
      <c r="I318" s="5"/>
    </row>
    <row r="319" spans="9:9" ht="16.5" x14ac:dyDescent="0.3">
      <c r="I319" s="5"/>
    </row>
    <row r="320" spans="9:9" ht="16.5" x14ac:dyDescent="0.3">
      <c r="I320" s="5"/>
    </row>
    <row r="321" spans="9:9" ht="16.5" x14ac:dyDescent="0.3">
      <c r="I321" s="5"/>
    </row>
    <row r="322" spans="9:9" ht="16.5" x14ac:dyDescent="0.3">
      <c r="I322" s="5"/>
    </row>
    <row r="323" spans="9:9" ht="16.5" x14ac:dyDescent="0.3">
      <c r="I323" s="5"/>
    </row>
    <row r="324" spans="9:9" ht="16.5" x14ac:dyDescent="0.3">
      <c r="I324" s="5"/>
    </row>
    <row r="325" spans="9:9" ht="16.5" x14ac:dyDescent="0.3">
      <c r="I325" s="5"/>
    </row>
    <row r="326" spans="9:9" ht="16.5" x14ac:dyDescent="0.3">
      <c r="I326" s="5"/>
    </row>
    <row r="327" spans="9:9" ht="16.5" x14ac:dyDescent="0.3">
      <c r="I327" s="5"/>
    </row>
    <row r="328" spans="9:9" ht="16.5" x14ac:dyDescent="0.3">
      <c r="I328" s="5"/>
    </row>
    <row r="329" spans="9:9" ht="16.5" x14ac:dyDescent="0.3">
      <c r="I329" s="5"/>
    </row>
    <row r="330" spans="9:9" ht="16.5" x14ac:dyDescent="0.3">
      <c r="I330" s="5"/>
    </row>
    <row r="331" spans="9:9" ht="16.5" x14ac:dyDescent="0.3">
      <c r="I331" s="5"/>
    </row>
    <row r="332" spans="9:9" ht="16.5" x14ac:dyDescent="0.3">
      <c r="I332" s="5"/>
    </row>
    <row r="333" spans="9:9" ht="16.5" x14ac:dyDescent="0.3">
      <c r="I333" s="5"/>
    </row>
    <row r="334" spans="9:9" ht="16.5" x14ac:dyDescent="0.3">
      <c r="I334" s="5"/>
    </row>
    <row r="335" spans="9:9" ht="16.5" x14ac:dyDescent="0.3">
      <c r="I335" s="5"/>
    </row>
    <row r="336" spans="9:9" ht="16.5" x14ac:dyDescent="0.3">
      <c r="I336" s="5"/>
    </row>
    <row r="337" spans="3:9" ht="16.5" x14ac:dyDescent="0.3">
      <c r="I337" s="5"/>
    </row>
    <row r="338" spans="3:9" ht="16.5" x14ac:dyDescent="0.3">
      <c r="I338" s="5"/>
    </row>
    <row r="339" spans="3:9" ht="16.5" x14ac:dyDescent="0.3">
      <c r="H339" s="5"/>
      <c r="I339" s="5"/>
    </row>
    <row r="340" spans="3:9" ht="16.5" x14ac:dyDescent="0.3">
      <c r="C340" s="5"/>
      <c r="D340" s="5"/>
      <c r="E340" s="5"/>
      <c r="F340" s="5"/>
      <c r="G340" s="5"/>
      <c r="H340" s="5"/>
      <c r="I340" s="5"/>
    </row>
    <row r="341" spans="3:9" ht="16.5" x14ac:dyDescent="0.3">
      <c r="C341" s="5"/>
      <c r="D341" s="5"/>
      <c r="E341" s="5"/>
      <c r="F341" s="5"/>
      <c r="G341" s="5"/>
      <c r="H341" s="5"/>
      <c r="I341" s="5"/>
    </row>
    <row r="342" spans="3:9" ht="16.5" x14ac:dyDescent="0.3">
      <c r="C342" s="5"/>
      <c r="D342" s="5"/>
      <c r="E342" s="5"/>
      <c r="F342" s="5"/>
      <c r="G342" s="5"/>
      <c r="H342" s="5"/>
      <c r="I342" s="5"/>
    </row>
    <row r="343" spans="3:9" ht="16.5" x14ac:dyDescent="0.3">
      <c r="C343" s="5"/>
      <c r="D343" s="5"/>
      <c r="E343" s="5"/>
      <c r="F343" s="5"/>
      <c r="G343" s="5"/>
      <c r="H343" s="5"/>
      <c r="I343" s="5"/>
    </row>
    <row r="344" spans="3:9" ht="16.5" x14ac:dyDescent="0.3">
      <c r="C344" s="5"/>
      <c r="D344" s="5"/>
      <c r="E344" s="5"/>
      <c r="F344" s="5"/>
      <c r="G344" s="5"/>
      <c r="H344" s="5"/>
      <c r="I344" s="5"/>
    </row>
    <row r="345" spans="3:9" ht="16.5" x14ac:dyDescent="0.3">
      <c r="C345" s="5"/>
      <c r="D345" s="5"/>
      <c r="E345" s="5"/>
      <c r="F345" s="5"/>
      <c r="G345" s="5"/>
      <c r="H345" s="5"/>
      <c r="I345" s="5"/>
    </row>
    <row r="346" spans="3:9" ht="16.5" x14ac:dyDescent="0.3">
      <c r="C346" s="5"/>
      <c r="D346" s="5"/>
      <c r="E346" s="5"/>
      <c r="F346" s="5"/>
      <c r="G346" s="5"/>
      <c r="H346" s="5"/>
      <c r="I346" s="5"/>
    </row>
    <row r="347" spans="3:9" ht="16.5" x14ac:dyDescent="0.3">
      <c r="C347" s="5"/>
      <c r="D347" s="5"/>
      <c r="E347" s="5"/>
      <c r="F347" s="5"/>
      <c r="G347" s="5"/>
      <c r="H347" s="5"/>
      <c r="I347" s="5"/>
    </row>
    <row r="348" spans="3:9" ht="16.5" x14ac:dyDescent="0.3">
      <c r="C348" s="5"/>
      <c r="D348" s="5"/>
      <c r="E348" s="5"/>
      <c r="F348" s="5"/>
      <c r="G348" s="5"/>
      <c r="H348" s="5"/>
      <c r="I348" s="5"/>
    </row>
    <row r="349" spans="3:9" ht="16.5" x14ac:dyDescent="0.3">
      <c r="C349" s="5"/>
      <c r="D349" s="5"/>
      <c r="E349" s="5"/>
      <c r="F349" s="5"/>
      <c r="G349" s="5"/>
      <c r="H349" s="5"/>
      <c r="I349" s="5"/>
    </row>
    <row r="350" spans="3:9" ht="16.5" x14ac:dyDescent="0.3">
      <c r="C350" s="5"/>
      <c r="D350" s="5"/>
      <c r="E350" s="5"/>
      <c r="F350" s="5"/>
      <c r="G350" s="5"/>
      <c r="H350" s="5"/>
      <c r="I350" s="5"/>
    </row>
    <row r="351" spans="3:9" ht="16.5" x14ac:dyDescent="0.3">
      <c r="C351" s="5"/>
      <c r="D351" s="5"/>
      <c r="E351" s="5"/>
      <c r="F351" s="5"/>
      <c r="G351" s="5"/>
      <c r="H351" s="5"/>
      <c r="I351" s="5"/>
    </row>
    <row r="352" spans="3:9" ht="16.5" x14ac:dyDescent="0.3">
      <c r="C352" s="5"/>
      <c r="D352" s="5"/>
      <c r="E352" s="5"/>
      <c r="F352" s="5"/>
      <c r="G352" s="5"/>
      <c r="H352" s="5"/>
      <c r="I352" s="5"/>
    </row>
    <row r="353" spans="3:9" ht="16.5" x14ac:dyDescent="0.3">
      <c r="C353" s="5"/>
      <c r="D353" s="5"/>
      <c r="E353" s="5"/>
      <c r="F353" s="5"/>
      <c r="G353" s="5"/>
      <c r="H353" s="5"/>
      <c r="I353" s="5"/>
    </row>
    <row r="354" spans="3:9" ht="16.5" x14ac:dyDescent="0.3">
      <c r="C354" s="5"/>
      <c r="D354" s="5"/>
      <c r="E354" s="5"/>
      <c r="F354" s="5"/>
      <c r="G354" s="5"/>
      <c r="H354" s="5"/>
      <c r="I354" s="5"/>
    </row>
    <row r="355" spans="3:9" ht="16.5" x14ac:dyDescent="0.3">
      <c r="C355" s="5"/>
      <c r="D355" s="5"/>
      <c r="E355" s="5"/>
      <c r="F355" s="5"/>
      <c r="G355" s="5"/>
      <c r="H355" s="5"/>
      <c r="I355" s="5"/>
    </row>
    <row r="356" spans="3:9" ht="16.5" x14ac:dyDescent="0.3">
      <c r="C356" s="5"/>
      <c r="D356" s="5"/>
      <c r="E356" s="5"/>
      <c r="F356" s="5"/>
      <c r="G356" s="5"/>
      <c r="H356" s="5"/>
      <c r="I356" s="5"/>
    </row>
    <row r="357" spans="3:9" ht="16.5" x14ac:dyDescent="0.3">
      <c r="C357" s="5"/>
      <c r="D357" s="5"/>
      <c r="E357" s="5"/>
      <c r="F357" s="5"/>
      <c r="G357" s="5"/>
      <c r="H357" s="5"/>
      <c r="I357" s="5"/>
    </row>
    <row r="358" spans="3:9" ht="16.5" x14ac:dyDescent="0.3">
      <c r="C358" s="5"/>
      <c r="D358" s="5"/>
      <c r="E358" s="5"/>
      <c r="F358" s="5"/>
      <c r="G358" s="5"/>
      <c r="H358" s="5"/>
      <c r="I358" s="5"/>
    </row>
    <row r="359" spans="3:9" ht="16.5" x14ac:dyDescent="0.3">
      <c r="C359" s="5"/>
      <c r="D359" s="5"/>
      <c r="E359" s="5"/>
      <c r="F359" s="5"/>
      <c r="G359" s="5"/>
      <c r="H359" s="5"/>
      <c r="I359" s="5"/>
    </row>
    <row r="360" spans="3:9" ht="16.5" x14ac:dyDescent="0.3">
      <c r="C360" s="5"/>
      <c r="D360" s="5"/>
      <c r="E360" s="5"/>
      <c r="F360" s="5"/>
      <c r="G360" s="5"/>
      <c r="H360" s="5"/>
      <c r="I360" s="5"/>
    </row>
    <row r="361" spans="3:9" ht="16.5" x14ac:dyDescent="0.3">
      <c r="C361" s="5"/>
      <c r="D361" s="5"/>
      <c r="E361" s="5"/>
      <c r="F361" s="5"/>
      <c r="G361" s="5"/>
      <c r="H361" s="5"/>
      <c r="I361" s="5"/>
    </row>
    <row r="362" spans="3:9" ht="16.5" x14ac:dyDescent="0.3">
      <c r="C362" s="5"/>
      <c r="D362" s="5"/>
      <c r="E362" s="5"/>
      <c r="F362" s="5"/>
      <c r="G362" s="5"/>
      <c r="H362" s="5"/>
      <c r="I362" s="5"/>
    </row>
    <row r="363" spans="3:9" ht="16.5" x14ac:dyDescent="0.3">
      <c r="C363" s="5"/>
      <c r="D363" s="5"/>
      <c r="E363" s="5"/>
      <c r="F363" s="5"/>
      <c r="G363" s="5"/>
      <c r="H363" s="5"/>
      <c r="I363" s="5"/>
    </row>
    <row r="364" spans="3:9" ht="16.5" x14ac:dyDescent="0.3">
      <c r="C364" s="5"/>
      <c r="D364" s="5"/>
      <c r="E364" s="5"/>
      <c r="F364" s="5"/>
      <c r="G364" s="5"/>
      <c r="H364" s="5"/>
      <c r="I364" s="5"/>
    </row>
    <row r="365" spans="3:9" ht="16.5" x14ac:dyDescent="0.3">
      <c r="C365" s="5"/>
      <c r="D365" s="5"/>
      <c r="E365" s="5"/>
      <c r="F365" s="5"/>
      <c r="G365" s="5"/>
      <c r="H365" s="5"/>
      <c r="I365" s="5"/>
    </row>
    <row r="366" spans="3:9" ht="16.5" x14ac:dyDescent="0.3">
      <c r="C366" s="5"/>
      <c r="D366" s="5"/>
      <c r="E366" s="5"/>
      <c r="F366" s="5"/>
      <c r="G366" s="5"/>
      <c r="H366" s="5"/>
      <c r="I366" s="5"/>
    </row>
    <row r="367" spans="3:9" ht="16.5" x14ac:dyDescent="0.3">
      <c r="C367" s="5"/>
      <c r="D367" s="5"/>
      <c r="E367" s="5"/>
      <c r="F367" s="5"/>
      <c r="G367" s="5"/>
      <c r="H367" s="5"/>
      <c r="I367" s="5"/>
    </row>
    <row r="368" spans="3:9" ht="16.5" x14ac:dyDescent="0.3">
      <c r="C368" s="5"/>
      <c r="D368" s="5"/>
      <c r="E368" s="5"/>
      <c r="F368" s="5"/>
      <c r="G368" s="5"/>
      <c r="H368" s="5"/>
      <c r="I368" s="5"/>
    </row>
    <row r="369" spans="3:9" ht="16.5" x14ac:dyDescent="0.3">
      <c r="C369" s="5"/>
      <c r="D369" s="5"/>
      <c r="E369" s="5"/>
      <c r="F369" s="5"/>
      <c r="G369" s="5"/>
      <c r="H369" s="5"/>
      <c r="I369" s="5"/>
    </row>
    <row r="370" spans="3:9" ht="16.5" x14ac:dyDescent="0.3">
      <c r="C370" s="5"/>
      <c r="D370" s="5"/>
      <c r="E370" s="5"/>
      <c r="F370" s="5"/>
      <c r="G370" s="5"/>
      <c r="H370" s="5"/>
      <c r="I370" s="5"/>
    </row>
    <row r="371" spans="3:9" ht="16.5" x14ac:dyDescent="0.3">
      <c r="C371" s="5"/>
      <c r="D371" s="5"/>
      <c r="E371" s="5"/>
      <c r="F371" s="5"/>
      <c r="G371" s="5"/>
      <c r="H371" s="5"/>
      <c r="I371" s="5"/>
    </row>
    <row r="372" spans="3:9" ht="16.5" x14ac:dyDescent="0.3">
      <c r="C372" s="5"/>
      <c r="D372" s="5"/>
      <c r="E372" s="5"/>
      <c r="F372" s="5"/>
      <c r="G372" s="5"/>
      <c r="H372" s="5"/>
      <c r="I372" s="5"/>
    </row>
    <row r="373" spans="3:9" ht="16.5" x14ac:dyDescent="0.3">
      <c r="C373" s="5"/>
      <c r="D373" s="5"/>
      <c r="E373" s="5"/>
      <c r="F373" s="5"/>
      <c r="G373" s="5"/>
      <c r="H373" s="5"/>
      <c r="I373" s="5"/>
    </row>
    <row r="374" spans="3:9" ht="16.5" x14ac:dyDescent="0.3">
      <c r="C374" s="5"/>
      <c r="D374" s="5"/>
      <c r="E374" s="5"/>
      <c r="F374" s="5"/>
      <c r="G374" s="5"/>
      <c r="H374" s="5"/>
      <c r="I374" s="5"/>
    </row>
    <row r="375" spans="3:9" ht="16.5" x14ac:dyDescent="0.3">
      <c r="C375" s="5"/>
      <c r="D375" s="5"/>
      <c r="E375" s="5"/>
      <c r="F375" s="5"/>
      <c r="G375" s="5"/>
      <c r="H375" s="5"/>
      <c r="I375" s="5"/>
    </row>
    <row r="376" spans="3:9" ht="16.5" x14ac:dyDescent="0.3">
      <c r="C376" s="5"/>
      <c r="D376" s="5"/>
      <c r="E376" s="5"/>
      <c r="F376" s="5"/>
      <c r="G376" s="5"/>
      <c r="H376" s="5"/>
      <c r="I376" s="5"/>
    </row>
    <row r="377" spans="3:9" ht="16.5" x14ac:dyDescent="0.3">
      <c r="C377" s="5"/>
      <c r="D377" s="5"/>
      <c r="E377" s="5"/>
      <c r="F377" s="5"/>
      <c r="G377" s="5"/>
      <c r="H377" s="5"/>
      <c r="I377" s="5"/>
    </row>
    <row r="378" spans="3:9" ht="16.5" x14ac:dyDescent="0.3">
      <c r="C378" s="5"/>
      <c r="D378" s="5"/>
      <c r="E378" s="5"/>
      <c r="F378" s="5"/>
      <c r="G378" s="5"/>
      <c r="H378" s="5"/>
      <c r="I378" s="5"/>
    </row>
    <row r="379" spans="3:9" ht="16.5" x14ac:dyDescent="0.3">
      <c r="C379" s="5"/>
      <c r="D379" s="5"/>
      <c r="E379" s="5"/>
      <c r="F379" s="5"/>
      <c r="G379" s="5"/>
      <c r="H379" s="5"/>
      <c r="I379" s="5"/>
    </row>
    <row r="380" spans="3:9" ht="16.5" x14ac:dyDescent="0.3">
      <c r="C380" s="5"/>
      <c r="D380" s="5"/>
      <c r="E380" s="5"/>
      <c r="F380" s="5"/>
      <c r="G380" s="5"/>
      <c r="H380" s="5"/>
      <c r="I380" s="5"/>
    </row>
    <row r="381" spans="3:9" ht="16.5" x14ac:dyDescent="0.3">
      <c r="C381" s="5"/>
      <c r="D381" s="5"/>
      <c r="E381" s="5"/>
      <c r="F381" s="5"/>
      <c r="G381" s="5"/>
      <c r="H381" s="5"/>
      <c r="I381" s="5"/>
    </row>
    <row r="382" spans="3:9" ht="16.5" x14ac:dyDescent="0.3">
      <c r="C382" s="5"/>
      <c r="D382" s="5"/>
      <c r="E382" s="5"/>
      <c r="F382" s="5"/>
      <c r="G382" s="5"/>
      <c r="H382" s="5"/>
      <c r="I382" s="5"/>
    </row>
    <row r="383" spans="3:9" ht="16.5" x14ac:dyDescent="0.3">
      <c r="C383" s="5"/>
      <c r="D383" s="5"/>
      <c r="E383" s="5"/>
      <c r="F383" s="5"/>
      <c r="G383" s="5"/>
      <c r="H383" s="5"/>
      <c r="I383" s="5"/>
    </row>
    <row r="384" spans="3:9" ht="16.5" x14ac:dyDescent="0.3">
      <c r="C384" s="5"/>
      <c r="D384" s="5"/>
      <c r="E384" s="5"/>
      <c r="F384" s="5"/>
      <c r="G384" s="5"/>
      <c r="H384" s="5"/>
      <c r="I384" s="5"/>
    </row>
    <row r="385" spans="3:9" ht="16.5" x14ac:dyDescent="0.3">
      <c r="C385" s="5"/>
      <c r="D385" s="5"/>
      <c r="E385" s="5"/>
      <c r="F385" s="5"/>
      <c r="G385" s="5"/>
      <c r="H385" s="5"/>
      <c r="I385" s="5"/>
    </row>
    <row r="386" spans="3:9" ht="16.5" x14ac:dyDescent="0.3">
      <c r="C386" s="5"/>
      <c r="D386" s="5"/>
      <c r="E386" s="5"/>
      <c r="F386" s="5"/>
      <c r="G386" s="5"/>
      <c r="H386" s="5"/>
      <c r="I386" s="5"/>
    </row>
    <row r="387" spans="3:9" ht="16.5" x14ac:dyDescent="0.3">
      <c r="C387" s="5"/>
      <c r="D387" s="5"/>
      <c r="E387" s="5"/>
      <c r="F387" s="5"/>
      <c r="G387" s="5"/>
      <c r="H387" s="5"/>
      <c r="I387" s="5"/>
    </row>
    <row r="388" spans="3:9" ht="16.5" x14ac:dyDescent="0.3">
      <c r="C388" s="5"/>
      <c r="D388" s="5"/>
      <c r="E388" s="5"/>
      <c r="F388" s="5"/>
      <c r="G388" s="5"/>
      <c r="H388" s="5"/>
      <c r="I388" s="5"/>
    </row>
    <row r="389" spans="3:9" ht="16.5" x14ac:dyDescent="0.3">
      <c r="C389" s="5"/>
      <c r="D389" s="5"/>
      <c r="E389" s="5"/>
      <c r="F389" s="5"/>
      <c r="G389" s="5"/>
      <c r="H389" s="5"/>
      <c r="I389" s="5"/>
    </row>
    <row r="390" spans="3:9" ht="16.5" x14ac:dyDescent="0.3">
      <c r="C390" s="5"/>
      <c r="D390" s="5"/>
      <c r="E390" s="5"/>
      <c r="F390" s="5"/>
      <c r="G390" s="5"/>
      <c r="H390" s="5"/>
      <c r="I390" s="5"/>
    </row>
    <row r="391" spans="3:9" ht="16.5" x14ac:dyDescent="0.3">
      <c r="C391" s="5"/>
      <c r="D391" s="5"/>
      <c r="E391" s="5"/>
      <c r="F391" s="5"/>
      <c r="G391" s="5"/>
      <c r="H391" s="5"/>
      <c r="I391" s="5"/>
    </row>
    <row r="392" spans="3:9" ht="16.5" x14ac:dyDescent="0.3">
      <c r="C392" s="5"/>
      <c r="D392" s="5"/>
      <c r="E392" s="5"/>
      <c r="F392" s="5"/>
      <c r="G392" s="5"/>
      <c r="H392" s="5"/>
      <c r="I392" s="5"/>
    </row>
    <row r="393" spans="3:9" ht="16.5" x14ac:dyDescent="0.3">
      <c r="C393" s="5"/>
      <c r="D393" s="5"/>
      <c r="E393" s="5"/>
      <c r="F393" s="5"/>
      <c r="G393" s="5"/>
      <c r="H393" s="5"/>
      <c r="I393" s="5"/>
    </row>
    <row r="394" spans="3:9" ht="16.5" x14ac:dyDescent="0.3">
      <c r="C394" s="5"/>
      <c r="D394" s="5"/>
      <c r="E394" s="5"/>
      <c r="F394" s="5"/>
      <c r="G394" s="5"/>
      <c r="H394" s="5"/>
      <c r="I394" s="5"/>
    </row>
    <row r="395" spans="3:9" ht="16.5" x14ac:dyDescent="0.3">
      <c r="C395" s="5"/>
      <c r="D395" s="5"/>
      <c r="E395" s="5"/>
      <c r="F395" s="5"/>
      <c r="G395" s="5"/>
      <c r="H395" s="5"/>
      <c r="I395" s="5"/>
    </row>
    <row r="396" spans="3:9" ht="16.5" x14ac:dyDescent="0.3">
      <c r="C396" s="5"/>
      <c r="D396" s="5"/>
      <c r="E396" s="5"/>
      <c r="F396" s="5"/>
      <c r="G396" s="5"/>
      <c r="H396" s="5"/>
      <c r="I396" s="5"/>
    </row>
    <row r="397" spans="3:9" ht="16.5" x14ac:dyDescent="0.3">
      <c r="C397" s="5"/>
      <c r="D397" s="5"/>
      <c r="E397" s="5"/>
      <c r="F397" s="5"/>
      <c r="G397" s="5"/>
      <c r="H397" s="5"/>
      <c r="I397" s="5"/>
    </row>
    <row r="398" spans="3:9" ht="16.5" x14ac:dyDescent="0.3">
      <c r="C398" s="5"/>
      <c r="D398" s="5"/>
      <c r="E398" s="5"/>
      <c r="F398" s="5"/>
      <c r="G398" s="5"/>
      <c r="H398" s="5"/>
      <c r="I398" s="5"/>
    </row>
    <row r="399" spans="3:9" ht="16.5" x14ac:dyDescent="0.3">
      <c r="C399" s="5"/>
      <c r="D399" s="5"/>
      <c r="E399" s="5"/>
      <c r="F399" s="5"/>
      <c r="G399" s="5"/>
      <c r="H399" s="5"/>
      <c r="I399" s="5"/>
    </row>
    <row r="400" spans="3:9" ht="16.5" x14ac:dyDescent="0.3">
      <c r="C400" s="5"/>
      <c r="D400" s="5"/>
      <c r="E400" s="5"/>
      <c r="F400" s="5"/>
      <c r="G400" s="5"/>
      <c r="H400" s="5"/>
      <c r="I400" s="5"/>
    </row>
    <row r="401" spans="3:9" ht="16.5" x14ac:dyDescent="0.3">
      <c r="C401" s="5"/>
      <c r="D401" s="5"/>
      <c r="E401" s="5"/>
      <c r="F401" s="5"/>
      <c r="G401" s="5"/>
      <c r="H401" s="5"/>
      <c r="I401" s="5"/>
    </row>
    <row r="402" spans="3:9" ht="16.5" x14ac:dyDescent="0.3">
      <c r="C402" s="5"/>
      <c r="D402" s="5"/>
      <c r="E402" s="5"/>
      <c r="F402" s="5"/>
      <c r="G402" s="5"/>
      <c r="H402" s="5"/>
      <c r="I402" s="5"/>
    </row>
    <row r="403" spans="3:9" ht="16.5" x14ac:dyDescent="0.3">
      <c r="C403" s="5"/>
      <c r="D403" s="5"/>
      <c r="E403" s="5"/>
      <c r="F403" s="5"/>
      <c r="G403" s="5"/>
      <c r="H403" s="5"/>
      <c r="I403" s="5"/>
    </row>
    <row r="404" spans="3:9" ht="16.5" x14ac:dyDescent="0.3">
      <c r="C404" s="5"/>
      <c r="D404" s="5"/>
      <c r="E404" s="5"/>
      <c r="F404" s="5"/>
      <c r="G404" s="5"/>
      <c r="H404" s="5"/>
      <c r="I404" s="5"/>
    </row>
    <row r="405" spans="3:9" ht="16.5" x14ac:dyDescent="0.3">
      <c r="C405" s="5"/>
      <c r="D405" s="5"/>
      <c r="E405" s="5"/>
      <c r="F405" s="5"/>
      <c r="G405" s="5"/>
      <c r="H405" s="5"/>
      <c r="I405" s="5"/>
    </row>
    <row r="406" spans="3:9" ht="16.5" x14ac:dyDescent="0.3">
      <c r="C406" s="5"/>
      <c r="D406" s="5"/>
      <c r="E406" s="5"/>
      <c r="F406" s="5"/>
      <c r="G406" s="5"/>
      <c r="H406" s="5"/>
      <c r="I406" s="5"/>
    </row>
    <row r="407" spans="3:9" ht="16.5" x14ac:dyDescent="0.3">
      <c r="C407" s="5"/>
      <c r="D407" s="5"/>
      <c r="E407" s="5"/>
      <c r="F407" s="5"/>
      <c r="G407" s="5"/>
      <c r="H407" s="5"/>
      <c r="I407" s="5"/>
    </row>
    <row r="408" spans="3:9" ht="16.5" x14ac:dyDescent="0.3">
      <c r="C408" s="5"/>
      <c r="D408" s="5"/>
      <c r="E408" s="5"/>
      <c r="F408" s="5"/>
      <c r="G408" s="5"/>
      <c r="H408" s="5"/>
      <c r="I408" s="5"/>
    </row>
    <row r="409" spans="3:9" ht="16.5" x14ac:dyDescent="0.3">
      <c r="C409" s="5"/>
      <c r="D409" s="5"/>
      <c r="E409" s="5"/>
      <c r="F409" s="5"/>
      <c r="G409" s="5"/>
      <c r="H409" s="5"/>
      <c r="I409" s="5"/>
    </row>
    <row r="410" spans="3:9" ht="16.5" x14ac:dyDescent="0.3">
      <c r="C410" s="5"/>
      <c r="D410" s="5"/>
      <c r="E410" s="5"/>
      <c r="F410" s="5"/>
      <c r="G410" s="5"/>
      <c r="H410" s="5"/>
      <c r="I410" s="5"/>
    </row>
    <row r="411" spans="3:9" ht="16.5" x14ac:dyDescent="0.3">
      <c r="C411" s="5"/>
      <c r="D411" s="5"/>
      <c r="E411" s="5"/>
      <c r="F411" s="5"/>
      <c r="G411" s="5"/>
      <c r="H411" s="5"/>
      <c r="I411" s="5"/>
    </row>
    <row r="412" spans="3:9" ht="16.5" x14ac:dyDescent="0.3">
      <c r="C412" s="5"/>
      <c r="D412" s="5"/>
      <c r="E412" s="5"/>
      <c r="F412" s="5"/>
      <c r="G412" s="5"/>
      <c r="H412" s="5"/>
      <c r="I412" s="5"/>
    </row>
    <row r="413" spans="3:9" ht="16.5" x14ac:dyDescent="0.3">
      <c r="C413" s="5"/>
      <c r="D413" s="5"/>
      <c r="E413" s="5"/>
      <c r="F413" s="5"/>
      <c r="G413" s="5"/>
      <c r="H413" s="5"/>
      <c r="I413" s="5"/>
    </row>
    <row r="414" spans="3:9" ht="16.5" x14ac:dyDescent="0.3">
      <c r="C414" s="5"/>
      <c r="D414" s="5"/>
      <c r="E414" s="5"/>
      <c r="F414" s="5"/>
      <c r="G414" s="5"/>
      <c r="H414" s="5"/>
      <c r="I414" s="5"/>
    </row>
    <row r="415" spans="3:9" ht="16.5" x14ac:dyDescent="0.3">
      <c r="C415" s="5"/>
      <c r="D415" s="5"/>
      <c r="E415" s="5"/>
      <c r="F415" s="5"/>
      <c r="G415" s="5"/>
      <c r="H415" s="5"/>
      <c r="I415" s="5"/>
    </row>
    <row r="416" spans="3:9" ht="16.5" x14ac:dyDescent="0.3">
      <c r="C416" s="5"/>
      <c r="D416" s="5"/>
      <c r="E416" s="5"/>
      <c r="F416" s="5"/>
      <c r="G416" s="5"/>
      <c r="H416" s="5"/>
      <c r="I416" s="5"/>
    </row>
    <row r="417" spans="3:9" ht="16.5" x14ac:dyDescent="0.3">
      <c r="C417" s="5"/>
      <c r="D417" s="5"/>
      <c r="E417" s="5"/>
      <c r="F417" s="5"/>
      <c r="G417" s="5"/>
      <c r="H417" s="5"/>
      <c r="I417" s="5"/>
    </row>
    <row r="418" spans="3:9" ht="16.5" x14ac:dyDescent="0.3">
      <c r="C418" s="5"/>
      <c r="D418" s="5"/>
      <c r="E418" s="5"/>
      <c r="F418" s="5"/>
      <c r="G418" s="5"/>
      <c r="H418" s="5"/>
      <c r="I418" s="5"/>
    </row>
    <row r="419" spans="3:9" ht="16.5" x14ac:dyDescent="0.3">
      <c r="C419" s="5"/>
      <c r="D419" s="5"/>
      <c r="E419" s="5"/>
      <c r="F419" s="5"/>
      <c r="G419" s="5"/>
      <c r="H419" s="5"/>
      <c r="I419" s="5"/>
    </row>
    <row r="420" spans="3:9" ht="16.5" x14ac:dyDescent="0.3">
      <c r="C420" s="5"/>
      <c r="D420" s="5"/>
      <c r="E420" s="5"/>
      <c r="F420" s="5"/>
      <c r="G420" s="5"/>
      <c r="H420" s="5"/>
      <c r="I420" s="5"/>
    </row>
    <row r="421" spans="3:9" ht="16.5" x14ac:dyDescent="0.3">
      <c r="C421" s="5"/>
      <c r="D421" s="5"/>
      <c r="E421" s="5"/>
      <c r="F421" s="5"/>
      <c r="G421" s="5"/>
      <c r="H421" s="5"/>
      <c r="I421" s="5"/>
    </row>
    <row r="422" spans="3:9" ht="16.5" x14ac:dyDescent="0.3">
      <c r="C422" s="5"/>
      <c r="D422" s="5"/>
      <c r="E422" s="5"/>
      <c r="F422" s="5"/>
      <c r="G422" s="5"/>
      <c r="H422" s="5"/>
      <c r="I422" s="5"/>
    </row>
    <row r="423" spans="3:9" ht="16.5" x14ac:dyDescent="0.3">
      <c r="C423" s="5"/>
      <c r="D423" s="5"/>
      <c r="E423" s="5"/>
      <c r="F423" s="5"/>
      <c r="G423" s="5"/>
      <c r="H423" s="5"/>
      <c r="I423" s="5"/>
    </row>
    <row r="424" spans="3:9" ht="16.5" x14ac:dyDescent="0.3">
      <c r="C424" s="5"/>
      <c r="D424" s="5"/>
      <c r="E424" s="5"/>
      <c r="F424" s="5"/>
      <c r="G424" s="5"/>
      <c r="H424" s="5"/>
      <c r="I424" s="5"/>
    </row>
    <row r="425" spans="3:9" ht="16.5" x14ac:dyDescent="0.3">
      <c r="C425" s="5"/>
      <c r="D425" s="5"/>
      <c r="E425" s="5"/>
      <c r="F425" s="5"/>
      <c r="G425" s="5"/>
      <c r="H425" s="5"/>
      <c r="I425" s="5"/>
    </row>
    <row r="426" spans="3:9" ht="16.5" x14ac:dyDescent="0.3">
      <c r="C426" s="5"/>
      <c r="D426" s="5"/>
      <c r="E426" s="5"/>
      <c r="F426" s="5"/>
      <c r="G426" s="5"/>
      <c r="H426" s="5"/>
      <c r="I426" s="5"/>
    </row>
    <row r="427" spans="3:9" ht="16.5" x14ac:dyDescent="0.3">
      <c r="C427" s="5"/>
      <c r="D427" s="5"/>
      <c r="E427" s="5"/>
      <c r="F427" s="5"/>
      <c r="G427" s="5"/>
      <c r="H427" s="5"/>
      <c r="I427" s="5"/>
    </row>
    <row r="428" spans="3:9" ht="16.5" x14ac:dyDescent="0.3">
      <c r="C428" s="5"/>
      <c r="D428" s="5"/>
      <c r="E428" s="5"/>
      <c r="F428" s="5"/>
      <c r="G428" s="5"/>
      <c r="H428" s="5"/>
      <c r="I428" s="5"/>
    </row>
    <row r="429" spans="3:9" ht="16.5" x14ac:dyDescent="0.3">
      <c r="C429" s="5"/>
      <c r="D429" s="5"/>
      <c r="E429" s="5"/>
      <c r="F429" s="5"/>
      <c r="G429" s="5"/>
      <c r="H429" s="5"/>
      <c r="I429" s="5"/>
    </row>
    <row r="430" spans="3:9" ht="16.5" x14ac:dyDescent="0.3">
      <c r="C430" s="5"/>
      <c r="D430" s="5"/>
      <c r="E430" s="5"/>
      <c r="F430" s="5"/>
      <c r="G430" s="5"/>
      <c r="H430" s="5"/>
      <c r="I430" s="5"/>
    </row>
    <row r="431" spans="3:9" ht="16.5" x14ac:dyDescent="0.3">
      <c r="C431" s="5"/>
      <c r="D431" s="5"/>
      <c r="E431" s="5"/>
      <c r="F431" s="5"/>
      <c r="G431" s="5"/>
      <c r="H431" s="5"/>
      <c r="I431" s="5"/>
    </row>
    <row r="432" spans="3:9" ht="16.5" x14ac:dyDescent="0.3">
      <c r="C432" s="5"/>
      <c r="D432" s="5"/>
      <c r="E432" s="5"/>
      <c r="F432" s="5"/>
      <c r="G432" s="5"/>
      <c r="H432" s="5"/>
      <c r="I432" s="5"/>
    </row>
    <row r="433" spans="3:9" ht="16.5" x14ac:dyDescent="0.3">
      <c r="C433" s="5"/>
      <c r="D433" s="5"/>
      <c r="E433" s="5"/>
      <c r="F433" s="5"/>
      <c r="G433" s="5"/>
      <c r="H433" s="5"/>
      <c r="I433" s="5"/>
    </row>
    <row r="434" spans="3:9" ht="16.5" x14ac:dyDescent="0.3">
      <c r="C434" s="5"/>
      <c r="D434" s="5"/>
      <c r="E434" s="5"/>
      <c r="F434" s="5"/>
      <c r="G434" s="5"/>
      <c r="H434" s="5"/>
      <c r="I434" s="5"/>
    </row>
    <row r="435" spans="3:9" ht="16.5" x14ac:dyDescent="0.3">
      <c r="C435" s="5"/>
      <c r="D435" s="5"/>
      <c r="E435" s="5"/>
      <c r="F435" s="5"/>
      <c r="G435" s="5"/>
      <c r="H435" s="5"/>
      <c r="I435" s="5"/>
    </row>
    <row r="436" spans="3:9" ht="16.5" x14ac:dyDescent="0.3">
      <c r="C436" s="5"/>
      <c r="D436" s="5"/>
      <c r="E436" s="5"/>
      <c r="F436" s="5"/>
      <c r="G436" s="5"/>
      <c r="H436" s="5"/>
      <c r="I436" s="5"/>
    </row>
    <row r="437" spans="3:9" ht="16.5" x14ac:dyDescent="0.3">
      <c r="C437" s="5"/>
      <c r="D437" s="5"/>
      <c r="E437" s="5"/>
      <c r="F437" s="5"/>
      <c r="G437" s="5"/>
      <c r="H437" s="5"/>
      <c r="I437" s="5"/>
    </row>
    <row r="438" spans="3:9" ht="16.5" x14ac:dyDescent="0.3">
      <c r="C438" s="5"/>
      <c r="D438" s="5"/>
      <c r="E438" s="5"/>
      <c r="F438" s="5"/>
      <c r="G438" s="5"/>
      <c r="H438" s="5"/>
      <c r="I438" s="5"/>
    </row>
    <row r="439" spans="3:9" ht="16.5" x14ac:dyDescent="0.3">
      <c r="C439" s="5"/>
      <c r="D439" s="5"/>
      <c r="E439" s="5"/>
      <c r="F439" s="5"/>
      <c r="G439" s="5"/>
      <c r="H439" s="5"/>
      <c r="I439" s="5"/>
    </row>
    <row r="440" spans="3:9" ht="16.5" x14ac:dyDescent="0.3">
      <c r="C440" s="5"/>
      <c r="D440" s="5"/>
      <c r="E440" s="5"/>
      <c r="F440" s="5"/>
      <c r="G440" s="5"/>
      <c r="H440" s="5"/>
      <c r="I440" s="5"/>
    </row>
    <row r="441" spans="3:9" ht="16.5" x14ac:dyDescent="0.3">
      <c r="C441" s="5"/>
      <c r="D441" s="5"/>
      <c r="E441" s="5"/>
      <c r="F441" s="5"/>
      <c r="G441" s="5"/>
      <c r="H441" s="5"/>
      <c r="I441" s="5"/>
    </row>
    <row r="442" spans="3:9" ht="16.5" x14ac:dyDescent="0.3">
      <c r="C442" s="5"/>
      <c r="D442" s="5"/>
      <c r="E442" s="5"/>
      <c r="F442" s="5"/>
      <c r="G442" s="5"/>
      <c r="H442" s="5"/>
      <c r="I442" s="5"/>
    </row>
    <row r="443" spans="3:9" ht="16.5" x14ac:dyDescent="0.3">
      <c r="C443" s="5"/>
      <c r="D443" s="5"/>
      <c r="E443" s="5"/>
      <c r="F443" s="5"/>
      <c r="G443" s="5"/>
      <c r="H443" s="5"/>
      <c r="I443" s="5"/>
    </row>
    <row r="444" spans="3:9" ht="16.5" x14ac:dyDescent="0.3">
      <c r="C444" s="5"/>
      <c r="D444" s="5"/>
      <c r="E444" s="5"/>
      <c r="F444" s="5"/>
      <c r="G444" s="5"/>
      <c r="H444" s="5"/>
      <c r="I444" s="5"/>
    </row>
    <row r="445" spans="3:9" ht="16.5" x14ac:dyDescent="0.3">
      <c r="C445" s="5"/>
      <c r="D445" s="5"/>
      <c r="E445" s="5"/>
      <c r="F445" s="5"/>
      <c r="G445" s="5"/>
      <c r="H445" s="5"/>
      <c r="I445" s="5"/>
    </row>
    <row r="446" spans="3:9" ht="16.5" x14ac:dyDescent="0.3">
      <c r="C446" s="5"/>
      <c r="D446" s="5"/>
      <c r="E446" s="5"/>
      <c r="F446" s="5"/>
      <c r="G446" s="5"/>
      <c r="H446" s="5"/>
      <c r="I446" s="5"/>
    </row>
    <row r="447" spans="3:9" ht="16.5" x14ac:dyDescent="0.3">
      <c r="C447" s="5"/>
      <c r="D447" s="5"/>
      <c r="E447" s="5"/>
      <c r="F447" s="5"/>
      <c r="G447" s="5"/>
      <c r="H447" s="5"/>
      <c r="I447" s="5"/>
    </row>
    <row r="448" spans="3:9" ht="16.5" x14ac:dyDescent="0.3">
      <c r="C448" s="5"/>
      <c r="D448" s="5"/>
      <c r="E448" s="5"/>
      <c r="F448" s="5"/>
      <c r="G448" s="5"/>
      <c r="H448" s="5"/>
      <c r="I448" s="5"/>
    </row>
    <row r="449" spans="3:9" ht="16.5" x14ac:dyDescent="0.3">
      <c r="C449" s="5"/>
      <c r="D449" s="5"/>
      <c r="E449" s="5"/>
      <c r="F449" s="5"/>
      <c r="G449" s="5"/>
      <c r="H449" s="5"/>
      <c r="I449" s="5"/>
    </row>
    <row r="450" spans="3:9" ht="16.5" x14ac:dyDescent="0.3">
      <c r="C450" s="5"/>
      <c r="D450" s="5"/>
      <c r="E450" s="5"/>
      <c r="F450" s="5"/>
      <c r="G450" s="5"/>
      <c r="H450" s="5"/>
      <c r="I450" s="5"/>
    </row>
    <row r="451" spans="3:9" ht="16.5" x14ac:dyDescent="0.3">
      <c r="C451" s="5"/>
      <c r="D451" s="5"/>
      <c r="E451" s="5"/>
      <c r="F451" s="5"/>
      <c r="G451" s="5"/>
      <c r="H451" s="5"/>
      <c r="I451" s="5"/>
    </row>
    <row r="452" spans="3:9" ht="16.5" x14ac:dyDescent="0.3">
      <c r="C452" s="5"/>
      <c r="D452" s="5"/>
      <c r="E452" s="5"/>
      <c r="F452" s="5"/>
      <c r="G452" s="5"/>
      <c r="H452" s="5"/>
      <c r="I452" s="5"/>
    </row>
    <row r="453" spans="3:9" ht="16.5" x14ac:dyDescent="0.3">
      <c r="C453" s="5"/>
      <c r="D453" s="5"/>
      <c r="E453" s="5"/>
      <c r="F453" s="5"/>
      <c r="G453" s="5"/>
      <c r="H453" s="5"/>
      <c r="I453" s="5"/>
    </row>
    <row r="454" spans="3:9" ht="16.5" x14ac:dyDescent="0.3">
      <c r="C454" s="5"/>
      <c r="D454" s="5"/>
      <c r="E454" s="5"/>
      <c r="F454" s="5"/>
      <c r="G454" s="5"/>
      <c r="H454" s="5"/>
      <c r="I454" s="5"/>
    </row>
    <row r="455" spans="3:9" ht="16.5" x14ac:dyDescent="0.3">
      <c r="C455" s="5"/>
      <c r="D455" s="5"/>
      <c r="E455" s="5"/>
      <c r="F455" s="5"/>
      <c r="G455" s="5"/>
      <c r="H455" s="5"/>
      <c r="I455" s="5"/>
    </row>
    <row r="456" spans="3:9" ht="16.5" x14ac:dyDescent="0.3">
      <c r="C456" s="5"/>
      <c r="D456" s="5"/>
      <c r="E456" s="5"/>
      <c r="F456" s="5"/>
      <c r="G456" s="5"/>
      <c r="H456" s="5"/>
      <c r="I456" s="5"/>
    </row>
    <row r="457" spans="3:9" ht="16.5" x14ac:dyDescent="0.3">
      <c r="C457" s="5"/>
      <c r="D457" s="5"/>
      <c r="E457" s="5"/>
      <c r="F457" s="5"/>
      <c r="G457" s="5"/>
      <c r="H457" s="5"/>
      <c r="I457" s="5"/>
    </row>
    <row r="458" spans="3:9" ht="16.5" x14ac:dyDescent="0.3">
      <c r="C458" s="5"/>
      <c r="D458" s="5"/>
      <c r="E458" s="5"/>
      <c r="F458" s="5"/>
      <c r="G458" s="5"/>
      <c r="H458" s="5"/>
      <c r="I458" s="5"/>
    </row>
    <row r="459" spans="3:9" ht="16.5" x14ac:dyDescent="0.3">
      <c r="C459" s="5"/>
      <c r="D459" s="5"/>
      <c r="E459" s="5"/>
      <c r="F459" s="5"/>
      <c r="G459" s="5"/>
      <c r="H459" s="5"/>
      <c r="I459" s="5"/>
    </row>
    <row r="460" spans="3:9" ht="16.5" x14ac:dyDescent="0.3">
      <c r="C460" s="5"/>
      <c r="D460" s="5"/>
      <c r="E460" s="5"/>
      <c r="F460" s="5"/>
      <c r="G460" s="5"/>
      <c r="H460" s="5"/>
      <c r="I460" s="5"/>
    </row>
    <row r="461" spans="3:9" ht="16.5" x14ac:dyDescent="0.3">
      <c r="C461" s="5"/>
      <c r="D461" s="5"/>
      <c r="E461" s="5"/>
      <c r="F461" s="5"/>
      <c r="G461" s="5"/>
      <c r="H461" s="5"/>
      <c r="I461" s="5"/>
    </row>
    <row r="462" spans="3:9" ht="16.5" x14ac:dyDescent="0.3">
      <c r="C462" s="5"/>
      <c r="D462" s="5"/>
      <c r="E462" s="5"/>
      <c r="F462" s="5"/>
      <c r="G462" s="5"/>
      <c r="H462" s="5"/>
      <c r="I462" s="5"/>
    </row>
    <row r="463" spans="3:9" ht="16.5" x14ac:dyDescent="0.3">
      <c r="C463" s="5"/>
      <c r="D463" s="5"/>
      <c r="E463" s="5"/>
      <c r="F463" s="5"/>
      <c r="G463" s="5"/>
      <c r="H463" s="5"/>
      <c r="I463" s="5"/>
    </row>
    <row r="464" spans="3:9" ht="16.5" x14ac:dyDescent="0.3">
      <c r="C464" s="5"/>
      <c r="D464" s="5"/>
      <c r="E464" s="5"/>
      <c r="F464" s="5"/>
      <c r="G464" s="5"/>
      <c r="H464" s="5"/>
      <c r="I464" s="5"/>
    </row>
    <row r="465" spans="3:9" ht="16.5" x14ac:dyDescent="0.3">
      <c r="C465" s="5"/>
      <c r="D465" s="5"/>
      <c r="E465" s="5"/>
      <c r="F465" s="5"/>
      <c r="G465" s="5"/>
      <c r="H465" s="5"/>
      <c r="I465" s="5"/>
    </row>
    <row r="466" spans="3:9" ht="16.5" x14ac:dyDescent="0.3">
      <c r="C466" s="5"/>
      <c r="D466" s="5"/>
      <c r="E466" s="5"/>
      <c r="F466" s="5"/>
      <c r="G466" s="5"/>
      <c r="H466" s="5"/>
      <c r="I466" s="5"/>
    </row>
    <row r="467" spans="3:9" ht="16.5" x14ac:dyDescent="0.3">
      <c r="C467" s="5"/>
      <c r="D467" s="5"/>
      <c r="E467" s="5"/>
      <c r="F467" s="5"/>
      <c r="G467" s="5"/>
      <c r="H467" s="5"/>
      <c r="I467" s="5"/>
    </row>
    <row r="468" spans="3:9" ht="16.5" x14ac:dyDescent="0.3">
      <c r="C468" s="5"/>
      <c r="D468" s="5"/>
      <c r="E468" s="5"/>
      <c r="F468" s="5"/>
      <c r="G468" s="5"/>
      <c r="H468" s="5"/>
      <c r="I468" s="5"/>
    </row>
    <row r="469" spans="3:9" ht="16.5" x14ac:dyDescent="0.3">
      <c r="C469" s="5"/>
      <c r="D469" s="5"/>
      <c r="E469" s="5"/>
      <c r="F469" s="5"/>
      <c r="G469" s="5"/>
      <c r="H469" s="5"/>
      <c r="I469" s="5"/>
    </row>
    <row r="470" spans="3:9" ht="16.5" x14ac:dyDescent="0.3">
      <c r="C470" s="5"/>
      <c r="D470" s="5"/>
      <c r="E470" s="5"/>
      <c r="F470" s="5"/>
      <c r="G470" s="5"/>
      <c r="H470" s="5"/>
      <c r="I470" s="5"/>
    </row>
    <row r="471" spans="3:9" ht="16.5" x14ac:dyDescent="0.3">
      <c r="C471" s="5"/>
      <c r="D471" s="5"/>
      <c r="E471" s="5"/>
      <c r="F471" s="5"/>
      <c r="G471" s="5"/>
      <c r="H471" s="5"/>
      <c r="I471" s="5"/>
    </row>
    <row r="472" spans="3:9" ht="16.5" x14ac:dyDescent="0.3">
      <c r="C472" s="5"/>
      <c r="D472" s="5"/>
      <c r="E472" s="5"/>
      <c r="F472" s="5"/>
      <c r="G472" s="5"/>
      <c r="H472" s="5"/>
      <c r="I472" s="5"/>
    </row>
    <row r="473" spans="3:9" ht="16.5" x14ac:dyDescent="0.3">
      <c r="C473" s="5"/>
      <c r="D473" s="5"/>
      <c r="E473" s="5"/>
      <c r="F473" s="5"/>
      <c r="G473" s="5"/>
      <c r="H473" s="5"/>
      <c r="I473" s="5"/>
    </row>
    <row r="474" spans="3:9" ht="16.5" x14ac:dyDescent="0.3">
      <c r="C474" s="5"/>
      <c r="D474" s="5"/>
      <c r="E474" s="5"/>
      <c r="F474" s="5"/>
      <c r="G474" s="5"/>
      <c r="H474" s="5"/>
      <c r="I474" s="5"/>
    </row>
    <row r="475" spans="3:9" ht="16.5" x14ac:dyDescent="0.3">
      <c r="C475" s="5"/>
      <c r="D475" s="5"/>
      <c r="E475" s="5"/>
      <c r="F475" s="5"/>
      <c r="G475" s="5"/>
      <c r="H475" s="5"/>
      <c r="I475" s="5"/>
    </row>
    <row r="476" spans="3:9" ht="16.5" x14ac:dyDescent="0.3">
      <c r="C476" s="5"/>
      <c r="D476" s="5"/>
      <c r="E476" s="5"/>
      <c r="F476" s="5"/>
      <c r="G476" s="5"/>
      <c r="H476" s="5"/>
      <c r="I476" s="5"/>
    </row>
    <row r="477" spans="3:9" ht="16.5" x14ac:dyDescent="0.3">
      <c r="C477" s="5"/>
      <c r="D477" s="5"/>
      <c r="E477" s="5"/>
      <c r="F477" s="5"/>
      <c r="G477" s="5"/>
      <c r="H477" s="5"/>
      <c r="I477" s="5"/>
    </row>
    <row r="478" spans="3:9" ht="16.5" x14ac:dyDescent="0.3">
      <c r="C478" s="5"/>
      <c r="D478" s="5"/>
      <c r="E478" s="5"/>
      <c r="F478" s="5"/>
      <c r="G478" s="5"/>
      <c r="H478" s="5"/>
      <c r="I478" s="5"/>
    </row>
    <row r="479" spans="3:9" ht="16.5" x14ac:dyDescent="0.3">
      <c r="C479" s="5"/>
      <c r="D479" s="5"/>
      <c r="E479" s="5"/>
      <c r="F479" s="5"/>
      <c r="G479" s="5"/>
      <c r="H479" s="5"/>
      <c r="I479" s="5"/>
    </row>
    <row r="480" spans="3:9" ht="16.5" x14ac:dyDescent="0.3">
      <c r="C480" s="5"/>
      <c r="D480" s="5"/>
      <c r="E480" s="5"/>
      <c r="F480" s="5"/>
      <c r="G480" s="5"/>
      <c r="H480" s="5"/>
      <c r="I480" s="5"/>
    </row>
    <row r="481" spans="3:9" ht="16.5" x14ac:dyDescent="0.3">
      <c r="C481" s="5"/>
      <c r="D481" s="5"/>
      <c r="E481" s="5"/>
      <c r="F481" s="5"/>
      <c r="G481" s="5"/>
      <c r="H481" s="5"/>
      <c r="I481" s="5"/>
    </row>
    <row r="482" spans="3:9" ht="16.5" x14ac:dyDescent="0.3">
      <c r="C482" s="5"/>
      <c r="D482" s="5"/>
      <c r="E482" s="5"/>
      <c r="F482" s="5"/>
      <c r="G482" s="5"/>
      <c r="H482" s="5"/>
      <c r="I482" s="5"/>
    </row>
    <row r="483" spans="3:9" ht="16.5" x14ac:dyDescent="0.3">
      <c r="C483" s="5"/>
      <c r="D483" s="5"/>
      <c r="E483" s="5"/>
      <c r="F483" s="5"/>
      <c r="G483" s="5"/>
      <c r="H483" s="5"/>
      <c r="I483" s="5"/>
    </row>
    <row r="484" spans="3:9" ht="16.5" x14ac:dyDescent="0.3">
      <c r="C484" s="5"/>
      <c r="D484" s="5"/>
      <c r="E484" s="5"/>
      <c r="F484" s="5"/>
      <c r="G484" s="5"/>
      <c r="H484" s="5"/>
      <c r="I484" s="5"/>
    </row>
    <row r="485" spans="3:9" ht="16.5" x14ac:dyDescent="0.3">
      <c r="C485" s="5"/>
      <c r="D485" s="5"/>
      <c r="E485" s="5"/>
      <c r="F485" s="5"/>
      <c r="G485" s="5"/>
      <c r="H485" s="5"/>
      <c r="I485" s="5"/>
    </row>
    <row r="486" spans="3:9" ht="16.5" x14ac:dyDescent="0.3">
      <c r="C486" s="5"/>
      <c r="D486" s="5"/>
      <c r="E486" s="5"/>
      <c r="F486" s="5"/>
      <c r="G486" s="5"/>
      <c r="H486" s="5"/>
      <c r="I486" s="5"/>
    </row>
    <row r="487" spans="3:9" ht="16.5" x14ac:dyDescent="0.3">
      <c r="C487" s="5"/>
      <c r="D487" s="5"/>
      <c r="E487" s="5"/>
      <c r="F487" s="5"/>
      <c r="G487" s="5"/>
      <c r="H487" s="5"/>
      <c r="I487" s="5"/>
    </row>
    <row r="488" spans="3:9" ht="16.5" x14ac:dyDescent="0.3">
      <c r="C488" s="5"/>
      <c r="D488" s="5"/>
      <c r="E488" s="5"/>
      <c r="F488" s="5"/>
      <c r="G488" s="5"/>
      <c r="H488" s="5"/>
      <c r="I488" s="5"/>
    </row>
    <row r="489" spans="3:9" ht="16.5" x14ac:dyDescent="0.3">
      <c r="C489" s="5"/>
      <c r="D489" s="5"/>
      <c r="E489" s="5"/>
      <c r="F489" s="5"/>
      <c r="G489" s="5"/>
      <c r="H489" s="5"/>
      <c r="I489" s="5"/>
    </row>
    <row r="490" spans="3:9" ht="16.5" x14ac:dyDescent="0.3">
      <c r="C490" s="5"/>
      <c r="D490" s="5"/>
      <c r="E490" s="5"/>
      <c r="F490" s="5"/>
      <c r="G490" s="5"/>
      <c r="H490" s="5"/>
      <c r="I490" s="5"/>
    </row>
    <row r="491" spans="3:9" ht="16.5" x14ac:dyDescent="0.3">
      <c r="C491" s="5"/>
      <c r="D491" s="5"/>
      <c r="E491" s="5"/>
      <c r="F491" s="5"/>
      <c r="G491" s="5"/>
      <c r="H491" s="5"/>
      <c r="I491" s="5"/>
    </row>
    <row r="492" spans="3:9" ht="16.5" x14ac:dyDescent="0.3">
      <c r="C492" s="5"/>
      <c r="D492" s="5"/>
      <c r="E492" s="5"/>
      <c r="F492" s="5"/>
      <c r="G492" s="5"/>
      <c r="H492" s="5"/>
      <c r="I492" s="5"/>
    </row>
    <row r="493" spans="3:9" ht="16.5" x14ac:dyDescent="0.3">
      <c r="C493" s="5"/>
      <c r="D493" s="5"/>
      <c r="E493" s="5"/>
      <c r="F493" s="5"/>
      <c r="G493" s="5"/>
      <c r="H493" s="5"/>
      <c r="I493" s="5"/>
    </row>
    <row r="494" spans="3:9" ht="16.5" x14ac:dyDescent="0.3">
      <c r="C494" s="5"/>
      <c r="D494" s="5"/>
      <c r="E494" s="5"/>
      <c r="F494" s="5"/>
      <c r="G494" s="5"/>
      <c r="H494" s="5"/>
      <c r="I494" s="5"/>
    </row>
    <row r="495" spans="3:9" ht="16.5" x14ac:dyDescent="0.3">
      <c r="C495" s="5"/>
      <c r="D495" s="5"/>
      <c r="E495" s="5"/>
      <c r="F495" s="5"/>
      <c r="G495" s="5"/>
      <c r="H495" s="5"/>
      <c r="I495" s="5"/>
    </row>
    <row r="496" spans="3:9" ht="16.5" x14ac:dyDescent="0.3">
      <c r="C496" s="5"/>
      <c r="D496" s="5"/>
      <c r="E496" s="5"/>
      <c r="F496" s="5"/>
      <c r="G496" s="5"/>
      <c r="H496" s="5"/>
      <c r="I496" s="5"/>
    </row>
    <row r="497" spans="3:9" ht="16.5" x14ac:dyDescent="0.3">
      <c r="C497" s="5"/>
      <c r="D497" s="5"/>
      <c r="E497" s="5"/>
      <c r="F497" s="5"/>
      <c r="G497" s="5"/>
      <c r="H497" s="5"/>
      <c r="I497" s="5"/>
    </row>
    <row r="498" spans="3:9" ht="16.5" x14ac:dyDescent="0.3">
      <c r="C498" s="5"/>
      <c r="D498" s="5"/>
      <c r="E498" s="5"/>
      <c r="F498" s="5"/>
      <c r="G498" s="5"/>
      <c r="H498" s="5"/>
      <c r="I498" s="5"/>
    </row>
    <row r="499" spans="3:9" ht="16.5" x14ac:dyDescent="0.3">
      <c r="C499" s="5"/>
      <c r="D499" s="5"/>
      <c r="E499" s="5"/>
      <c r="F499" s="5"/>
      <c r="G499" s="5"/>
      <c r="H499" s="5"/>
      <c r="I499" s="5"/>
    </row>
    <row r="500" spans="3:9" ht="16.5" x14ac:dyDescent="0.3">
      <c r="C500" s="5"/>
      <c r="D500" s="5"/>
      <c r="E500" s="5"/>
      <c r="F500" s="5"/>
      <c r="G500" s="5"/>
      <c r="H500" s="5"/>
      <c r="I500" s="5"/>
    </row>
    <row r="501" spans="3:9" ht="16.5" x14ac:dyDescent="0.3">
      <c r="C501" s="5"/>
      <c r="D501" s="5"/>
      <c r="E501" s="5"/>
      <c r="F501" s="5"/>
      <c r="G501" s="5"/>
      <c r="H501" s="5"/>
      <c r="I501" s="5"/>
    </row>
    <row r="502" spans="3:9" ht="16.5" x14ac:dyDescent="0.3">
      <c r="C502" s="5"/>
      <c r="D502" s="5"/>
      <c r="E502" s="5"/>
      <c r="F502" s="5"/>
      <c r="G502" s="5"/>
      <c r="H502" s="5"/>
      <c r="I502" s="5"/>
    </row>
    <row r="503" spans="3:9" ht="16.5" x14ac:dyDescent="0.3">
      <c r="C503" s="5"/>
      <c r="D503" s="5"/>
      <c r="E503" s="5"/>
      <c r="F503" s="5"/>
      <c r="G503" s="5"/>
      <c r="H503" s="5"/>
      <c r="I503" s="5"/>
    </row>
    <row r="504" spans="3:9" ht="16.5" x14ac:dyDescent="0.3">
      <c r="C504" s="5"/>
      <c r="D504" s="5"/>
      <c r="E504" s="5"/>
      <c r="F504" s="5"/>
      <c r="G504" s="5"/>
      <c r="H504" s="5"/>
      <c r="I504" s="5"/>
    </row>
    <row r="505" spans="3:9" ht="16.5" x14ac:dyDescent="0.3">
      <c r="C505" s="5"/>
      <c r="D505" s="5"/>
      <c r="E505" s="5"/>
      <c r="F505" s="5"/>
      <c r="G505" s="5"/>
      <c r="H505" s="5"/>
      <c r="I505" s="5"/>
    </row>
    <row r="506" spans="3:9" ht="16.5" x14ac:dyDescent="0.3">
      <c r="C506" s="5"/>
      <c r="D506" s="5"/>
      <c r="E506" s="5"/>
      <c r="F506" s="5"/>
      <c r="G506" s="5"/>
      <c r="H506" s="5"/>
      <c r="I506" s="5"/>
    </row>
    <row r="507" spans="3:9" ht="16.5" x14ac:dyDescent="0.3">
      <c r="C507" s="5"/>
      <c r="D507" s="5"/>
      <c r="E507" s="5"/>
      <c r="F507" s="5"/>
      <c r="G507" s="5"/>
      <c r="H507" s="5"/>
      <c r="I507" s="5"/>
    </row>
    <row r="508" spans="3:9" ht="16.5" x14ac:dyDescent="0.3">
      <c r="C508" s="5"/>
      <c r="D508" s="5"/>
      <c r="E508" s="5"/>
      <c r="F508" s="5"/>
      <c r="G508" s="5"/>
      <c r="H508" s="5"/>
      <c r="I508" s="5"/>
    </row>
    <row r="509" spans="3:9" ht="16.5" x14ac:dyDescent="0.3">
      <c r="C509" s="5"/>
      <c r="D509" s="5"/>
      <c r="E509" s="5"/>
      <c r="F509" s="5"/>
      <c r="G509" s="5"/>
      <c r="H509" s="5"/>
      <c r="I509" s="5"/>
    </row>
    <row r="510" spans="3:9" ht="16.5" x14ac:dyDescent="0.3">
      <c r="C510" s="5"/>
      <c r="D510" s="5"/>
      <c r="E510" s="5"/>
      <c r="F510" s="5"/>
      <c r="G510" s="5"/>
      <c r="H510" s="5"/>
      <c r="I510" s="5"/>
    </row>
    <row r="511" spans="3:9" ht="16.5" x14ac:dyDescent="0.3">
      <c r="C511" s="5"/>
      <c r="D511" s="5"/>
      <c r="E511" s="5"/>
      <c r="F511" s="5"/>
      <c r="G511" s="5"/>
      <c r="H511" s="5"/>
      <c r="I511" s="5"/>
    </row>
    <row r="512" spans="3:9" ht="16.5" x14ac:dyDescent="0.3">
      <c r="C512" s="5"/>
      <c r="D512" s="5"/>
      <c r="E512" s="5"/>
      <c r="F512" s="5"/>
      <c r="G512" s="5"/>
      <c r="H512" s="5"/>
      <c r="I512" s="5"/>
    </row>
    <row r="513" spans="3:9" ht="16.5" x14ac:dyDescent="0.3">
      <c r="C513" s="5"/>
      <c r="D513" s="5"/>
      <c r="E513" s="5"/>
      <c r="F513" s="5"/>
      <c r="G513" s="5"/>
      <c r="H513" s="5"/>
      <c r="I513" s="5"/>
    </row>
    <row r="514" spans="3:9" ht="16.5" x14ac:dyDescent="0.3">
      <c r="C514" s="5"/>
      <c r="D514" s="5"/>
      <c r="E514" s="5"/>
      <c r="F514" s="5"/>
      <c r="G514" s="5"/>
      <c r="H514" s="5"/>
      <c r="I514" s="5"/>
    </row>
    <row r="515" spans="3:9" ht="16.5" x14ac:dyDescent="0.3">
      <c r="C515" s="5"/>
      <c r="D515" s="5"/>
      <c r="E515" s="5"/>
      <c r="F515" s="5"/>
      <c r="G515" s="5"/>
      <c r="H515" s="5"/>
      <c r="I515" s="5"/>
    </row>
    <row r="516" spans="3:9" ht="16.5" x14ac:dyDescent="0.3">
      <c r="C516" s="5"/>
      <c r="D516" s="5"/>
      <c r="E516" s="5"/>
      <c r="F516" s="5"/>
      <c r="G516" s="5"/>
      <c r="H516" s="5"/>
      <c r="I516" s="5"/>
    </row>
    <row r="517" spans="3:9" ht="16.5" x14ac:dyDescent="0.3">
      <c r="C517" s="5"/>
      <c r="D517" s="5"/>
      <c r="E517" s="5"/>
      <c r="F517" s="5"/>
      <c r="G517" s="5"/>
      <c r="H517" s="5"/>
      <c r="I517" s="5"/>
    </row>
    <row r="518" spans="3:9" ht="16.5" x14ac:dyDescent="0.3">
      <c r="C518" s="5"/>
      <c r="D518" s="5"/>
      <c r="E518" s="5"/>
      <c r="F518" s="5"/>
      <c r="G518" s="5"/>
      <c r="H518" s="5"/>
      <c r="I518" s="5"/>
    </row>
    <row r="519" spans="3:9" ht="16.5" x14ac:dyDescent="0.3">
      <c r="C519" s="5"/>
      <c r="D519" s="5"/>
      <c r="E519" s="5"/>
      <c r="F519" s="5"/>
      <c r="G519" s="5"/>
      <c r="H519" s="5"/>
      <c r="I519" s="5"/>
    </row>
    <row r="520" spans="3:9" ht="16.5" x14ac:dyDescent="0.3">
      <c r="C520" s="5"/>
      <c r="D520" s="5"/>
      <c r="E520" s="5"/>
      <c r="F520" s="5"/>
      <c r="G520" s="5"/>
      <c r="H520" s="5"/>
      <c r="I520" s="5"/>
    </row>
    <row r="521" spans="3:9" ht="16.5" x14ac:dyDescent="0.3">
      <c r="C521" s="5"/>
      <c r="D521" s="5"/>
      <c r="E521" s="5"/>
      <c r="F521" s="5"/>
      <c r="G521" s="5"/>
      <c r="H521" s="5"/>
      <c r="I521" s="5"/>
    </row>
    <row r="522" spans="3:9" ht="16.5" x14ac:dyDescent="0.3">
      <c r="C522" s="5"/>
      <c r="D522" s="5"/>
      <c r="E522" s="5"/>
      <c r="F522" s="5"/>
      <c r="G522" s="5"/>
      <c r="H522" s="5"/>
      <c r="I522" s="5"/>
    </row>
    <row r="523" spans="3:9" ht="16.5" x14ac:dyDescent="0.3">
      <c r="C523" s="5"/>
      <c r="D523" s="5"/>
      <c r="E523" s="5"/>
      <c r="F523" s="5"/>
      <c r="G523" s="5"/>
      <c r="H523" s="5"/>
      <c r="I523" s="5"/>
    </row>
    <row r="524" spans="3:9" ht="16.5" x14ac:dyDescent="0.3">
      <c r="C524" s="5"/>
      <c r="D524" s="5"/>
      <c r="E524" s="5"/>
      <c r="F524" s="5"/>
      <c r="G524" s="5"/>
      <c r="H524" s="5"/>
      <c r="I524" s="5"/>
    </row>
    <row r="525" spans="3:9" ht="16.5" x14ac:dyDescent="0.3">
      <c r="C525" s="5"/>
      <c r="D525" s="5"/>
      <c r="E525" s="5"/>
      <c r="F525" s="5"/>
      <c r="G525" s="5"/>
      <c r="H525" s="5"/>
      <c r="I525" s="5"/>
    </row>
    <row r="526" spans="3:9" ht="16.5" x14ac:dyDescent="0.3">
      <c r="C526" s="5"/>
      <c r="D526" s="5"/>
      <c r="E526" s="5"/>
      <c r="F526" s="5"/>
      <c r="G526" s="5"/>
      <c r="H526" s="5"/>
      <c r="I526" s="5"/>
    </row>
    <row r="527" spans="3:9" ht="16.5" x14ac:dyDescent="0.3">
      <c r="C527" s="5"/>
      <c r="D527" s="5"/>
      <c r="E527" s="5"/>
      <c r="F527" s="5"/>
      <c r="G527" s="5"/>
      <c r="H527" s="5"/>
      <c r="I527" s="5"/>
    </row>
    <row r="528" spans="3:9" ht="16.5" x14ac:dyDescent="0.3">
      <c r="C528" s="5"/>
      <c r="D528" s="5"/>
      <c r="E528" s="5"/>
      <c r="F528" s="5"/>
      <c r="G528" s="5"/>
      <c r="H528" s="5"/>
      <c r="I528" s="5"/>
    </row>
    <row r="529" spans="3:9" ht="16.5" x14ac:dyDescent="0.3">
      <c r="C529" s="5"/>
      <c r="D529" s="5"/>
      <c r="E529" s="5"/>
      <c r="F529" s="5"/>
      <c r="G529" s="5"/>
      <c r="H529" s="5"/>
      <c r="I529" s="5"/>
    </row>
    <row r="530" spans="3:9" ht="16.5" x14ac:dyDescent="0.3">
      <c r="C530" s="5"/>
      <c r="D530" s="5"/>
      <c r="E530" s="5"/>
      <c r="F530" s="5"/>
      <c r="G530" s="5"/>
      <c r="H530" s="5"/>
      <c r="I530" s="5"/>
    </row>
    <row r="531" spans="3:9" ht="16.5" x14ac:dyDescent="0.3">
      <c r="C531" s="5"/>
      <c r="D531" s="5"/>
      <c r="E531" s="5"/>
      <c r="F531" s="5"/>
      <c r="G531" s="5"/>
      <c r="H531" s="5"/>
      <c r="I531" s="5"/>
    </row>
    <row r="532" spans="3:9" ht="16.5" x14ac:dyDescent="0.3">
      <c r="C532" s="5"/>
      <c r="D532" s="5"/>
      <c r="E532" s="5"/>
      <c r="F532" s="5"/>
      <c r="G532" s="5"/>
      <c r="H532" s="5"/>
      <c r="I532" s="5"/>
    </row>
    <row r="533" spans="3:9" ht="16.5" x14ac:dyDescent="0.3">
      <c r="C533" s="5"/>
      <c r="D533" s="5"/>
      <c r="E533" s="5"/>
      <c r="F533" s="5"/>
      <c r="G533" s="5"/>
      <c r="H533" s="5"/>
      <c r="I533" s="5"/>
    </row>
    <row r="534" spans="3:9" ht="16.5" x14ac:dyDescent="0.3">
      <c r="C534" s="5"/>
      <c r="D534" s="5"/>
      <c r="E534" s="5"/>
      <c r="F534" s="5"/>
      <c r="G534" s="5"/>
      <c r="H534" s="5"/>
      <c r="I534" s="5"/>
    </row>
    <row r="535" spans="3:9" ht="16.5" x14ac:dyDescent="0.3">
      <c r="C535" s="5"/>
      <c r="D535" s="5"/>
      <c r="E535" s="5"/>
      <c r="F535" s="5"/>
      <c r="G535" s="5"/>
      <c r="H535" s="5"/>
      <c r="I535" s="5"/>
    </row>
    <row r="536" spans="3:9" ht="16.5" x14ac:dyDescent="0.3">
      <c r="C536" s="5"/>
      <c r="D536" s="5"/>
      <c r="E536" s="5"/>
      <c r="F536" s="5"/>
      <c r="G536" s="5"/>
      <c r="H536" s="5"/>
      <c r="I536" s="5"/>
    </row>
    <row r="537" spans="3:9" ht="16.5" x14ac:dyDescent="0.3">
      <c r="C537" s="5"/>
      <c r="D537" s="5"/>
      <c r="E537" s="5"/>
      <c r="F537" s="5"/>
      <c r="G537" s="5"/>
      <c r="H537" s="5"/>
      <c r="I537" s="5"/>
    </row>
    <row r="538" spans="3:9" ht="16.5" x14ac:dyDescent="0.3">
      <c r="C538" s="5"/>
      <c r="D538" s="5"/>
      <c r="E538" s="5"/>
      <c r="F538" s="5"/>
      <c r="G538" s="5"/>
      <c r="H538" s="5"/>
      <c r="I538" s="5"/>
    </row>
    <row r="539" spans="3:9" ht="16.5" x14ac:dyDescent="0.3">
      <c r="C539" s="5"/>
      <c r="D539" s="5"/>
      <c r="E539" s="5"/>
      <c r="F539" s="5"/>
      <c r="G539" s="5"/>
      <c r="H539" s="5"/>
      <c r="I539" s="5"/>
    </row>
    <row r="540" spans="3:9" ht="16.5" x14ac:dyDescent="0.3">
      <c r="C540" s="5"/>
      <c r="D540" s="5"/>
      <c r="E540" s="5"/>
      <c r="F540" s="5"/>
      <c r="G540" s="5"/>
      <c r="H540" s="5"/>
      <c r="I540" s="5"/>
    </row>
    <row r="541" spans="3:9" ht="16.5" x14ac:dyDescent="0.3">
      <c r="C541" s="5"/>
      <c r="D541" s="5"/>
      <c r="E541" s="5"/>
      <c r="F541" s="5"/>
      <c r="G541" s="5"/>
      <c r="H541" s="5"/>
      <c r="I541" s="5"/>
    </row>
    <row r="542" spans="3:9" ht="16.5" x14ac:dyDescent="0.3">
      <c r="C542" s="5"/>
      <c r="D542" s="5"/>
      <c r="E542" s="5"/>
      <c r="F542" s="5"/>
      <c r="G542" s="5"/>
      <c r="H542" s="5"/>
      <c r="I542" s="5"/>
    </row>
    <row r="543" spans="3:9" ht="16.5" x14ac:dyDescent="0.3">
      <c r="C543" s="5"/>
      <c r="D543" s="5"/>
      <c r="E543" s="5"/>
      <c r="F543" s="5"/>
      <c r="G543" s="5"/>
      <c r="H543" s="5"/>
      <c r="I543" s="5"/>
    </row>
    <row r="544" spans="3:9" ht="16.5" x14ac:dyDescent="0.3">
      <c r="C544" s="5"/>
      <c r="D544" s="5"/>
      <c r="E544" s="5"/>
      <c r="F544" s="5"/>
      <c r="G544" s="5"/>
      <c r="H544" s="5"/>
      <c r="I544" s="5"/>
    </row>
    <row r="545" spans="3:9" ht="16.5" x14ac:dyDescent="0.3">
      <c r="C545" s="5"/>
      <c r="D545" s="5"/>
      <c r="E545" s="5"/>
      <c r="F545" s="5"/>
      <c r="G545" s="5"/>
      <c r="H545" s="5"/>
      <c r="I545" s="5"/>
    </row>
    <row r="546" spans="3:9" ht="16.5" x14ac:dyDescent="0.3">
      <c r="C546" s="5"/>
      <c r="D546" s="5"/>
      <c r="E546" s="5"/>
      <c r="F546" s="5"/>
      <c r="G546" s="5"/>
      <c r="H546" s="5"/>
      <c r="I546" s="5"/>
    </row>
    <row r="547" spans="3:9" ht="16.5" x14ac:dyDescent="0.3">
      <c r="C547" s="5"/>
      <c r="D547" s="5"/>
      <c r="E547" s="5"/>
      <c r="F547" s="5"/>
      <c r="G547" s="5"/>
      <c r="H547" s="5"/>
      <c r="I547" s="5"/>
    </row>
    <row r="548" spans="3:9" ht="16.5" x14ac:dyDescent="0.3">
      <c r="C548" s="5"/>
      <c r="D548" s="5"/>
      <c r="E548" s="5"/>
      <c r="F548" s="5"/>
      <c r="G548" s="5"/>
      <c r="H548" s="5"/>
      <c r="I548" s="5"/>
    </row>
    <row r="549" spans="3:9" ht="16.5" x14ac:dyDescent="0.3">
      <c r="C549" s="5"/>
      <c r="D549" s="5"/>
      <c r="E549" s="5"/>
      <c r="F549" s="5"/>
      <c r="G549" s="5"/>
      <c r="H549" s="5"/>
      <c r="I549" s="5"/>
    </row>
    <row r="550" spans="3:9" ht="16.5" x14ac:dyDescent="0.3">
      <c r="C550" s="5"/>
      <c r="D550" s="5"/>
      <c r="E550" s="5"/>
      <c r="F550" s="5"/>
      <c r="G550" s="5"/>
      <c r="H550" s="5"/>
      <c r="I550" s="5"/>
    </row>
    <row r="551" spans="3:9" ht="16.5" x14ac:dyDescent="0.3">
      <c r="C551" s="5"/>
      <c r="D551" s="5"/>
      <c r="E551" s="5"/>
      <c r="F551" s="5"/>
      <c r="G551" s="5"/>
      <c r="H551" s="5"/>
      <c r="I551" s="5"/>
    </row>
    <row r="552" spans="3:9" ht="16.5" x14ac:dyDescent="0.3">
      <c r="C552" s="5"/>
      <c r="D552" s="5"/>
      <c r="E552" s="5"/>
      <c r="F552" s="5"/>
      <c r="G552" s="5"/>
      <c r="H552" s="5"/>
      <c r="I552" s="5"/>
    </row>
    <row r="553" spans="3:9" ht="16.5" x14ac:dyDescent="0.3">
      <c r="C553" s="5"/>
      <c r="D553" s="5"/>
      <c r="E553" s="5"/>
      <c r="F553" s="5"/>
      <c r="G553" s="5"/>
      <c r="H553" s="5"/>
      <c r="I553" s="5"/>
    </row>
    <row r="554" spans="3:9" ht="16.5" x14ac:dyDescent="0.3">
      <c r="C554" s="5"/>
      <c r="D554" s="5"/>
      <c r="E554" s="5"/>
      <c r="F554" s="5"/>
      <c r="G554" s="5"/>
      <c r="H554" s="5"/>
      <c r="I554" s="5"/>
    </row>
    <row r="555" spans="3:9" ht="16.5" x14ac:dyDescent="0.3">
      <c r="C555" s="5"/>
      <c r="D555" s="5"/>
      <c r="E555" s="5"/>
      <c r="F555" s="5"/>
      <c r="G555" s="5"/>
      <c r="H555" s="5"/>
      <c r="I555" s="5"/>
    </row>
    <row r="556" spans="3:9" ht="16.5" x14ac:dyDescent="0.3">
      <c r="C556" s="5"/>
      <c r="D556" s="5"/>
      <c r="E556" s="5"/>
      <c r="F556" s="5"/>
      <c r="G556" s="5"/>
      <c r="H556" s="5"/>
      <c r="I556" s="5"/>
    </row>
    <row r="557" spans="3:9" ht="16.5" x14ac:dyDescent="0.3">
      <c r="C557" s="5"/>
      <c r="D557" s="5"/>
      <c r="E557" s="5"/>
      <c r="F557" s="5"/>
      <c r="G557" s="5"/>
      <c r="H557" s="5"/>
      <c r="I557" s="5"/>
    </row>
    <row r="558" spans="3:9" ht="16.5" x14ac:dyDescent="0.3">
      <c r="C558" s="5"/>
      <c r="D558" s="5"/>
      <c r="E558" s="5"/>
      <c r="F558" s="5"/>
      <c r="G558" s="5"/>
      <c r="H558" s="5"/>
      <c r="I558" s="5"/>
    </row>
    <row r="559" spans="3:9" ht="16.5" x14ac:dyDescent="0.3">
      <c r="C559" s="5"/>
      <c r="D559" s="5"/>
      <c r="E559" s="5"/>
      <c r="F559" s="5"/>
      <c r="G559" s="5"/>
      <c r="H559" s="5"/>
      <c r="I559" s="5"/>
    </row>
    <row r="560" spans="3:9" ht="16.5" x14ac:dyDescent="0.3">
      <c r="C560" s="5"/>
      <c r="D560" s="5"/>
      <c r="E560" s="5"/>
      <c r="F560" s="5"/>
      <c r="G560" s="5"/>
      <c r="H560" s="5"/>
      <c r="I560" s="5"/>
    </row>
    <row r="561" spans="3:9" ht="16.5" x14ac:dyDescent="0.3">
      <c r="C561" s="5"/>
      <c r="D561" s="5"/>
      <c r="E561" s="5"/>
      <c r="F561" s="5"/>
      <c r="G561" s="5"/>
      <c r="H561" s="5"/>
      <c r="I561" s="5"/>
    </row>
    <row r="562" spans="3:9" ht="16.5" x14ac:dyDescent="0.3">
      <c r="C562" s="5"/>
      <c r="D562" s="5"/>
      <c r="E562" s="5"/>
      <c r="F562" s="5"/>
      <c r="G562" s="5"/>
      <c r="H562" s="5"/>
      <c r="I562" s="5"/>
    </row>
    <row r="563" spans="3:9" ht="16.5" x14ac:dyDescent="0.3">
      <c r="C563" s="5"/>
      <c r="D563" s="5"/>
      <c r="E563" s="5"/>
      <c r="F563" s="5"/>
      <c r="G563" s="5"/>
      <c r="H563" s="5"/>
      <c r="I563" s="5"/>
    </row>
    <row r="564" spans="3:9" ht="16.5" x14ac:dyDescent="0.3">
      <c r="C564" s="5"/>
      <c r="D564" s="5"/>
      <c r="E564" s="5"/>
      <c r="F564" s="5"/>
      <c r="G564" s="5"/>
      <c r="H564" s="5"/>
      <c r="I564" s="5"/>
    </row>
    <row r="565" spans="3:9" ht="16.5" x14ac:dyDescent="0.3">
      <c r="C565" s="5"/>
      <c r="D565" s="5"/>
      <c r="E565" s="5"/>
      <c r="F565" s="5"/>
      <c r="G565" s="5"/>
      <c r="H565" s="5"/>
      <c r="I565" s="5"/>
    </row>
    <row r="566" spans="3:9" ht="16.5" x14ac:dyDescent="0.3">
      <c r="C566" s="5"/>
      <c r="D566" s="5"/>
      <c r="E566" s="5"/>
      <c r="F566" s="5"/>
      <c r="G566" s="5"/>
      <c r="H566" s="5"/>
      <c r="I566" s="5"/>
    </row>
    <row r="567" spans="3:9" ht="16.5" x14ac:dyDescent="0.3">
      <c r="C567" s="5"/>
      <c r="D567" s="5"/>
      <c r="E567" s="5"/>
      <c r="F567" s="5"/>
      <c r="G567" s="5"/>
      <c r="H567" s="5"/>
      <c r="I567" s="5"/>
    </row>
    <row r="568" spans="3:9" ht="16.5" x14ac:dyDescent="0.3">
      <c r="C568" s="5"/>
      <c r="D568" s="5"/>
      <c r="E568" s="5"/>
      <c r="F568" s="5"/>
      <c r="G568" s="5"/>
      <c r="H568" s="5"/>
      <c r="I568" s="5"/>
    </row>
    <row r="569" spans="3:9" ht="16.5" x14ac:dyDescent="0.3">
      <c r="C569" s="5"/>
      <c r="D569" s="5"/>
      <c r="E569" s="5"/>
      <c r="F569" s="5"/>
      <c r="G569" s="5"/>
      <c r="H569" s="5"/>
      <c r="I569" s="5"/>
    </row>
    <row r="570" spans="3:9" ht="16.5" x14ac:dyDescent="0.3">
      <c r="C570" s="5"/>
      <c r="D570" s="5"/>
      <c r="E570" s="5"/>
      <c r="F570" s="5"/>
      <c r="G570" s="5"/>
      <c r="H570" s="5"/>
      <c r="I570" s="5"/>
    </row>
    <row r="571" spans="3:9" ht="16.5" x14ac:dyDescent="0.3">
      <c r="C571" s="5"/>
      <c r="D571" s="5"/>
      <c r="E571" s="5"/>
      <c r="F571" s="5"/>
      <c r="G571" s="5"/>
      <c r="H571" s="5"/>
      <c r="I571" s="5"/>
    </row>
    <row r="572" spans="3:9" ht="16.5" x14ac:dyDescent="0.3">
      <c r="C572" s="5"/>
      <c r="D572" s="5"/>
      <c r="E572" s="5"/>
      <c r="F572" s="5"/>
      <c r="G572" s="5"/>
      <c r="H572" s="5"/>
      <c r="I572" s="5"/>
    </row>
    <row r="573" spans="3:9" ht="16.5" x14ac:dyDescent="0.3">
      <c r="C573" s="5"/>
      <c r="D573" s="5"/>
      <c r="E573" s="5"/>
      <c r="F573" s="5"/>
      <c r="G573" s="5"/>
      <c r="H573" s="5"/>
      <c r="I573" s="5"/>
    </row>
    <row r="574" spans="3:9" ht="16.5" x14ac:dyDescent="0.3">
      <c r="C574" s="5"/>
      <c r="D574" s="5"/>
      <c r="E574" s="5"/>
      <c r="F574" s="5"/>
      <c r="G574" s="5"/>
      <c r="H574" s="5"/>
      <c r="I574" s="5"/>
    </row>
    <row r="575" spans="3:9" ht="16.5" x14ac:dyDescent="0.3">
      <c r="C575" s="5"/>
      <c r="D575" s="5"/>
      <c r="E575" s="5"/>
      <c r="F575" s="5"/>
      <c r="G575" s="5"/>
      <c r="H575" s="5"/>
      <c r="I575" s="5"/>
    </row>
    <row r="576" spans="3:9" ht="16.5" x14ac:dyDescent="0.3">
      <c r="C576" s="5"/>
      <c r="D576" s="5"/>
      <c r="E576" s="5"/>
      <c r="F576" s="5"/>
      <c r="G576" s="5"/>
      <c r="H576" s="5"/>
      <c r="I576" s="5"/>
    </row>
    <row r="577" spans="3:9" ht="16.5" x14ac:dyDescent="0.3">
      <c r="C577" s="5"/>
      <c r="D577" s="5"/>
      <c r="E577" s="5"/>
      <c r="F577" s="5"/>
      <c r="G577" s="5"/>
      <c r="H577" s="5"/>
      <c r="I577" s="5"/>
    </row>
    <row r="578" spans="3:9" ht="16.5" x14ac:dyDescent="0.3">
      <c r="C578" s="5"/>
      <c r="D578" s="5"/>
      <c r="E578" s="5"/>
      <c r="F578" s="5"/>
      <c r="G578" s="5"/>
      <c r="H578" s="5"/>
      <c r="I578" s="5"/>
    </row>
    <row r="579" spans="3:9" ht="16.5" x14ac:dyDescent="0.3">
      <c r="C579" s="5"/>
      <c r="D579" s="5"/>
      <c r="E579" s="5"/>
      <c r="F579" s="5"/>
      <c r="G579" s="5"/>
      <c r="H579" s="5"/>
      <c r="I579" s="5"/>
    </row>
    <row r="580" spans="3:9" ht="16.5" x14ac:dyDescent="0.3">
      <c r="C580" s="5"/>
      <c r="D580" s="5"/>
      <c r="E580" s="5"/>
      <c r="F580" s="5"/>
      <c r="G580" s="5"/>
      <c r="H580" s="5"/>
      <c r="I580" s="5"/>
    </row>
    <row r="581" spans="3:9" ht="16.5" x14ac:dyDescent="0.3">
      <c r="C581" s="5"/>
      <c r="D581" s="5"/>
      <c r="E581" s="5"/>
      <c r="F581" s="5"/>
      <c r="G581" s="5"/>
      <c r="H581" s="5"/>
      <c r="I581" s="5"/>
    </row>
    <row r="582" spans="3:9" ht="16.5" x14ac:dyDescent="0.3">
      <c r="C582" s="5"/>
      <c r="D582" s="5"/>
      <c r="E582" s="5"/>
      <c r="F582" s="5"/>
      <c r="G582" s="5"/>
      <c r="H582" s="5"/>
      <c r="I582" s="5"/>
    </row>
    <row r="583" spans="3:9" ht="16.5" x14ac:dyDescent="0.3">
      <c r="C583" s="5"/>
      <c r="D583" s="5"/>
      <c r="E583" s="5"/>
      <c r="F583" s="5"/>
      <c r="G583" s="5"/>
      <c r="H583" s="5"/>
      <c r="I583" s="5"/>
    </row>
    <row r="584" spans="3:9" ht="16.5" x14ac:dyDescent="0.3">
      <c r="C584" s="5"/>
      <c r="D584" s="5"/>
      <c r="E584" s="5"/>
      <c r="F584" s="5"/>
      <c r="G584" s="5"/>
      <c r="H584" s="5"/>
      <c r="I584" s="5"/>
    </row>
    <row r="585" spans="3:9" ht="16.5" x14ac:dyDescent="0.3">
      <c r="C585" s="5"/>
      <c r="D585" s="5"/>
      <c r="E585" s="5"/>
      <c r="F585" s="5"/>
      <c r="G585" s="5"/>
      <c r="H585" s="5"/>
      <c r="I585" s="5"/>
    </row>
    <row r="586" spans="3:9" ht="16.5" x14ac:dyDescent="0.3">
      <c r="C586" s="5"/>
      <c r="D586" s="5"/>
      <c r="E586" s="5"/>
      <c r="F586" s="5"/>
      <c r="G586" s="5"/>
      <c r="H586" s="5"/>
      <c r="I586" s="5"/>
    </row>
    <row r="587" spans="3:9" ht="16.5" x14ac:dyDescent="0.3">
      <c r="C587" s="5"/>
      <c r="D587" s="5"/>
      <c r="E587" s="5"/>
      <c r="F587" s="5"/>
      <c r="G587" s="5"/>
      <c r="H587" s="5"/>
      <c r="I587" s="5"/>
    </row>
    <row r="588" spans="3:9" ht="16.5" x14ac:dyDescent="0.3">
      <c r="C588" s="5"/>
      <c r="D588" s="5"/>
      <c r="E588" s="5"/>
      <c r="F588" s="5"/>
      <c r="G588" s="5"/>
      <c r="H588" s="5"/>
      <c r="I588" s="5"/>
    </row>
    <row r="589" spans="3:9" ht="16.5" x14ac:dyDescent="0.3">
      <c r="C589" s="5"/>
      <c r="D589" s="5"/>
      <c r="E589" s="5"/>
      <c r="F589" s="5"/>
      <c r="G589" s="5"/>
      <c r="H589" s="5"/>
      <c r="I589" s="5"/>
    </row>
    <row r="590" spans="3:9" ht="16.5" x14ac:dyDescent="0.3">
      <c r="C590" s="5"/>
      <c r="D590" s="5"/>
      <c r="E590" s="5"/>
      <c r="F590" s="5"/>
      <c r="G590" s="5"/>
      <c r="H590" s="5"/>
      <c r="I590" s="5"/>
    </row>
    <row r="591" spans="3:9" ht="16.5" x14ac:dyDescent="0.3">
      <c r="C591" s="5"/>
      <c r="D591" s="5"/>
      <c r="E591" s="5"/>
      <c r="F591" s="5"/>
      <c r="G591" s="5"/>
      <c r="H591" s="5"/>
      <c r="I591" s="5"/>
    </row>
    <row r="592" spans="3:9" ht="16.5" x14ac:dyDescent="0.3">
      <c r="C592" s="5"/>
      <c r="D592" s="5"/>
      <c r="E592" s="5"/>
      <c r="F592" s="5"/>
      <c r="G592" s="5"/>
      <c r="H592" s="5"/>
      <c r="I592" s="5"/>
    </row>
    <row r="593" spans="3:9" ht="16.5" x14ac:dyDescent="0.3">
      <c r="C593" s="5"/>
      <c r="D593" s="5"/>
      <c r="E593" s="5"/>
      <c r="F593" s="5"/>
      <c r="G593" s="5"/>
      <c r="H593" s="5"/>
      <c r="I593" s="5"/>
    </row>
    <row r="594" spans="3:9" ht="16.5" x14ac:dyDescent="0.3">
      <c r="C594" s="5"/>
      <c r="D594" s="5"/>
      <c r="E594" s="5"/>
      <c r="F594" s="5"/>
      <c r="G594" s="5"/>
      <c r="H594" s="5"/>
      <c r="I594" s="5"/>
    </row>
    <row r="595" spans="3:9" ht="16.5" x14ac:dyDescent="0.3">
      <c r="C595" s="5"/>
      <c r="D595" s="5"/>
      <c r="E595" s="5"/>
      <c r="F595" s="5"/>
      <c r="G595" s="5"/>
      <c r="H595" s="5"/>
      <c r="I595" s="5"/>
    </row>
    <row r="596" spans="3:9" ht="16.5" x14ac:dyDescent="0.3">
      <c r="C596" s="5"/>
      <c r="D596" s="5"/>
      <c r="E596" s="5"/>
      <c r="F596" s="5"/>
      <c r="G596" s="5"/>
      <c r="H596" s="5"/>
      <c r="I596" s="5"/>
    </row>
    <row r="597" spans="3:9" ht="16.5" x14ac:dyDescent="0.3">
      <c r="C597" s="5"/>
      <c r="D597" s="5"/>
      <c r="E597" s="5"/>
      <c r="F597" s="5"/>
      <c r="G597" s="5"/>
      <c r="H597" s="5"/>
      <c r="I597" s="5"/>
    </row>
    <row r="598" spans="3:9" ht="16.5" x14ac:dyDescent="0.3">
      <c r="C598" s="5"/>
      <c r="D598" s="5"/>
      <c r="E598" s="5"/>
      <c r="F598" s="5"/>
      <c r="G598" s="5"/>
      <c r="H598" s="5"/>
      <c r="I598" s="5"/>
    </row>
    <row r="599" spans="3:9" ht="16.5" x14ac:dyDescent="0.3">
      <c r="C599" s="5"/>
      <c r="D599" s="5"/>
      <c r="E599" s="5"/>
      <c r="F599" s="5"/>
      <c r="G599" s="5"/>
      <c r="H599" s="5"/>
      <c r="I599" s="5"/>
    </row>
    <row r="600" spans="3:9" ht="16.5" x14ac:dyDescent="0.3">
      <c r="C600" s="5"/>
      <c r="D600" s="5"/>
      <c r="E600" s="5"/>
      <c r="F600" s="5"/>
      <c r="G600" s="5"/>
      <c r="H600" s="5"/>
      <c r="I600" s="5"/>
    </row>
    <row r="601" spans="3:9" ht="16.5" x14ac:dyDescent="0.3">
      <c r="C601" s="5"/>
      <c r="D601" s="5"/>
      <c r="E601" s="5"/>
      <c r="F601" s="5"/>
      <c r="G601" s="5"/>
      <c r="H601" s="5"/>
      <c r="I601" s="5"/>
    </row>
    <row r="602" spans="3:9" ht="16.5" x14ac:dyDescent="0.3">
      <c r="C602" s="5"/>
      <c r="D602" s="5"/>
      <c r="E602" s="5"/>
      <c r="F602" s="5"/>
      <c r="G602" s="5"/>
      <c r="H602" s="5"/>
      <c r="I602" s="5"/>
    </row>
    <row r="603" spans="3:9" ht="16.5" x14ac:dyDescent="0.3">
      <c r="C603" s="5"/>
      <c r="D603" s="5"/>
      <c r="E603" s="5"/>
      <c r="F603" s="5"/>
      <c r="G603" s="5"/>
      <c r="H603" s="5"/>
      <c r="I603" s="5"/>
    </row>
    <row r="604" spans="3:9" ht="16.5" x14ac:dyDescent="0.3">
      <c r="C604" s="5"/>
      <c r="D604" s="5"/>
      <c r="E604" s="5"/>
      <c r="F604" s="5"/>
      <c r="G604" s="5"/>
      <c r="H604" s="5"/>
      <c r="I604" s="5"/>
    </row>
    <row r="605" spans="3:9" ht="16.5" x14ac:dyDescent="0.3">
      <c r="C605" s="5"/>
      <c r="D605" s="5"/>
      <c r="E605" s="5"/>
      <c r="F605" s="5"/>
      <c r="G605" s="5"/>
      <c r="H605" s="5"/>
      <c r="I605" s="5"/>
    </row>
    <row r="606" spans="3:9" ht="16.5" x14ac:dyDescent="0.3">
      <c r="C606" s="5"/>
      <c r="D606" s="5"/>
      <c r="E606" s="5"/>
      <c r="F606" s="5"/>
      <c r="G606" s="5"/>
      <c r="H606" s="5"/>
      <c r="I606" s="5"/>
    </row>
    <row r="607" spans="3:9" ht="16.5" x14ac:dyDescent="0.3">
      <c r="C607" s="5"/>
      <c r="D607" s="5"/>
      <c r="E607" s="5"/>
      <c r="F607" s="5"/>
      <c r="G607" s="5"/>
      <c r="H607" s="5"/>
      <c r="I607" s="5"/>
    </row>
    <row r="608" spans="3:9" ht="16.5" x14ac:dyDescent="0.3">
      <c r="C608" s="5"/>
      <c r="D608" s="5"/>
      <c r="E608" s="5"/>
      <c r="F608" s="5"/>
      <c r="G608" s="5"/>
      <c r="H608" s="5"/>
      <c r="I608" s="5"/>
    </row>
    <row r="609" spans="3:9" ht="16.5" x14ac:dyDescent="0.3">
      <c r="C609" s="5"/>
      <c r="D609" s="5"/>
      <c r="E609" s="5"/>
      <c r="F609" s="5"/>
      <c r="G609" s="5"/>
      <c r="H609" s="5"/>
      <c r="I609" s="5"/>
    </row>
    <row r="610" spans="3:9" ht="16.5" x14ac:dyDescent="0.3">
      <c r="C610" s="5"/>
      <c r="D610" s="5"/>
      <c r="E610" s="5"/>
      <c r="F610" s="5"/>
      <c r="G610" s="5"/>
      <c r="H610" s="5"/>
      <c r="I610" s="5"/>
    </row>
    <row r="611" spans="3:9" ht="16.5" x14ac:dyDescent="0.3">
      <c r="C611" s="5"/>
      <c r="D611" s="5"/>
      <c r="E611" s="5"/>
      <c r="F611" s="5"/>
      <c r="G611" s="5"/>
      <c r="H611" s="5"/>
      <c r="I611" s="5"/>
    </row>
    <row r="612" spans="3:9" ht="16.5" x14ac:dyDescent="0.3">
      <c r="C612" s="5"/>
      <c r="D612" s="5"/>
      <c r="E612" s="5"/>
      <c r="F612" s="5"/>
      <c r="G612" s="5"/>
      <c r="H612" s="5"/>
      <c r="I612" s="5"/>
    </row>
    <row r="613" spans="3:9" ht="16.5" x14ac:dyDescent="0.3">
      <c r="C613" s="5"/>
      <c r="D613" s="5"/>
      <c r="E613" s="5"/>
      <c r="F613" s="5"/>
      <c r="G613" s="5"/>
      <c r="H613" s="5"/>
      <c r="I613" s="5"/>
    </row>
    <row r="614" spans="3:9" ht="16.5" x14ac:dyDescent="0.3">
      <c r="C614" s="5"/>
      <c r="D614" s="5"/>
      <c r="E614" s="5"/>
      <c r="F614" s="5"/>
      <c r="G614" s="5"/>
      <c r="H614" s="5"/>
      <c r="I614" s="5"/>
    </row>
    <row r="615" spans="3:9" ht="16.5" x14ac:dyDescent="0.3">
      <c r="C615" s="5"/>
      <c r="D615" s="5"/>
      <c r="E615" s="5"/>
      <c r="F615" s="5"/>
      <c r="G615" s="5"/>
      <c r="H615" s="5"/>
      <c r="I615" s="5"/>
    </row>
    <row r="616" spans="3:9" ht="16.5" x14ac:dyDescent="0.3">
      <c r="C616" s="5"/>
      <c r="D616" s="5"/>
      <c r="E616" s="5"/>
      <c r="F616" s="5"/>
      <c r="G616" s="5"/>
      <c r="H616" s="5"/>
      <c r="I616" s="5"/>
    </row>
    <row r="617" spans="3:9" ht="16.5" x14ac:dyDescent="0.3">
      <c r="C617" s="5"/>
      <c r="D617" s="5"/>
      <c r="E617" s="5"/>
      <c r="F617" s="5"/>
      <c r="G617" s="5"/>
      <c r="H617" s="5"/>
      <c r="I617" s="5"/>
    </row>
    <row r="618" spans="3:9" ht="16.5" x14ac:dyDescent="0.3">
      <c r="C618" s="5"/>
      <c r="D618" s="5"/>
      <c r="E618" s="5"/>
      <c r="F618" s="5"/>
      <c r="G618" s="5"/>
      <c r="H618" s="5"/>
      <c r="I618" s="5"/>
    </row>
    <row r="619" spans="3:9" ht="16.5" x14ac:dyDescent="0.3">
      <c r="C619" s="5"/>
      <c r="D619" s="5"/>
      <c r="E619" s="5"/>
      <c r="F619" s="5"/>
      <c r="G619" s="5"/>
      <c r="H619" s="5"/>
      <c r="I619" s="5"/>
    </row>
    <row r="620" spans="3:9" ht="16.5" x14ac:dyDescent="0.3">
      <c r="C620" s="5"/>
      <c r="D620" s="5"/>
      <c r="E620" s="5"/>
      <c r="F620" s="5"/>
      <c r="G620" s="5"/>
      <c r="H620" s="5"/>
      <c r="I620" s="5"/>
    </row>
    <row r="621" spans="3:9" ht="16.5" x14ac:dyDescent="0.3">
      <c r="C621" s="5"/>
      <c r="D621" s="5"/>
      <c r="E621" s="5"/>
      <c r="F621" s="5"/>
      <c r="G621" s="5"/>
      <c r="H621" s="5"/>
      <c r="I621" s="5"/>
    </row>
    <row r="622" spans="3:9" ht="16.5" x14ac:dyDescent="0.3">
      <c r="C622" s="5"/>
      <c r="D622" s="5"/>
      <c r="E622" s="5"/>
      <c r="F622" s="5"/>
      <c r="G622" s="5"/>
      <c r="H622" s="5"/>
      <c r="I622" s="5"/>
    </row>
    <row r="623" spans="3:9" ht="16.5" x14ac:dyDescent="0.3">
      <c r="C623" s="5"/>
      <c r="D623" s="5"/>
      <c r="E623" s="5"/>
      <c r="F623" s="5"/>
      <c r="G623" s="5"/>
      <c r="H623" s="5"/>
      <c r="I623" s="5"/>
    </row>
    <row r="624" spans="3:9" ht="16.5" x14ac:dyDescent="0.3">
      <c r="C624" s="5"/>
      <c r="D624" s="5"/>
      <c r="E624" s="5"/>
      <c r="F624" s="5"/>
      <c r="G624" s="5"/>
      <c r="H624" s="5"/>
      <c r="I624" s="5"/>
    </row>
    <row r="625" spans="3:9" ht="16.5" x14ac:dyDescent="0.3">
      <c r="C625" s="5"/>
      <c r="D625" s="5"/>
      <c r="E625" s="5"/>
      <c r="F625" s="5"/>
      <c r="G625" s="5"/>
      <c r="H625" s="5"/>
      <c r="I625" s="5"/>
    </row>
    <row r="626" spans="3:9" ht="16.5" x14ac:dyDescent="0.3">
      <c r="C626" s="5"/>
      <c r="D626" s="5"/>
      <c r="E626" s="5"/>
      <c r="F626" s="5"/>
      <c r="G626" s="5"/>
      <c r="H626" s="5"/>
      <c r="I626" s="5"/>
    </row>
    <row r="627" spans="3:9" ht="16.5" x14ac:dyDescent="0.3">
      <c r="C627" s="5"/>
      <c r="D627" s="5"/>
      <c r="E627" s="5"/>
      <c r="F627" s="5"/>
      <c r="G627" s="5"/>
      <c r="H627" s="5"/>
      <c r="I627" s="5"/>
    </row>
    <row r="628" spans="3:9" ht="16.5" x14ac:dyDescent="0.3">
      <c r="C628" s="5"/>
      <c r="D628" s="5"/>
      <c r="E628" s="5"/>
      <c r="F628" s="5"/>
      <c r="G628" s="5"/>
      <c r="H628" s="5"/>
      <c r="I628" s="5"/>
    </row>
    <row r="629" spans="3:9" ht="16.5" x14ac:dyDescent="0.3">
      <c r="C629" s="5"/>
      <c r="D629" s="5"/>
      <c r="E629" s="5"/>
      <c r="F629" s="5"/>
      <c r="G629" s="5"/>
      <c r="H629" s="5"/>
      <c r="I629" s="5"/>
    </row>
    <row r="630" spans="3:9" ht="16.5" x14ac:dyDescent="0.3">
      <c r="C630" s="5"/>
      <c r="D630" s="5"/>
      <c r="E630" s="5"/>
      <c r="F630" s="5"/>
      <c r="G630" s="5"/>
      <c r="H630" s="5"/>
      <c r="I630" s="5"/>
    </row>
    <row r="631" spans="3:9" ht="16.5" x14ac:dyDescent="0.3">
      <c r="C631" s="5"/>
      <c r="D631" s="5"/>
      <c r="E631" s="5"/>
      <c r="F631" s="5"/>
      <c r="G631" s="5"/>
      <c r="H631" s="5"/>
      <c r="I631" s="5"/>
    </row>
    <row r="632" spans="3:9" ht="16.5" x14ac:dyDescent="0.3">
      <c r="C632" s="5"/>
      <c r="D632" s="5"/>
      <c r="E632" s="5"/>
      <c r="F632" s="5"/>
      <c r="G632" s="5"/>
      <c r="H632" s="5"/>
      <c r="I632" s="5"/>
    </row>
    <row r="633" spans="3:9" ht="16.5" x14ac:dyDescent="0.3">
      <c r="C633" s="5"/>
      <c r="D633" s="5"/>
      <c r="E633" s="5"/>
      <c r="F633" s="5"/>
      <c r="G633" s="5"/>
      <c r="H633" s="5"/>
      <c r="I633" s="5"/>
    </row>
    <row r="634" spans="3:9" ht="16.5" x14ac:dyDescent="0.3">
      <c r="C634" s="5"/>
      <c r="D634" s="5"/>
      <c r="E634" s="5"/>
      <c r="F634" s="5"/>
      <c r="G634" s="5"/>
      <c r="H634" s="5"/>
      <c r="I634" s="5"/>
    </row>
    <row r="635" spans="3:9" ht="16.5" x14ac:dyDescent="0.3">
      <c r="C635" s="5"/>
      <c r="D635" s="5"/>
      <c r="E635" s="5"/>
      <c r="F635" s="5"/>
      <c r="G635" s="5"/>
      <c r="H635" s="5"/>
      <c r="I635" s="5"/>
    </row>
    <row r="636" spans="3:9" ht="16.5" x14ac:dyDescent="0.3">
      <c r="C636" s="5"/>
      <c r="D636" s="5"/>
      <c r="E636" s="5"/>
      <c r="F636" s="5"/>
      <c r="G636" s="5"/>
      <c r="H636" s="5"/>
      <c r="I636" s="5"/>
    </row>
    <row r="637" spans="3:9" ht="16.5" x14ac:dyDescent="0.3">
      <c r="C637" s="5"/>
      <c r="D637" s="5"/>
      <c r="E637" s="5"/>
      <c r="F637" s="5"/>
      <c r="G637" s="5"/>
      <c r="H637" s="5"/>
      <c r="I637" s="5"/>
    </row>
    <row r="638" spans="3:9" ht="16.5" x14ac:dyDescent="0.3">
      <c r="C638" s="5"/>
      <c r="D638" s="5"/>
      <c r="E638" s="5"/>
      <c r="F638" s="5"/>
      <c r="G638" s="5"/>
      <c r="H638" s="5"/>
      <c r="I638" s="5"/>
    </row>
    <row r="639" spans="3:9" ht="16.5" x14ac:dyDescent="0.3">
      <c r="C639" s="5"/>
      <c r="D639" s="5"/>
      <c r="E639" s="5"/>
      <c r="F639" s="5"/>
      <c r="G639" s="5"/>
      <c r="H639" s="5"/>
      <c r="I639" s="5"/>
    </row>
    <row r="640" spans="3:9" ht="16.5" x14ac:dyDescent="0.3">
      <c r="C640" s="5"/>
      <c r="D640" s="5"/>
      <c r="E640" s="5"/>
      <c r="F640" s="5"/>
      <c r="G640" s="5"/>
      <c r="H640" s="5"/>
      <c r="I640" s="5"/>
    </row>
    <row r="641" spans="3:9" ht="16.5" x14ac:dyDescent="0.3">
      <c r="C641" s="5"/>
      <c r="D641" s="5"/>
      <c r="E641" s="5"/>
      <c r="F641" s="5"/>
      <c r="G641" s="5"/>
      <c r="H641" s="5"/>
      <c r="I641" s="5"/>
    </row>
    <row r="642" spans="3:9" ht="16.5" x14ac:dyDescent="0.3">
      <c r="C642" s="5"/>
      <c r="D642" s="5"/>
      <c r="E642" s="5"/>
      <c r="F642" s="5"/>
      <c r="G642" s="5"/>
      <c r="H642" s="5"/>
      <c r="I642" s="5"/>
    </row>
    <row r="643" spans="3:9" ht="16.5" x14ac:dyDescent="0.3">
      <c r="C643" s="5"/>
      <c r="D643" s="5"/>
      <c r="E643" s="5"/>
      <c r="F643" s="5"/>
      <c r="G643" s="5"/>
      <c r="H643" s="5"/>
      <c r="I643" s="5"/>
    </row>
    <row r="644" spans="3:9" ht="16.5" x14ac:dyDescent="0.3">
      <c r="C644" s="5"/>
      <c r="D644" s="5"/>
      <c r="E644" s="5"/>
      <c r="F644" s="5"/>
      <c r="G644" s="5"/>
      <c r="H644" s="5"/>
      <c r="I644" s="5"/>
    </row>
    <row r="645" spans="3:9" ht="16.5" x14ac:dyDescent="0.3">
      <c r="C645" s="5"/>
      <c r="D645" s="5"/>
      <c r="E645" s="5"/>
      <c r="F645" s="5"/>
      <c r="G645" s="5"/>
      <c r="H645" s="5"/>
      <c r="I645" s="5"/>
    </row>
    <row r="646" spans="3:9" ht="16.5" x14ac:dyDescent="0.3">
      <c r="C646" s="5"/>
      <c r="D646" s="5"/>
      <c r="E646" s="5"/>
      <c r="F646" s="5"/>
      <c r="G646" s="5"/>
      <c r="H646" s="5"/>
      <c r="I646" s="5"/>
    </row>
    <row r="647" spans="3:9" ht="16.5" x14ac:dyDescent="0.3">
      <c r="C647" s="5"/>
      <c r="D647" s="5"/>
      <c r="E647" s="5"/>
      <c r="F647" s="5"/>
      <c r="G647" s="5"/>
      <c r="H647" s="5"/>
      <c r="I647" s="5"/>
    </row>
    <row r="648" spans="3:9" ht="16.5" x14ac:dyDescent="0.3">
      <c r="C648" s="5"/>
      <c r="D648" s="5"/>
      <c r="E648" s="5"/>
      <c r="F648" s="5"/>
      <c r="G648" s="5"/>
      <c r="H648" s="5"/>
      <c r="I648" s="5"/>
    </row>
    <row r="649" spans="3:9" ht="16.5" x14ac:dyDescent="0.3">
      <c r="C649" s="5"/>
      <c r="D649" s="5"/>
      <c r="E649" s="5"/>
      <c r="F649" s="5"/>
      <c r="G649" s="5"/>
      <c r="H649" s="5"/>
      <c r="I649" s="5"/>
    </row>
    <row r="650" spans="3:9" ht="16.5" x14ac:dyDescent="0.3">
      <c r="C650" s="5"/>
      <c r="D650" s="5"/>
      <c r="E650" s="5"/>
      <c r="F650" s="5"/>
      <c r="G650" s="5"/>
      <c r="H650" s="5"/>
      <c r="I650" s="5"/>
    </row>
    <row r="651" spans="3:9" ht="16.5" x14ac:dyDescent="0.3">
      <c r="C651" s="5"/>
      <c r="D651" s="5"/>
      <c r="E651" s="5"/>
      <c r="F651" s="5"/>
      <c r="G651" s="5"/>
      <c r="H651" s="5"/>
      <c r="I651" s="5"/>
    </row>
    <row r="652" spans="3:9" ht="16.5" x14ac:dyDescent="0.3">
      <c r="C652" s="5"/>
      <c r="D652" s="5"/>
      <c r="E652" s="5"/>
      <c r="F652" s="5"/>
      <c r="G652" s="5"/>
      <c r="H652" s="5"/>
      <c r="I652" s="5"/>
    </row>
    <row r="653" spans="3:9" ht="16.5" x14ac:dyDescent="0.3">
      <c r="C653" s="5"/>
      <c r="D653" s="5"/>
      <c r="E653" s="5"/>
      <c r="F653" s="5"/>
      <c r="G653" s="5"/>
      <c r="H653" s="5"/>
      <c r="I653" s="5"/>
    </row>
    <row r="654" spans="3:9" ht="16.5" x14ac:dyDescent="0.3">
      <c r="C654" s="5"/>
      <c r="D654" s="5"/>
      <c r="E654" s="5"/>
      <c r="F654" s="5"/>
      <c r="G654" s="5"/>
      <c r="H654" s="5"/>
      <c r="I654" s="5"/>
    </row>
    <row r="655" spans="3:9" ht="16.5" x14ac:dyDescent="0.3">
      <c r="C655" s="5"/>
      <c r="D655" s="5"/>
      <c r="E655" s="5"/>
      <c r="F655" s="5"/>
      <c r="G655" s="5"/>
      <c r="H655" s="5"/>
      <c r="I655" s="5"/>
    </row>
    <row r="656" spans="3:9" ht="16.5" x14ac:dyDescent="0.3">
      <c r="C656" s="5"/>
      <c r="D656" s="5"/>
      <c r="E656" s="5"/>
      <c r="F656" s="5"/>
      <c r="G656" s="5"/>
      <c r="H656" s="5"/>
      <c r="I656" s="5"/>
    </row>
    <row r="657" spans="3:9" ht="16.5" x14ac:dyDescent="0.3">
      <c r="C657" s="5"/>
      <c r="D657" s="5"/>
      <c r="E657" s="5"/>
      <c r="F657" s="5"/>
      <c r="G657" s="5"/>
      <c r="H657" s="5"/>
      <c r="I657" s="5"/>
    </row>
    <row r="658" spans="3:9" ht="16.5" x14ac:dyDescent="0.3">
      <c r="C658" s="5"/>
      <c r="D658" s="5"/>
      <c r="E658" s="5"/>
      <c r="F658" s="5"/>
      <c r="G658" s="5"/>
      <c r="H658" s="5"/>
      <c r="I658" s="5"/>
    </row>
    <row r="659" spans="3:9" ht="16.5" x14ac:dyDescent="0.3">
      <c r="C659" s="5"/>
      <c r="D659" s="5"/>
      <c r="E659" s="5"/>
      <c r="F659" s="5"/>
      <c r="G659" s="5"/>
      <c r="H659" s="5"/>
      <c r="I659" s="5"/>
    </row>
    <row r="660" spans="3:9" ht="16.5" x14ac:dyDescent="0.3">
      <c r="C660" s="5"/>
      <c r="D660" s="5"/>
      <c r="E660" s="5"/>
      <c r="F660" s="5"/>
      <c r="G660" s="5"/>
      <c r="H660" s="5"/>
      <c r="I660" s="5"/>
    </row>
    <row r="661" spans="3:9" ht="16.5" x14ac:dyDescent="0.3">
      <c r="C661" s="5"/>
      <c r="D661" s="5"/>
      <c r="E661" s="5"/>
      <c r="F661" s="5"/>
      <c r="G661" s="5"/>
      <c r="H661" s="5"/>
      <c r="I661" s="5"/>
    </row>
    <row r="662" spans="3:9" ht="16.5" x14ac:dyDescent="0.3">
      <c r="C662" s="5"/>
      <c r="D662" s="5"/>
      <c r="E662" s="5"/>
      <c r="F662" s="5"/>
      <c r="G662" s="5"/>
      <c r="H662" s="5"/>
      <c r="I662" s="5"/>
    </row>
    <row r="663" spans="3:9" ht="16.5" x14ac:dyDescent="0.3">
      <c r="C663" s="5"/>
      <c r="D663" s="5"/>
      <c r="E663" s="5"/>
      <c r="F663" s="5"/>
      <c r="G663" s="5"/>
      <c r="H663" s="5"/>
      <c r="I663" s="5"/>
    </row>
    <row r="664" spans="3:9" ht="16.5" x14ac:dyDescent="0.3">
      <c r="C664" s="5"/>
      <c r="D664" s="5"/>
      <c r="E664" s="5"/>
      <c r="F664" s="5"/>
      <c r="G664" s="5"/>
      <c r="H664" s="5"/>
      <c r="I664" s="5"/>
    </row>
    <row r="665" spans="3:9" ht="16.5" x14ac:dyDescent="0.3">
      <c r="C665" s="5"/>
      <c r="D665" s="5"/>
      <c r="E665" s="5"/>
      <c r="F665" s="5"/>
      <c r="G665" s="5"/>
      <c r="H665" s="5"/>
      <c r="I665" s="5"/>
    </row>
    <row r="666" spans="3:9" ht="16.5" x14ac:dyDescent="0.3">
      <c r="C666" s="5"/>
      <c r="D666" s="5"/>
      <c r="E666" s="5"/>
      <c r="F666" s="5"/>
      <c r="G666" s="5"/>
      <c r="H666" s="5"/>
      <c r="I666" s="5"/>
    </row>
    <row r="667" spans="3:9" ht="16.5" x14ac:dyDescent="0.3">
      <c r="C667" s="5"/>
      <c r="D667" s="5"/>
      <c r="E667" s="5"/>
      <c r="F667" s="5"/>
      <c r="G667" s="5"/>
      <c r="H667" s="5"/>
      <c r="I667" s="5"/>
    </row>
    <row r="668" spans="3:9" ht="16.5" x14ac:dyDescent="0.3">
      <c r="C668" s="5"/>
      <c r="D668" s="5"/>
      <c r="E668" s="5"/>
      <c r="F668" s="5"/>
      <c r="G668" s="5"/>
      <c r="H668" s="5"/>
      <c r="I668" s="5"/>
    </row>
    <row r="669" spans="3:9" ht="16.5" x14ac:dyDescent="0.3">
      <c r="C669" s="5"/>
      <c r="D669" s="5"/>
      <c r="E669" s="5"/>
      <c r="F669" s="5"/>
      <c r="G669" s="5"/>
      <c r="H669" s="5"/>
      <c r="I669" s="5"/>
    </row>
    <row r="670" spans="3:9" ht="16.5" x14ac:dyDescent="0.3">
      <c r="C670" s="5"/>
      <c r="D670" s="5"/>
      <c r="E670" s="5"/>
      <c r="F670" s="5"/>
      <c r="G670" s="5"/>
      <c r="H670" s="5"/>
      <c r="I670" s="5"/>
    </row>
    <row r="671" spans="3:9" ht="16.5" x14ac:dyDescent="0.3">
      <c r="C671" s="5"/>
      <c r="D671" s="5"/>
      <c r="E671" s="5"/>
      <c r="F671" s="5"/>
      <c r="G671" s="5"/>
      <c r="H671" s="5"/>
      <c r="I671" s="5"/>
    </row>
    <row r="672" spans="3:9" ht="16.5" x14ac:dyDescent="0.3">
      <c r="C672" s="5"/>
      <c r="D672" s="5"/>
      <c r="E672" s="5"/>
      <c r="F672" s="5"/>
      <c r="G672" s="5"/>
      <c r="H672" s="5"/>
      <c r="I672" s="5"/>
    </row>
    <row r="673" spans="3:9" ht="16.5" x14ac:dyDescent="0.3">
      <c r="C673" s="5"/>
      <c r="D673" s="5"/>
      <c r="E673" s="5"/>
      <c r="F673" s="5"/>
      <c r="G673" s="5"/>
      <c r="H673" s="5"/>
      <c r="I673" s="5"/>
    </row>
    <row r="674" spans="3:9" ht="16.5" x14ac:dyDescent="0.3">
      <c r="C674" s="5"/>
      <c r="D674" s="5"/>
      <c r="E674" s="5"/>
      <c r="F674" s="5"/>
      <c r="G674" s="5"/>
      <c r="H674" s="5"/>
      <c r="I674" s="5"/>
    </row>
    <row r="675" spans="3:9" ht="16.5" x14ac:dyDescent="0.3">
      <c r="C675" s="5"/>
      <c r="D675" s="5"/>
      <c r="E675" s="5"/>
      <c r="F675" s="5"/>
      <c r="G675" s="5"/>
      <c r="H675" s="5"/>
      <c r="I675" s="5"/>
    </row>
    <row r="676" spans="3:9" ht="16.5" x14ac:dyDescent="0.3">
      <c r="C676" s="5"/>
      <c r="D676" s="5"/>
      <c r="E676" s="5"/>
      <c r="F676" s="5"/>
      <c r="G676" s="5"/>
      <c r="H676" s="5"/>
      <c r="I676" s="5"/>
    </row>
    <row r="677" spans="3:9" ht="16.5" x14ac:dyDescent="0.3">
      <c r="C677" s="5"/>
      <c r="D677" s="5"/>
      <c r="E677" s="5"/>
      <c r="F677" s="5"/>
      <c r="G677" s="5"/>
      <c r="H677" s="5"/>
      <c r="I677" s="5"/>
    </row>
    <row r="678" spans="3:9" ht="16.5" x14ac:dyDescent="0.3">
      <c r="C678" s="5"/>
      <c r="D678" s="5"/>
      <c r="E678" s="5"/>
      <c r="F678" s="5"/>
      <c r="G678" s="5"/>
      <c r="H678" s="5"/>
      <c r="I678" s="5"/>
    </row>
    <row r="679" spans="3:9" ht="16.5" x14ac:dyDescent="0.3">
      <c r="C679" s="5"/>
      <c r="D679" s="5"/>
      <c r="E679" s="5"/>
      <c r="F679" s="5"/>
      <c r="G679" s="5"/>
      <c r="H679" s="5"/>
      <c r="I679" s="5"/>
    </row>
    <row r="680" spans="3:9" ht="16.5" x14ac:dyDescent="0.3">
      <c r="C680" s="5"/>
      <c r="D680" s="5"/>
      <c r="E680" s="5"/>
      <c r="F680" s="5"/>
      <c r="G680" s="5"/>
      <c r="H680" s="5"/>
      <c r="I680" s="5"/>
    </row>
    <row r="681" spans="3:9" ht="16.5" x14ac:dyDescent="0.3">
      <c r="C681" s="5"/>
      <c r="D681" s="5"/>
      <c r="E681" s="5"/>
      <c r="F681" s="5"/>
      <c r="G681" s="5"/>
      <c r="H681" s="5"/>
      <c r="I681" s="5"/>
    </row>
    <row r="682" spans="3:9" ht="16.5" x14ac:dyDescent="0.3">
      <c r="C682" s="5"/>
      <c r="D682" s="5"/>
      <c r="E682" s="5"/>
      <c r="F682" s="5"/>
      <c r="G682" s="5"/>
      <c r="H682" s="5"/>
      <c r="I682" s="5"/>
    </row>
    <row r="683" spans="3:9" ht="16.5" x14ac:dyDescent="0.3">
      <c r="C683" s="5"/>
      <c r="D683" s="5"/>
      <c r="E683" s="5"/>
      <c r="F683" s="5"/>
      <c r="G683" s="5"/>
      <c r="H683" s="5"/>
      <c r="I683" s="5"/>
    </row>
    <row r="684" spans="3:9" ht="16.5" x14ac:dyDescent="0.3">
      <c r="C684" s="5"/>
      <c r="D684" s="5"/>
      <c r="E684" s="5"/>
      <c r="F684" s="5"/>
      <c r="G684" s="5"/>
      <c r="H684" s="5"/>
      <c r="I684" s="5"/>
    </row>
    <row r="685" spans="3:9" ht="16.5" x14ac:dyDescent="0.3">
      <c r="C685" s="5"/>
      <c r="D685" s="5"/>
      <c r="E685" s="5"/>
      <c r="F685" s="5"/>
      <c r="G685" s="5"/>
      <c r="H685" s="5"/>
      <c r="I685" s="5"/>
    </row>
    <row r="686" spans="3:9" ht="16.5" x14ac:dyDescent="0.3">
      <c r="C686" s="5"/>
      <c r="D686" s="5"/>
      <c r="E686" s="5"/>
      <c r="F686" s="5"/>
      <c r="G686" s="5"/>
      <c r="H686" s="5"/>
      <c r="I686" s="5"/>
    </row>
    <row r="687" spans="3:9" ht="16.5" x14ac:dyDescent="0.3">
      <c r="C687" s="5"/>
      <c r="D687" s="5"/>
      <c r="E687" s="5"/>
      <c r="F687" s="5"/>
      <c r="G687" s="5"/>
      <c r="H687" s="5"/>
      <c r="I687" s="5"/>
    </row>
    <row r="688" spans="3:9" ht="16.5" x14ac:dyDescent="0.3">
      <c r="C688" s="5"/>
      <c r="D688" s="5"/>
      <c r="E688" s="5"/>
      <c r="F688" s="5"/>
      <c r="G688" s="5"/>
      <c r="H688" s="5"/>
      <c r="I688" s="5"/>
    </row>
    <row r="689" spans="3:9" ht="16.5" x14ac:dyDescent="0.3">
      <c r="C689" s="5"/>
      <c r="D689" s="5"/>
      <c r="E689" s="5"/>
      <c r="F689" s="5"/>
      <c r="G689" s="5"/>
      <c r="H689" s="5"/>
      <c r="I689" s="5"/>
    </row>
    <row r="690" spans="3:9" ht="16.5" x14ac:dyDescent="0.3">
      <c r="C690" s="5"/>
      <c r="D690" s="5"/>
      <c r="E690" s="5"/>
      <c r="F690" s="5"/>
      <c r="G690" s="5"/>
      <c r="H690" s="5"/>
      <c r="I690" s="5"/>
    </row>
    <row r="691" spans="3:9" ht="16.5" x14ac:dyDescent="0.3">
      <c r="C691" s="5"/>
      <c r="D691" s="5"/>
      <c r="E691" s="5"/>
      <c r="F691" s="5"/>
      <c r="G691" s="5"/>
      <c r="H691" s="5"/>
      <c r="I691" s="5"/>
    </row>
    <row r="692" spans="3:9" ht="16.5" x14ac:dyDescent="0.3">
      <c r="C692" s="5"/>
      <c r="D692" s="5"/>
      <c r="E692" s="5"/>
      <c r="F692" s="5"/>
      <c r="G692" s="5"/>
      <c r="H692" s="5"/>
      <c r="I692" s="5"/>
    </row>
    <row r="693" spans="3:9" ht="16.5" x14ac:dyDescent="0.3">
      <c r="C693" s="5"/>
      <c r="D693" s="5"/>
      <c r="E693" s="5"/>
      <c r="F693" s="5"/>
      <c r="G693" s="5"/>
      <c r="H693" s="5"/>
      <c r="I693" s="5"/>
    </row>
    <row r="694" spans="3:9" ht="16.5" x14ac:dyDescent="0.3">
      <c r="C694" s="5"/>
      <c r="D694" s="5"/>
      <c r="E694" s="5"/>
      <c r="F694" s="5"/>
      <c r="G694" s="5"/>
      <c r="H694" s="5"/>
      <c r="I694" s="5"/>
    </row>
    <row r="695" spans="3:9" ht="16.5" x14ac:dyDescent="0.3">
      <c r="C695" s="5"/>
      <c r="D695" s="5"/>
      <c r="E695" s="5"/>
      <c r="F695" s="5"/>
      <c r="G695" s="5"/>
      <c r="H695" s="5"/>
      <c r="I695" s="5"/>
    </row>
    <row r="696" spans="3:9" ht="16.5" x14ac:dyDescent="0.3">
      <c r="C696" s="5"/>
      <c r="D696" s="5"/>
      <c r="E696" s="5"/>
      <c r="F696" s="5"/>
      <c r="G696" s="5"/>
      <c r="H696" s="5"/>
      <c r="I696" s="5"/>
    </row>
    <row r="697" spans="3:9" ht="16.5" x14ac:dyDescent="0.3">
      <c r="C697" s="5"/>
      <c r="D697" s="5"/>
      <c r="E697" s="5"/>
      <c r="F697" s="5"/>
      <c r="G697" s="5"/>
      <c r="H697" s="5"/>
      <c r="I697" s="5"/>
    </row>
    <row r="698" spans="3:9" ht="16.5" x14ac:dyDescent="0.3">
      <c r="C698" s="5"/>
      <c r="D698" s="5"/>
      <c r="E698" s="5"/>
      <c r="F698" s="5"/>
      <c r="G698" s="5"/>
      <c r="H698" s="5"/>
      <c r="I698" s="5"/>
    </row>
    <row r="699" spans="3:9" ht="16.5" x14ac:dyDescent="0.3">
      <c r="C699" s="5"/>
      <c r="D699" s="5"/>
      <c r="E699" s="5"/>
      <c r="F699" s="5"/>
      <c r="G699" s="5"/>
      <c r="H699" s="5"/>
      <c r="I699" s="5"/>
    </row>
    <row r="700" spans="3:9" ht="16.5" x14ac:dyDescent="0.3">
      <c r="C700" s="5"/>
      <c r="D700" s="5"/>
      <c r="E700" s="5"/>
      <c r="F700" s="5"/>
      <c r="G700" s="5"/>
      <c r="H700" s="5"/>
      <c r="I700" s="5"/>
    </row>
    <row r="701" spans="3:9" ht="16.5" x14ac:dyDescent="0.3">
      <c r="C701" s="5"/>
      <c r="D701" s="5"/>
      <c r="E701" s="5"/>
      <c r="F701" s="5"/>
      <c r="G701" s="5"/>
      <c r="H701" s="5"/>
      <c r="I701" s="5"/>
    </row>
    <row r="702" spans="3:9" ht="16.5" x14ac:dyDescent="0.3">
      <c r="C702" s="5"/>
      <c r="D702" s="5"/>
      <c r="E702" s="5"/>
      <c r="F702" s="5"/>
      <c r="G702" s="5"/>
      <c r="H702" s="5"/>
      <c r="I702" s="5"/>
    </row>
    <row r="703" spans="3:9" ht="16.5" x14ac:dyDescent="0.3">
      <c r="C703" s="5"/>
      <c r="D703" s="5"/>
      <c r="E703" s="5"/>
      <c r="F703" s="5"/>
      <c r="G703" s="5"/>
      <c r="H703" s="5"/>
      <c r="I703" s="5"/>
    </row>
    <row r="704" spans="3:9" ht="16.5" x14ac:dyDescent="0.3">
      <c r="C704" s="5"/>
      <c r="D704" s="5"/>
      <c r="E704" s="5"/>
      <c r="F704" s="5"/>
      <c r="G704" s="5"/>
      <c r="H704" s="5"/>
      <c r="I704" s="5"/>
    </row>
    <row r="705" spans="3:9" ht="16.5" x14ac:dyDescent="0.3">
      <c r="C705" s="5"/>
      <c r="D705" s="5"/>
      <c r="E705" s="5"/>
      <c r="F705" s="5"/>
      <c r="G705" s="5"/>
      <c r="H705" s="5"/>
      <c r="I705" s="5"/>
    </row>
    <row r="706" spans="3:9" ht="16.5" x14ac:dyDescent="0.3">
      <c r="C706" s="5"/>
      <c r="D706" s="5"/>
      <c r="E706" s="5"/>
      <c r="F706" s="5"/>
      <c r="G706" s="5"/>
      <c r="H706" s="5"/>
      <c r="I706" s="5"/>
    </row>
    <row r="707" spans="3:9" ht="16.5" x14ac:dyDescent="0.3">
      <c r="C707" s="5"/>
      <c r="D707" s="5"/>
      <c r="E707" s="5"/>
      <c r="F707" s="5"/>
      <c r="G707" s="5"/>
      <c r="H707" s="5"/>
      <c r="I707" s="5"/>
    </row>
    <row r="708" spans="3:9" ht="16.5" x14ac:dyDescent="0.3">
      <c r="C708" s="5"/>
      <c r="D708" s="5"/>
      <c r="E708" s="5"/>
      <c r="F708" s="5"/>
      <c r="G708" s="5"/>
      <c r="H708" s="5"/>
      <c r="I708" s="5"/>
    </row>
    <row r="709" spans="3:9" ht="16.5" x14ac:dyDescent="0.3">
      <c r="C709" s="5"/>
      <c r="D709" s="5"/>
      <c r="E709" s="5"/>
      <c r="F709" s="5"/>
      <c r="G709" s="5"/>
      <c r="H709" s="5"/>
      <c r="I709" s="5"/>
    </row>
    <row r="710" spans="3:9" ht="16.5" x14ac:dyDescent="0.3">
      <c r="C710" s="5"/>
      <c r="D710" s="5"/>
      <c r="E710" s="5"/>
      <c r="F710" s="5"/>
      <c r="G710" s="5"/>
      <c r="H710" s="5"/>
      <c r="I710" s="5"/>
    </row>
    <row r="711" spans="3:9" ht="16.5" x14ac:dyDescent="0.3">
      <c r="C711" s="5"/>
      <c r="D711" s="5"/>
      <c r="E711" s="5"/>
      <c r="F711" s="5"/>
      <c r="G711" s="5"/>
      <c r="H711" s="5"/>
      <c r="I711" s="5"/>
    </row>
    <row r="712" spans="3:9" ht="16.5" x14ac:dyDescent="0.3">
      <c r="C712" s="5"/>
      <c r="D712" s="5"/>
      <c r="E712" s="5"/>
      <c r="F712" s="5"/>
      <c r="G712" s="5"/>
      <c r="H712" s="5"/>
      <c r="I712" s="5"/>
    </row>
    <row r="713" spans="3:9" ht="16.5" x14ac:dyDescent="0.3">
      <c r="C713" s="5"/>
      <c r="D713" s="5"/>
      <c r="E713" s="5"/>
      <c r="F713" s="5"/>
      <c r="G713" s="5"/>
      <c r="H713" s="5"/>
      <c r="I713" s="5"/>
    </row>
    <row r="714" spans="3:9" ht="16.5" x14ac:dyDescent="0.3">
      <c r="C714" s="5"/>
      <c r="D714" s="5"/>
      <c r="E714" s="5"/>
      <c r="F714" s="5"/>
      <c r="G714" s="5"/>
      <c r="H714" s="5"/>
      <c r="I714" s="5"/>
    </row>
    <row r="715" spans="3:9" ht="16.5" x14ac:dyDescent="0.3">
      <c r="C715" s="5"/>
      <c r="D715" s="5"/>
      <c r="E715" s="5"/>
      <c r="F715" s="5"/>
      <c r="G715" s="5"/>
      <c r="H715" s="5"/>
      <c r="I715" s="5"/>
    </row>
    <row r="716" spans="3:9" ht="16.5" x14ac:dyDescent="0.3">
      <c r="C716" s="5"/>
      <c r="D716" s="5"/>
      <c r="E716" s="5"/>
      <c r="F716" s="5"/>
      <c r="G716" s="5"/>
      <c r="H716" s="5"/>
      <c r="I716" s="5"/>
    </row>
    <row r="717" spans="3:9" ht="16.5" x14ac:dyDescent="0.3">
      <c r="C717" s="5"/>
      <c r="D717" s="5"/>
      <c r="E717" s="5"/>
      <c r="F717" s="5"/>
      <c r="G717" s="5"/>
      <c r="H717" s="5"/>
      <c r="I717" s="5"/>
    </row>
    <row r="718" spans="3:9" ht="16.5" x14ac:dyDescent="0.3">
      <c r="C718" s="5"/>
      <c r="D718" s="5"/>
      <c r="E718" s="5"/>
      <c r="F718" s="5"/>
      <c r="G718" s="5"/>
      <c r="H718" s="5"/>
      <c r="I718" s="5"/>
    </row>
    <row r="719" spans="3:9" ht="16.5" x14ac:dyDescent="0.3">
      <c r="C719" s="5"/>
      <c r="D719" s="5"/>
      <c r="E719" s="5"/>
      <c r="F719" s="5"/>
      <c r="G719" s="5"/>
      <c r="H719" s="5"/>
      <c r="I719" s="5"/>
    </row>
    <row r="720" spans="3:9" ht="16.5" x14ac:dyDescent="0.3">
      <c r="C720" s="5"/>
      <c r="D720" s="5"/>
      <c r="E720" s="5"/>
      <c r="F720" s="5"/>
      <c r="G720" s="5"/>
      <c r="H720" s="5"/>
      <c r="I720" s="5"/>
    </row>
    <row r="721" spans="3:9" ht="16.5" x14ac:dyDescent="0.3">
      <c r="C721" s="5"/>
      <c r="D721" s="5"/>
      <c r="E721" s="5"/>
      <c r="F721" s="5"/>
      <c r="G721" s="5"/>
      <c r="H721" s="5"/>
      <c r="I721" s="5"/>
    </row>
    <row r="722" spans="3:9" ht="16.5" x14ac:dyDescent="0.3">
      <c r="C722" s="5"/>
      <c r="D722" s="5"/>
      <c r="E722" s="5"/>
      <c r="F722" s="5"/>
      <c r="G722" s="5"/>
      <c r="H722" s="5"/>
      <c r="I722" s="5"/>
    </row>
    <row r="723" spans="3:9" ht="16.5" x14ac:dyDescent="0.3">
      <c r="C723" s="5"/>
      <c r="D723" s="5"/>
      <c r="E723" s="5"/>
      <c r="F723" s="5"/>
      <c r="G723" s="5"/>
      <c r="H723" s="5"/>
      <c r="I723" s="5"/>
    </row>
    <row r="724" spans="3:9" ht="16.5" x14ac:dyDescent="0.3">
      <c r="C724" s="5"/>
      <c r="D724" s="5"/>
      <c r="E724" s="5"/>
      <c r="F724" s="5"/>
      <c r="G724" s="5"/>
      <c r="H724" s="5"/>
      <c r="I724" s="5"/>
    </row>
    <row r="725" spans="3:9" ht="16.5" x14ac:dyDescent="0.3">
      <c r="C725" s="5"/>
      <c r="D725" s="5"/>
      <c r="E725" s="5"/>
      <c r="F725" s="5"/>
      <c r="G725" s="5"/>
      <c r="H725" s="5"/>
      <c r="I725" s="5"/>
    </row>
    <row r="726" spans="3:9" ht="16.5" x14ac:dyDescent="0.3">
      <c r="C726" s="5"/>
      <c r="D726" s="5"/>
      <c r="E726" s="5"/>
      <c r="F726" s="5"/>
      <c r="G726" s="5"/>
      <c r="H726" s="5"/>
      <c r="I726" s="5"/>
    </row>
    <row r="727" spans="3:9" ht="16.5" x14ac:dyDescent="0.3">
      <c r="C727" s="5"/>
      <c r="D727" s="5"/>
      <c r="E727" s="5"/>
      <c r="F727" s="5"/>
      <c r="G727" s="5"/>
      <c r="H727" s="5"/>
      <c r="I727" s="5"/>
    </row>
    <row r="728" spans="3:9" ht="16.5" x14ac:dyDescent="0.3">
      <c r="C728" s="5"/>
      <c r="D728" s="5"/>
      <c r="E728" s="5"/>
      <c r="F728" s="5"/>
      <c r="G728" s="5"/>
      <c r="H728" s="5"/>
      <c r="I728" s="5"/>
    </row>
    <row r="729" spans="3:9" ht="16.5" x14ac:dyDescent="0.3">
      <c r="C729" s="5"/>
      <c r="D729" s="5"/>
      <c r="E729" s="5"/>
      <c r="F729" s="5"/>
      <c r="G729" s="5"/>
      <c r="H729" s="5"/>
      <c r="I729" s="5"/>
    </row>
    <row r="730" spans="3:9" ht="16.5" x14ac:dyDescent="0.3">
      <c r="C730" s="5"/>
      <c r="D730" s="5"/>
      <c r="E730" s="5"/>
      <c r="F730" s="5"/>
      <c r="G730" s="5"/>
      <c r="H730" s="5"/>
      <c r="I730" s="5"/>
    </row>
    <row r="731" spans="3:9" ht="16.5" x14ac:dyDescent="0.3">
      <c r="C731" s="5"/>
      <c r="D731" s="5"/>
      <c r="E731" s="5"/>
      <c r="F731" s="5"/>
      <c r="G731" s="5"/>
      <c r="H731" s="5"/>
      <c r="I731" s="5"/>
    </row>
    <row r="732" spans="3:9" ht="16.5" x14ac:dyDescent="0.3">
      <c r="C732" s="5"/>
      <c r="D732" s="5"/>
      <c r="E732" s="5"/>
      <c r="F732" s="5"/>
      <c r="G732" s="5"/>
      <c r="H732" s="5"/>
      <c r="I732" s="5"/>
    </row>
    <row r="733" spans="3:9" ht="16.5" x14ac:dyDescent="0.3">
      <c r="C733" s="5"/>
      <c r="D733" s="5"/>
      <c r="E733" s="5"/>
      <c r="F733" s="5"/>
      <c r="G733" s="5"/>
      <c r="H733" s="5"/>
      <c r="I733" s="5"/>
    </row>
    <row r="734" spans="3:9" ht="16.5" x14ac:dyDescent="0.3">
      <c r="C734" s="5"/>
      <c r="D734" s="5"/>
      <c r="E734" s="5"/>
      <c r="F734" s="5"/>
      <c r="G734" s="5"/>
      <c r="H734" s="5"/>
      <c r="I734" s="5"/>
    </row>
    <row r="735" spans="3:9" ht="16.5" x14ac:dyDescent="0.3">
      <c r="C735" s="5"/>
      <c r="D735" s="5"/>
      <c r="E735" s="5"/>
      <c r="F735" s="5"/>
      <c r="G735" s="5"/>
      <c r="H735" s="5"/>
      <c r="I735" s="5"/>
    </row>
    <row r="736" spans="3:9" ht="16.5" x14ac:dyDescent="0.3">
      <c r="C736" s="5"/>
      <c r="D736" s="5"/>
      <c r="E736" s="5"/>
      <c r="F736" s="5"/>
      <c r="G736" s="5"/>
      <c r="H736" s="5"/>
      <c r="I736" s="5"/>
    </row>
    <row r="737" spans="3:9" ht="16.5" x14ac:dyDescent="0.3">
      <c r="C737" s="5"/>
      <c r="D737" s="5"/>
      <c r="E737" s="5"/>
      <c r="F737" s="5"/>
      <c r="G737" s="5"/>
      <c r="H737" s="5"/>
      <c r="I737" s="5"/>
    </row>
    <row r="738" spans="3:9" ht="16.5" x14ac:dyDescent="0.3">
      <c r="C738" s="5"/>
      <c r="D738" s="5"/>
      <c r="E738" s="5"/>
      <c r="F738" s="5"/>
      <c r="G738" s="5"/>
      <c r="H738" s="5"/>
      <c r="I738" s="5"/>
    </row>
    <row r="739" spans="3:9" ht="16.5" x14ac:dyDescent="0.3">
      <c r="C739" s="5"/>
      <c r="D739" s="5"/>
      <c r="E739" s="5"/>
      <c r="F739" s="5"/>
      <c r="G739" s="5"/>
      <c r="H739" s="5"/>
      <c r="I739" s="5"/>
    </row>
    <row r="740" spans="3:9" ht="16.5" x14ac:dyDescent="0.3">
      <c r="C740" s="5"/>
      <c r="D740" s="5"/>
      <c r="E740" s="5"/>
      <c r="F740" s="5"/>
      <c r="G740" s="5"/>
      <c r="H740" s="5"/>
      <c r="I740" s="5"/>
    </row>
    <row r="741" spans="3:9" ht="16.5" x14ac:dyDescent="0.3">
      <c r="C741" s="5"/>
      <c r="D741" s="5"/>
      <c r="E741" s="5"/>
      <c r="F741" s="5"/>
      <c r="G741" s="5"/>
      <c r="H741" s="5"/>
      <c r="I741" s="5"/>
    </row>
    <row r="742" spans="3:9" ht="16.5" x14ac:dyDescent="0.3">
      <c r="C742" s="5"/>
      <c r="D742" s="5"/>
      <c r="E742" s="5"/>
      <c r="F742" s="5"/>
      <c r="G742" s="5"/>
      <c r="H742" s="5"/>
      <c r="I742" s="5"/>
    </row>
    <row r="743" spans="3:9" ht="16.5" x14ac:dyDescent="0.3">
      <c r="C743" s="5"/>
      <c r="D743" s="5"/>
      <c r="E743" s="5"/>
      <c r="F743" s="5"/>
      <c r="G743" s="5"/>
      <c r="H743" s="5"/>
      <c r="I743" s="5"/>
    </row>
    <row r="744" spans="3:9" ht="16.5" x14ac:dyDescent="0.3">
      <c r="C744" s="5"/>
      <c r="D744" s="5"/>
      <c r="E744" s="5"/>
      <c r="F744" s="5"/>
      <c r="G744" s="5"/>
      <c r="H744" s="5"/>
      <c r="I744" s="5"/>
    </row>
    <row r="745" spans="3:9" ht="16.5" x14ac:dyDescent="0.3">
      <c r="C745" s="5"/>
      <c r="D745" s="5"/>
      <c r="E745" s="5"/>
      <c r="F745" s="5"/>
      <c r="G745" s="5"/>
      <c r="H745" s="5"/>
      <c r="I745" s="5"/>
    </row>
    <row r="746" spans="3:9" ht="16.5" x14ac:dyDescent="0.3">
      <c r="C746" s="5"/>
      <c r="D746" s="5"/>
      <c r="E746" s="5"/>
      <c r="F746" s="5"/>
      <c r="G746" s="5"/>
      <c r="H746" s="5"/>
      <c r="I746" s="5"/>
    </row>
    <row r="747" spans="3:9" ht="16.5" x14ac:dyDescent="0.3">
      <c r="C747" s="5"/>
      <c r="D747" s="5"/>
      <c r="E747" s="5"/>
      <c r="F747" s="5"/>
      <c r="G747" s="5"/>
      <c r="H747" s="5"/>
      <c r="I747" s="5"/>
    </row>
    <row r="748" spans="3:9" ht="16.5" x14ac:dyDescent="0.3">
      <c r="C748" s="5"/>
      <c r="D748" s="5"/>
      <c r="E748" s="5"/>
      <c r="F748" s="5"/>
      <c r="G748" s="5"/>
      <c r="H748" s="5"/>
      <c r="I748" s="5"/>
    </row>
    <row r="749" spans="3:9" ht="16.5" x14ac:dyDescent="0.3">
      <c r="C749" s="5"/>
      <c r="D749" s="5"/>
      <c r="E749" s="5"/>
      <c r="F749" s="5"/>
      <c r="G749" s="5"/>
      <c r="H749" s="5"/>
      <c r="I749" s="5"/>
    </row>
    <row r="750" spans="3:9" ht="16.5" x14ac:dyDescent="0.3">
      <c r="C750" s="5"/>
      <c r="D750" s="5"/>
      <c r="E750" s="5"/>
      <c r="F750" s="5"/>
      <c r="G750" s="5"/>
      <c r="H750" s="5"/>
      <c r="I750" s="5"/>
    </row>
    <row r="751" spans="3:9" ht="16.5" x14ac:dyDescent="0.3">
      <c r="C751" s="5"/>
      <c r="D751" s="5"/>
      <c r="E751" s="5"/>
      <c r="F751" s="5"/>
      <c r="G751" s="5"/>
      <c r="H751" s="5"/>
      <c r="I751" s="5"/>
    </row>
    <row r="752" spans="3:9" ht="16.5" x14ac:dyDescent="0.3">
      <c r="C752" s="5"/>
      <c r="D752" s="5"/>
      <c r="E752" s="5"/>
      <c r="F752" s="5"/>
      <c r="G752" s="5"/>
      <c r="H752" s="5"/>
      <c r="I752" s="5"/>
    </row>
    <row r="753" spans="3:9" ht="16.5" x14ac:dyDescent="0.3">
      <c r="C753" s="5"/>
      <c r="D753" s="5"/>
      <c r="E753" s="5"/>
      <c r="F753" s="5"/>
      <c r="G753" s="5"/>
      <c r="H753" s="5"/>
      <c r="I753" s="5"/>
    </row>
    <row r="754" spans="3:9" ht="16.5" x14ac:dyDescent="0.3">
      <c r="C754" s="5"/>
      <c r="D754" s="5"/>
      <c r="E754" s="5"/>
      <c r="F754" s="5"/>
      <c r="G754" s="5"/>
      <c r="H754" s="5"/>
      <c r="I754" s="5"/>
    </row>
    <row r="755" spans="3:9" ht="16.5" x14ac:dyDescent="0.3">
      <c r="C755" s="5"/>
      <c r="D755" s="5"/>
      <c r="E755" s="5"/>
      <c r="F755" s="5"/>
      <c r="G755" s="5"/>
      <c r="H755" s="5"/>
      <c r="I755" s="5"/>
    </row>
    <row r="756" spans="3:9" ht="16.5" x14ac:dyDescent="0.3">
      <c r="C756" s="5"/>
      <c r="D756" s="5"/>
      <c r="E756" s="5"/>
      <c r="F756" s="5"/>
      <c r="G756" s="5"/>
      <c r="H756" s="5"/>
      <c r="I756" s="5"/>
    </row>
    <row r="757" spans="3:9" ht="16.5" x14ac:dyDescent="0.3">
      <c r="C757" s="5"/>
      <c r="D757" s="5"/>
      <c r="E757" s="5"/>
      <c r="F757" s="5"/>
      <c r="G757" s="5"/>
      <c r="H757" s="5"/>
      <c r="I757" s="5"/>
    </row>
    <row r="758" spans="3:9" ht="16.5" x14ac:dyDescent="0.3">
      <c r="C758" s="5"/>
      <c r="D758" s="5"/>
      <c r="E758" s="5"/>
      <c r="F758" s="5"/>
      <c r="G758" s="5"/>
      <c r="H758" s="5"/>
      <c r="I758" s="5"/>
    </row>
    <row r="759" spans="3:9" ht="16.5" x14ac:dyDescent="0.3">
      <c r="C759" s="5"/>
      <c r="D759" s="5"/>
      <c r="E759" s="5"/>
      <c r="F759" s="5"/>
      <c r="G759" s="5"/>
      <c r="H759" s="5"/>
      <c r="I759" s="5"/>
    </row>
    <row r="760" spans="3:9" ht="16.5" x14ac:dyDescent="0.3">
      <c r="C760" s="5"/>
      <c r="D760" s="5"/>
      <c r="E760" s="5"/>
      <c r="F760" s="5"/>
      <c r="G760" s="5"/>
      <c r="H760" s="5"/>
      <c r="I760" s="5"/>
    </row>
    <row r="761" spans="3:9" ht="16.5" x14ac:dyDescent="0.3">
      <c r="C761" s="5"/>
      <c r="D761" s="5"/>
      <c r="E761" s="5"/>
      <c r="F761" s="5"/>
      <c r="G761" s="5"/>
      <c r="H761" s="5"/>
      <c r="I761" s="5"/>
    </row>
    <row r="762" spans="3:9" ht="16.5" x14ac:dyDescent="0.3">
      <c r="C762" s="5"/>
      <c r="D762" s="5"/>
      <c r="E762" s="5"/>
      <c r="F762" s="5"/>
      <c r="G762" s="5"/>
      <c r="H762" s="5"/>
      <c r="I762" s="5"/>
    </row>
    <row r="763" spans="3:9" ht="16.5" x14ac:dyDescent="0.3">
      <c r="C763" s="5"/>
      <c r="D763" s="5"/>
      <c r="E763" s="5"/>
      <c r="F763" s="5"/>
      <c r="G763" s="5"/>
      <c r="H763" s="5"/>
      <c r="I763" s="5"/>
    </row>
    <row r="764" spans="3:9" ht="16.5" x14ac:dyDescent="0.3">
      <c r="C764" s="5"/>
      <c r="D764" s="5"/>
      <c r="E764" s="5"/>
      <c r="F764" s="5"/>
      <c r="G764" s="5"/>
      <c r="H764" s="5"/>
      <c r="I764" s="5"/>
    </row>
    <row r="765" spans="3:9" ht="16.5" x14ac:dyDescent="0.3">
      <c r="C765" s="5"/>
      <c r="D765" s="5"/>
      <c r="E765" s="5"/>
      <c r="F765" s="5"/>
      <c r="G765" s="5"/>
      <c r="H765" s="5"/>
      <c r="I765" s="5"/>
    </row>
    <row r="766" spans="3:9" ht="16.5" x14ac:dyDescent="0.3">
      <c r="C766" s="5"/>
      <c r="D766" s="5"/>
      <c r="E766" s="5"/>
      <c r="F766" s="5"/>
      <c r="G766" s="5"/>
      <c r="H766" s="5"/>
      <c r="I766" s="5"/>
    </row>
    <row r="767" spans="3:9" ht="16.5" x14ac:dyDescent="0.3">
      <c r="C767" s="5"/>
      <c r="D767" s="5"/>
      <c r="E767" s="5"/>
      <c r="F767" s="5"/>
      <c r="G767" s="5"/>
      <c r="H767" s="5"/>
      <c r="I767" s="5"/>
    </row>
    <row r="768" spans="3:9" ht="16.5" x14ac:dyDescent="0.3">
      <c r="C768" s="5"/>
      <c r="D768" s="5"/>
      <c r="E768" s="5"/>
      <c r="F768" s="5"/>
      <c r="G768" s="5"/>
      <c r="H768" s="5"/>
      <c r="I768" s="5"/>
    </row>
    <row r="769" spans="3:9" ht="16.5" x14ac:dyDescent="0.3">
      <c r="C769" s="5"/>
      <c r="D769" s="5"/>
      <c r="E769" s="5"/>
      <c r="F769" s="5"/>
      <c r="G769" s="5"/>
      <c r="H769" s="5"/>
      <c r="I769" s="5"/>
    </row>
    <row r="770" spans="3:9" ht="16.5" x14ac:dyDescent="0.3">
      <c r="C770" s="5"/>
      <c r="D770" s="5"/>
      <c r="E770" s="5"/>
      <c r="F770" s="5"/>
      <c r="G770" s="5"/>
      <c r="H770" s="5"/>
      <c r="I770" s="5"/>
    </row>
    <row r="771" spans="3:9" ht="16.5" x14ac:dyDescent="0.3">
      <c r="C771" s="5"/>
      <c r="D771" s="5"/>
      <c r="E771" s="5"/>
      <c r="F771" s="5"/>
      <c r="G771" s="5"/>
      <c r="H771" s="5"/>
      <c r="I771" s="5"/>
    </row>
    <row r="772" spans="3:9" ht="16.5" x14ac:dyDescent="0.3">
      <c r="C772" s="5"/>
      <c r="D772" s="5"/>
      <c r="E772" s="5"/>
      <c r="F772" s="5"/>
      <c r="G772" s="5"/>
      <c r="H772" s="5"/>
      <c r="I772" s="5"/>
    </row>
    <row r="773" spans="3:9" ht="16.5" x14ac:dyDescent="0.3">
      <c r="C773" s="5"/>
      <c r="D773" s="5"/>
      <c r="E773" s="5"/>
      <c r="F773" s="5"/>
      <c r="G773" s="5"/>
      <c r="H773" s="5"/>
      <c r="I773" s="5"/>
    </row>
    <row r="774" spans="3:9" ht="16.5" x14ac:dyDescent="0.3">
      <c r="C774" s="5"/>
      <c r="D774" s="5"/>
      <c r="E774" s="5"/>
      <c r="F774" s="5"/>
      <c r="G774" s="5"/>
      <c r="H774" s="5"/>
      <c r="I774" s="5"/>
    </row>
    <row r="775" spans="3:9" ht="16.5" x14ac:dyDescent="0.3">
      <c r="C775" s="5"/>
      <c r="D775" s="5"/>
      <c r="E775" s="5"/>
      <c r="F775" s="5"/>
      <c r="G775" s="5"/>
      <c r="H775" s="5"/>
      <c r="I775" s="5"/>
    </row>
    <row r="776" spans="3:9" ht="16.5" x14ac:dyDescent="0.3">
      <c r="C776" s="5"/>
      <c r="D776" s="5"/>
      <c r="E776" s="5"/>
      <c r="F776" s="5"/>
      <c r="G776" s="5"/>
      <c r="H776" s="5"/>
      <c r="I776" s="5"/>
    </row>
    <row r="777" spans="3:9" ht="16.5" x14ac:dyDescent="0.3">
      <c r="C777" s="5"/>
      <c r="D777" s="5"/>
      <c r="E777" s="5"/>
      <c r="F777" s="5"/>
      <c r="G777" s="5"/>
      <c r="H777" s="5"/>
      <c r="I777" s="5"/>
    </row>
    <row r="778" spans="3:9" ht="16.5" x14ac:dyDescent="0.3">
      <c r="C778" s="5"/>
      <c r="D778" s="5"/>
      <c r="E778" s="5"/>
      <c r="F778" s="5"/>
      <c r="G778" s="5"/>
      <c r="H778" s="5"/>
      <c r="I778" s="5"/>
    </row>
    <row r="779" spans="3:9" ht="16.5" x14ac:dyDescent="0.3">
      <c r="C779" s="5"/>
      <c r="D779" s="5"/>
      <c r="E779" s="5"/>
      <c r="F779" s="5"/>
      <c r="G779" s="5"/>
      <c r="H779" s="5"/>
      <c r="I779" s="5"/>
    </row>
    <row r="780" spans="3:9" ht="16.5" x14ac:dyDescent="0.3">
      <c r="C780" s="5"/>
      <c r="D780" s="5"/>
      <c r="E780" s="5"/>
      <c r="F780" s="5"/>
      <c r="G780" s="5"/>
      <c r="H780" s="5"/>
      <c r="I780" s="5"/>
    </row>
    <row r="781" spans="3:9" ht="16.5" x14ac:dyDescent="0.3">
      <c r="C781" s="5"/>
      <c r="D781" s="5"/>
      <c r="E781" s="5"/>
      <c r="F781" s="5"/>
      <c r="G781" s="5"/>
      <c r="H781" s="5"/>
      <c r="I781" s="5"/>
    </row>
    <row r="782" spans="3:9" ht="16.5" x14ac:dyDescent="0.3">
      <c r="C782" s="5"/>
      <c r="D782" s="5"/>
      <c r="E782" s="5"/>
      <c r="F782" s="5"/>
      <c r="G782" s="5"/>
      <c r="H782" s="5"/>
      <c r="I782" s="5"/>
    </row>
    <row r="783" spans="3:9" ht="16.5" x14ac:dyDescent="0.3">
      <c r="C783" s="5"/>
      <c r="D783" s="5"/>
      <c r="E783" s="5"/>
      <c r="F783" s="5"/>
      <c r="G783" s="5"/>
      <c r="H783" s="5"/>
      <c r="I783" s="5"/>
    </row>
    <row r="784" spans="3:9" ht="16.5" x14ac:dyDescent="0.3">
      <c r="C784" s="5"/>
      <c r="D784" s="5"/>
      <c r="E784" s="5"/>
      <c r="F784" s="5"/>
      <c r="G784" s="5"/>
      <c r="H784" s="5"/>
      <c r="I784" s="5"/>
    </row>
    <row r="785" spans="3:9" ht="16.5" x14ac:dyDescent="0.3">
      <c r="C785" s="5"/>
      <c r="D785" s="5"/>
      <c r="E785" s="5"/>
      <c r="F785" s="5"/>
      <c r="G785" s="5"/>
      <c r="H785" s="5"/>
      <c r="I785" s="5"/>
    </row>
    <row r="786" spans="3:9" ht="16.5" x14ac:dyDescent="0.3">
      <c r="C786" s="5"/>
      <c r="D786" s="5"/>
      <c r="E786" s="5"/>
      <c r="F786" s="5"/>
      <c r="G786" s="5"/>
      <c r="H786" s="5"/>
      <c r="I786" s="5"/>
    </row>
    <row r="787" spans="3:9" ht="16.5" x14ac:dyDescent="0.3">
      <c r="C787" s="5"/>
      <c r="D787" s="5"/>
      <c r="E787" s="5"/>
      <c r="F787" s="5"/>
      <c r="G787" s="5"/>
      <c r="H787" s="5"/>
      <c r="I787" s="5"/>
    </row>
    <row r="788" spans="3:9" ht="16.5" x14ac:dyDescent="0.3">
      <c r="C788" s="5"/>
      <c r="D788" s="5"/>
      <c r="E788" s="5"/>
      <c r="F788" s="5"/>
      <c r="G788" s="5"/>
      <c r="H788" s="5"/>
      <c r="I788" s="5"/>
    </row>
    <row r="789" spans="3:9" ht="16.5" x14ac:dyDescent="0.3">
      <c r="C789" s="5"/>
      <c r="D789" s="5"/>
      <c r="E789" s="5"/>
      <c r="F789" s="5"/>
      <c r="G789" s="5"/>
      <c r="H789" s="5"/>
      <c r="I789" s="5"/>
    </row>
    <row r="790" spans="3:9" ht="16.5" x14ac:dyDescent="0.3">
      <c r="C790" s="5"/>
      <c r="D790" s="5"/>
      <c r="E790" s="5"/>
      <c r="F790" s="5"/>
      <c r="G790" s="5"/>
      <c r="H790" s="5"/>
      <c r="I790" s="5"/>
    </row>
    <row r="791" spans="3:9" ht="16.5" x14ac:dyDescent="0.3">
      <c r="C791" s="5"/>
      <c r="D791" s="5"/>
      <c r="E791" s="5"/>
      <c r="F791" s="5"/>
      <c r="G791" s="5"/>
      <c r="H791" s="5"/>
      <c r="I791" s="5"/>
    </row>
    <row r="792" spans="3:9" ht="16.5" x14ac:dyDescent="0.3">
      <c r="C792" s="5"/>
      <c r="D792" s="5"/>
      <c r="E792" s="5"/>
      <c r="F792" s="5"/>
      <c r="G792" s="5"/>
      <c r="H792" s="5"/>
      <c r="I792" s="5"/>
    </row>
    <row r="793" spans="3:9" ht="16.5" x14ac:dyDescent="0.3">
      <c r="C793" s="5"/>
      <c r="D793" s="5"/>
      <c r="E793" s="5"/>
      <c r="F793" s="5"/>
      <c r="G793" s="5"/>
      <c r="H793" s="5"/>
      <c r="I793" s="5"/>
    </row>
    <row r="794" spans="3:9" ht="16.5" x14ac:dyDescent="0.3">
      <c r="C794" s="5"/>
      <c r="D794" s="5"/>
      <c r="E794" s="5"/>
      <c r="F794" s="5"/>
      <c r="G794" s="5"/>
      <c r="H794" s="5"/>
      <c r="I794" s="5"/>
    </row>
    <row r="795" spans="3:9" ht="16.5" x14ac:dyDescent="0.3">
      <c r="C795" s="5"/>
      <c r="D795" s="5"/>
      <c r="E795" s="5"/>
      <c r="F795" s="5"/>
      <c r="G795" s="5"/>
      <c r="H795" s="5"/>
      <c r="I795" s="5"/>
    </row>
    <row r="796" spans="3:9" ht="16.5" x14ac:dyDescent="0.3">
      <c r="C796" s="5"/>
      <c r="D796" s="5"/>
      <c r="E796" s="5"/>
      <c r="F796" s="5"/>
      <c r="G796" s="5"/>
      <c r="H796" s="5"/>
      <c r="I796" s="5"/>
    </row>
    <row r="797" spans="3:9" ht="16.5" x14ac:dyDescent="0.3">
      <c r="C797" s="5"/>
      <c r="D797" s="5"/>
      <c r="E797" s="5"/>
      <c r="F797" s="5"/>
      <c r="G797" s="5"/>
      <c r="H797" s="5"/>
      <c r="I797" s="5"/>
    </row>
    <row r="798" spans="3:9" ht="16.5" x14ac:dyDescent="0.3">
      <c r="C798" s="5"/>
      <c r="D798" s="5"/>
      <c r="E798" s="5"/>
      <c r="F798" s="5"/>
      <c r="G798" s="5"/>
      <c r="H798" s="5"/>
      <c r="I798" s="5"/>
    </row>
    <row r="799" spans="3:9" ht="16.5" x14ac:dyDescent="0.3">
      <c r="C799" s="5"/>
      <c r="D799" s="5"/>
      <c r="E799" s="5"/>
      <c r="F799" s="5"/>
      <c r="G799" s="5"/>
      <c r="H799" s="5"/>
      <c r="I799" s="5"/>
    </row>
    <row r="800" spans="3:9" ht="16.5" x14ac:dyDescent="0.3">
      <c r="C800" s="5"/>
      <c r="D800" s="5"/>
      <c r="E800" s="5"/>
      <c r="F800" s="5"/>
      <c r="G800" s="5"/>
      <c r="H800" s="5"/>
      <c r="I800" s="5"/>
    </row>
    <row r="801" spans="3:9" ht="16.5" x14ac:dyDescent="0.3">
      <c r="C801" s="5"/>
      <c r="D801" s="5"/>
      <c r="E801" s="5"/>
      <c r="F801" s="5"/>
      <c r="G801" s="5"/>
      <c r="H801" s="5"/>
      <c r="I801" s="5"/>
    </row>
    <row r="802" spans="3:9" ht="16.5" x14ac:dyDescent="0.3">
      <c r="C802" s="5"/>
      <c r="D802" s="5"/>
      <c r="E802" s="5"/>
      <c r="F802" s="5"/>
      <c r="G802" s="5"/>
      <c r="H802" s="5"/>
      <c r="I802" s="5"/>
    </row>
    <row r="803" spans="3:9" ht="16.5" x14ac:dyDescent="0.3">
      <c r="C803" s="5"/>
      <c r="D803" s="5"/>
      <c r="E803" s="5"/>
      <c r="F803" s="5"/>
      <c r="G803" s="5"/>
      <c r="H803" s="5"/>
      <c r="I803" s="5"/>
    </row>
    <row r="804" spans="3:9" ht="16.5" x14ac:dyDescent="0.3">
      <c r="C804" s="5"/>
      <c r="D804" s="5"/>
      <c r="E804" s="5"/>
      <c r="F804" s="5"/>
      <c r="G804" s="5"/>
      <c r="H804" s="5"/>
      <c r="I804" s="5"/>
    </row>
    <row r="805" spans="3:9" ht="16.5" x14ac:dyDescent="0.3">
      <c r="C805" s="5"/>
      <c r="D805" s="5"/>
      <c r="E805" s="5"/>
      <c r="F805" s="5"/>
      <c r="G805" s="5"/>
      <c r="H805" s="5"/>
      <c r="I805" s="5"/>
    </row>
    <row r="806" spans="3:9" ht="16.5" x14ac:dyDescent="0.3">
      <c r="C806" s="5"/>
      <c r="D806" s="5"/>
      <c r="E806" s="5"/>
      <c r="F806" s="5"/>
      <c r="G806" s="5"/>
      <c r="H806" s="5"/>
      <c r="I806" s="5"/>
    </row>
    <row r="807" spans="3:9" ht="16.5" x14ac:dyDescent="0.3">
      <c r="C807" s="5"/>
      <c r="D807" s="5"/>
      <c r="E807" s="5"/>
      <c r="F807" s="5"/>
      <c r="G807" s="5"/>
      <c r="H807" s="5"/>
      <c r="I807" s="5"/>
    </row>
    <row r="808" spans="3:9" ht="16.5" x14ac:dyDescent="0.3">
      <c r="C808" s="5"/>
      <c r="D808" s="5"/>
      <c r="E808" s="5"/>
      <c r="F808" s="5"/>
      <c r="G808" s="5"/>
      <c r="H808" s="5"/>
      <c r="I808" s="5"/>
    </row>
    <row r="809" spans="3:9" ht="16.5" x14ac:dyDescent="0.3">
      <c r="C809" s="5"/>
      <c r="D809" s="5"/>
      <c r="E809" s="5"/>
      <c r="F809" s="5"/>
      <c r="G809" s="5"/>
      <c r="H809" s="5"/>
      <c r="I809" s="5"/>
    </row>
    <row r="810" spans="3:9" ht="16.5" x14ac:dyDescent="0.3">
      <c r="C810" s="5"/>
      <c r="D810" s="5"/>
      <c r="E810" s="5"/>
      <c r="F810" s="5"/>
      <c r="G810" s="5"/>
      <c r="H810" s="5"/>
      <c r="I810" s="5"/>
    </row>
    <row r="811" spans="3:9" ht="16.5" x14ac:dyDescent="0.3">
      <c r="C811" s="5"/>
      <c r="D811" s="5"/>
      <c r="E811" s="5"/>
      <c r="F811" s="5"/>
      <c r="G811" s="5"/>
      <c r="H811" s="5"/>
      <c r="I811" s="5"/>
    </row>
    <row r="812" spans="3:9" ht="16.5" x14ac:dyDescent="0.3">
      <c r="C812" s="5"/>
      <c r="D812" s="5"/>
      <c r="E812" s="5"/>
      <c r="F812" s="5"/>
      <c r="G812" s="5"/>
      <c r="H812" s="5"/>
      <c r="I812" s="5"/>
    </row>
    <row r="813" spans="3:9" ht="16.5" x14ac:dyDescent="0.3">
      <c r="C813" s="5"/>
      <c r="D813" s="5"/>
      <c r="E813" s="5"/>
      <c r="F813" s="5"/>
      <c r="G813" s="5"/>
      <c r="H813" s="5"/>
      <c r="I813" s="5"/>
    </row>
    <row r="814" spans="3:9" ht="16.5" x14ac:dyDescent="0.3">
      <c r="C814" s="5"/>
      <c r="D814" s="5"/>
      <c r="E814" s="5"/>
      <c r="F814" s="5"/>
      <c r="G814" s="5"/>
      <c r="H814" s="5"/>
      <c r="I814" s="5"/>
    </row>
    <row r="815" spans="3:9" ht="16.5" x14ac:dyDescent="0.3">
      <c r="C815" s="5"/>
      <c r="D815" s="5"/>
      <c r="E815" s="5"/>
      <c r="F815" s="5"/>
      <c r="G815" s="5"/>
      <c r="H815" s="5"/>
      <c r="I815" s="5"/>
    </row>
    <row r="816" spans="3:9" ht="16.5" x14ac:dyDescent="0.3">
      <c r="C816" s="5"/>
      <c r="D816" s="5"/>
      <c r="E816" s="5"/>
      <c r="F816" s="5"/>
      <c r="G816" s="5"/>
      <c r="H816" s="5"/>
      <c r="I816" s="5"/>
    </row>
    <row r="817" spans="3:9" ht="16.5" x14ac:dyDescent="0.3">
      <c r="C817" s="5"/>
      <c r="D817" s="5"/>
      <c r="E817" s="5"/>
      <c r="F817" s="5"/>
      <c r="G817" s="5"/>
      <c r="H817" s="5"/>
      <c r="I817" s="5"/>
    </row>
    <row r="818" spans="3:9" ht="16.5" x14ac:dyDescent="0.3">
      <c r="C818" s="5"/>
      <c r="D818" s="5"/>
      <c r="E818" s="5"/>
      <c r="F818" s="5"/>
      <c r="G818" s="5"/>
      <c r="H818" s="5"/>
      <c r="I818" s="5"/>
    </row>
    <row r="819" spans="3:9" ht="16.5" x14ac:dyDescent="0.3">
      <c r="C819" s="5"/>
      <c r="D819" s="5"/>
      <c r="E819" s="5"/>
      <c r="F819" s="5"/>
      <c r="G819" s="5"/>
      <c r="H819" s="5"/>
      <c r="I819" s="5"/>
    </row>
    <row r="820" spans="3:9" ht="16.5" x14ac:dyDescent="0.3">
      <c r="C820" s="5"/>
      <c r="D820" s="5"/>
      <c r="E820" s="5"/>
      <c r="F820" s="5"/>
      <c r="G820" s="5"/>
      <c r="H820" s="5"/>
      <c r="I820" s="5"/>
    </row>
    <row r="821" spans="3:9" ht="16.5" x14ac:dyDescent="0.3">
      <c r="C821" s="5"/>
      <c r="D821" s="5"/>
      <c r="E821" s="5"/>
      <c r="F821" s="5"/>
      <c r="G821" s="5"/>
      <c r="H821" s="5"/>
      <c r="I821" s="5"/>
    </row>
    <row r="822" spans="3:9" ht="16.5" x14ac:dyDescent="0.3">
      <c r="C822" s="5"/>
      <c r="D822" s="5"/>
      <c r="E822" s="5"/>
      <c r="F822" s="5"/>
      <c r="G822" s="5"/>
      <c r="H822" s="5"/>
      <c r="I822" s="5"/>
    </row>
    <row r="823" spans="3:9" ht="16.5" x14ac:dyDescent="0.3">
      <c r="C823" s="5"/>
      <c r="D823" s="5"/>
      <c r="E823" s="5"/>
      <c r="F823" s="5"/>
      <c r="G823" s="5"/>
      <c r="H823" s="5"/>
      <c r="I823" s="5"/>
    </row>
    <row r="824" spans="3:9" ht="16.5" x14ac:dyDescent="0.3">
      <c r="C824" s="5"/>
      <c r="D824" s="5"/>
      <c r="E824" s="5"/>
      <c r="F824" s="5"/>
      <c r="G824" s="5"/>
      <c r="H824" s="5"/>
      <c r="I824" s="5"/>
    </row>
    <row r="825" spans="3:9" ht="16.5" x14ac:dyDescent="0.3">
      <c r="C825" s="5"/>
      <c r="D825" s="5"/>
      <c r="E825" s="5"/>
      <c r="F825" s="5"/>
      <c r="G825" s="5"/>
      <c r="H825" s="5"/>
      <c r="I825" s="5"/>
    </row>
    <row r="826" spans="3:9" ht="16.5" x14ac:dyDescent="0.3">
      <c r="C826" s="5"/>
      <c r="D826" s="5"/>
      <c r="E826" s="5"/>
      <c r="F826" s="5"/>
      <c r="G826" s="5"/>
      <c r="H826" s="5"/>
      <c r="I826" s="5"/>
    </row>
    <row r="827" spans="3:9" ht="16.5" x14ac:dyDescent="0.3">
      <c r="C827" s="5"/>
      <c r="D827" s="5"/>
      <c r="E827" s="5"/>
      <c r="F827" s="5"/>
      <c r="G827" s="5"/>
      <c r="H827" s="5"/>
      <c r="I827" s="5"/>
    </row>
    <row r="828" spans="3:9" ht="16.5" x14ac:dyDescent="0.3">
      <c r="C828" s="5"/>
      <c r="D828" s="5"/>
      <c r="E828" s="5"/>
      <c r="F828" s="5"/>
      <c r="G828" s="5"/>
      <c r="H828" s="5"/>
      <c r="I828" s="5"/>
    </row>
    <row r="829" spans="3:9" ht="16.5" x14ac:dyDescent="0.3">
      <c r="C829" s="5"/>
      <c r="D829" s="5"/>
      <c r="E829" s="5"/>
      <c r="F829" s="5"/>
      <c r="G829" s="5"/>
      <c r="H829" s="5"/>
      <c r="I829" s="5"/>
    </row>
    <row r="830" spans="3:9" ht="16.5" x14ac:dyDescent="0.3">
      <c r="C830" s="5"/>
      <c r="D830" s="5"/>
      <c r="E830" s="5"/>
      <c r="F830" s="5"/>
      <c r="G830" s="5"/>
      <c r="H830" s="5"/>
      <c r="I830" s="5"/>
    </row>
    <row r="831" spans="3:9" ht="16.5" x14ac:dyDescent="0.3">
      <c r="C831" s="5"/>
      <c r="D831" s="5"/>
      <c r="E831" s="5"/>
      <c r="F831" s="5"/>
      <c r="G831" s="5"/>
      <c r="H831" s="5"/>
      <c r="I831" s="5"/>
    </row>
    <row r="832" spans="3:9" ht="16.5" x14ac:dyDescent="0.3">
      <c r="C832" s="5"/>
      <c r="D832" s="5"/>
      <c r="E832" s="5"/>
      <c r="F832" s="5"/>
      <c r="G832" s="5"/>
      <c r="H832" s="5"/>
      <c r="I832" s="5"/>
    </row>
    <row r="833" spans="3:9" ht="16.5" x14ac:dyDescent="0.3">
      <c r="C833" s="5"/>
      <c r="D833" s="5"/>
      <c r="E833" s="5"/>
      <c r="F833" s="5"/>
      <c r="G833" s="5"/>
      <c r="H833" s="5"/>
      <c r="I833" s="5"/>
    </row>
    <row r="834" spans="3:9" ht="16.5" x14ac:dyDescent="0.3">
      <c r="C834" s="5"/>
      <c r="D834" s="5"/>
      <c r="E834" s="5"/>
      <c r="F834" s="5"/>
      <c r="G834" s="5"/>
      <c r="H834" s="5"/>
      <c r="I834" s="5"/>
    </row>
    <row r="835" spans="3:9" ht="16.5" x14ac:dyDescent="0.3">
      <c r="C835" s="5"/>
      <c r="D835" s="5"/>
      <c r="E835" s="5"/>
      <c r="F835" s="5"/>
      <c r="G835" s="5"/>
      <c r="H835" s="5"/>
      <c r="I835" s="5"/>
    </row>
    <row r="836" spans="3:9" ht="16.5" x14ac:dyDescent="0.3">
      <c r="C836" s="5"/>
      <c r="D836" s="5"/>
      <c r="E836" s="5"/>
      <c r="F836" s="5"/>
      <c r="G836" s="5"/>
      <c r="H836" s="5"/>
      <c r="I836" s="5"/>
    </row>
    <row r="837" spans="3:9" ht="16.5" x14ac:dyDescent="0.3">
      <c r="C837" s="5"/>
      <c r="D837" s="5"/>
      <c r="E837" s="5"/>
      <c r="F837" s="5"/>
      <c r="G837" s="5"/>
      <c r="H837" s="5"/>
      <c r="I837" s="5"/>
    </row>
    <row r="838" spans="3:9" ht="16.5" x14ac:dyDescent="0.3">
      <c r="C838" s="5"/>
      <c r="D838" s="5"/>
      <c r="E838" s="5"/>
      <c r="F838" s="5"/>
      <c r="G838" s="5"/>
      <c r="H838" s="5"/>
      <c r="I838" s="5"/>
    </row>
    <row r="839" spans="3:9" ht="16.5" x14ac:dyDescent="0.3">
      <c r="C839" s="5"/>
      <c r="D839" s="5"/>
      <c r="E839" s="5"/>
      <c r="F839" s="5"/>
      <c r="G839" s="5"/>
      <c r="H839" s="5"/>
      <c r="I839" s="5"/>
    </row>
    <row r="840" spans="3:9" ht="16.5" x14ac:dyDescent="0.3">
      <c r="C840" s="5"/>
      <c r="D840" s="5"/>
      <c r="E840" s="5"/>
      <c r="F840" s="5"/>
      <c r="G840" s="5"/>
      <c r="H840" s="5"/>
      <c r="I840" s="5"/>
    </row>
    <row r="841" spans="3:9" ht="16.5" x14ac:dyDescent="0.3">
      <c r="C841" s="5"/>
      <c r="D841" s="5"/>
      <c r="E841" s="5"/>
      <c r="F841" s="5"/>
      <c r="G841" s="5"/>
      <c r="H841" s="5"/>
      <c r="I841" s="5"/>
    </row>
    <row r="842" spans="3:9" ht="16.5" x14ac:dyDescent="0.3">
      <c r="C842" s="5"/>
      <c r="D842" s="5"/>
      <c r="E842" s="5"/>
      <c r="F842" s="5"/>
      <c r="G842" s="5"/>
      <c r="H842" s="5"/>
      <c r="I842" s="5"/>
    </row>
    <row r="843" spans="3:9" ht="16.5" x14ac:dyDescent="0.3">
      <c r="C843" s="5"/>
      <c r="D843" s="5"/>
      <c r="E843" s="5"/>
      <c r="F843" s="5"/>
      <c r="G843" s="5"/>
      <c r="H843" s="5"/>
      <c r="I843" s="5"/>
    </row>
    <row r="844" spans="3:9" ht="16.5" x14ac:dyDescent="0.3">
      <c r="C844" s="5"/>
      <c r="D844" s="5"/>
      <c r="E844" s="5"/>
      <c r="F844" s="5"/>
      <c r="G844" s="5"/>
      <c r="H844" s="5"/>
      <c r="I844" s="5"/>
    </row>
    <row r="845" spans="3:9" ht="16.5" x14ac:dyDescent="0.3">
      <c r="C845" s="5"/>
      <c r="D845" s="5"/>
      <c r="E845" s="5"/>
      <c r="F845" s="5"/>
      <c r="G845" s="5"/>
      <c r="H845" s="5"/>
      <c r="I845" s="5"/>
    </row>
    <row r="846" spans="3:9" ht="16.5" x14ac:dyDescent="0.3">
      <c r="C846" s="5"/>
      <c r="D846" s="5"/>
      <c r="E846" s="5"/>
      <c r="F846" s="5"/>
      <c r="G846" s="5"/>
      <c r="H846" s="5"/>
      <c r="I846" s="5"/>
    </row>
    <row r="847" spans="3:9" ht="16.5" x14ac:dyDescent="0.3">
      <c r="C847" s="5"/>
      <c r="D847" s="5"/>
      <c r="E847" s="5"/>
      <c r="F847" s="5"/>
      <c r="G847" s="5"/>
      <c r="H847" s="5"/>
      <c r="I847" s="5"/>
    </row>
    <row r="848" spans="3:9" ht="16.5" x14ac:dyDescent="0.3">
      <c r="C848" s="5"/>
      <c r="D848" s="5"/>
      <c r="E848" s="5"/>
      <c r="F848" s="5"/>
      <c r="G848" s="5"/>
      <c r="H848" s="5"/>
      <c r="I848" s="5"/>
    </row>
    <row r="849" spans="3:9" ht="16.5" x14ac:dyDescent="0.3">
      <c r="C849" s="5"/>
      <c r="D849" s="5"/>
      <c r="E849" s="5"/>
      <c r="F849" s="5"/>
      <c r="G849" s="5"/>
      <c r="H849" s="5"/>
      <c r="I849" s="5"/>
    </row>
    <row r="850" spans="3:9" ht="16.5" x14ac:dyDescent="0.3">
      <c r="C850" s="5"/>
      <c r="D850" s="5"/>
      <c r="E850" s="5"/>
      <c r="F850" s="5"/>
      <c r="G850" s="5"/>
      <c r="H850" s="5"/>
      <c r="I850" s="5"/>
    </row>
    <row r="851" spans="3:9" ht="16.5" x14ac:dyDescent="0.3">
      <c r="C851" s="5"/>
      <c r="D851" s="5"/>
      <c r="E851" s="5"/>
      <c r="F851" s="5"/>
      <c r="G851" s="5"/>
      <c r="H851" s="5"/>
      <c r="I851" s="5"/>
    </row>
    <row r="852" spans="3:9" ht="16.5" x14ac:dyDescent="0.3">
      <c r="C852" s="5"/>
      <c r="D852" s="5"/>
      <c r="E852" s="5"/>
      <c r="F852" s="5"/>
      <c r="G852" s="5"/>
      <c r="H852" s="5"/>
      <c r="I852" s="5"/>
    </row>
    <row r="853" spans="3:9" ht="16.5" x14ac:dyDescent="0.3">
      <c r="C853" s="5"/>
      <c r="D853" s="5"/>
      <c r="E853" s="5"/>
      <c r="F853" s="5"/>
      <c r="G853" s="5"/>
      <c r="H853" s="5"/>
      <c r="I853" s="5"/>
    </row>
    <row r="854" spans="3:9" ht="16.5" x14ac:dyDescent="0.3">
      <c r="C854" s="5"/>
      <c r="D854" s="5"/>
      <c r="E854" s="5"/>
      <c r="F854" s="5"/>
      <c r="G854" s="5"/>
      <c r="H854" s="5"/>
      <c r="I854" s="5"/>
    </row>
    <row r="855" spans="3:9" ht="16.5" x14ac:dyDescent="0.3">
      <c r="C855" s="5"/>
      <c r="D855" s="5"/>
      <c r="E855" s="5"/>
      <c r="F855" s="5"/>
      <c r="G855" s="5"/>
      <c r="H855" s="5"/>
      <c r="I855" s="5"/>
    </row>
    <row r="856" spans="3:9" ht="16.5" x14ac:dyDescent="0.3">
      <c r="C856" s="5"/>
      <c r="D856" s="5"/>
      <c r="E856" s="5"/>
      <c r="F856" s="5"/>
      <c r="G856" s="5"/>
      <c r="H856" s="5"/>
      <c r="I856" s="5"/>
    </row>
    <row r="857" spans="3:9" ht="16.5" x14ac:dyDescent="0.3">
      <c r="C857" s="5"/>
      <c r="D857" s="5"/>
      <c r="E857" s="5"/>
      <c r="F857" s="5"/>
      <c r="G857" s="5"/>
      <c r="H857" s="5"/>
      <c r="I857" s="5"/>
    </row>
    <row r="858" spans="3:9" ht="16.5" x14ac:dyDescent="0.3">
      <c r="C858" s="5"/>
      <c r="D858" s="5"/>
      <c r="E858" s="5"/>
      <c r="F858" s="5"/>
      <c r="G858" s="5"/>
      <c r="H858" s="5"/>
      <c r="I858" s="5"/>
    </row>
    <row r="859" spans="3:9" ht="16.5" x14ac:dyDescent="0.3">
      <c r="C859" s="5"/>
      <c r="D859" s="5"/>
      <c r="E859" s="5"/>
      <c r="F859" s="5"/>
      <c r="G859" s="5"/>
      <c r="H859" s="5"/>
      <c r="I859" s="5"/>
    </row>
    <row r="860" spans="3:9" ht="16.5" x14ac:dyDescent="0.3">
      <c r="C860" s="5"/>
      <c r="D860" s="5"/>
      <c r="E860" s="5"/>
      <c r="F860" s="5"/>
      <c r="G860" s="5"/>
      <c r="H860" s="5"/>
      <c r="I860" s="5"/>
    </row>
    <row r="861" spans="3:9" ht="16.5" x14ac:dyDescent="0.3">
      <c r="C861" s="5"/>
      <c r="D861" s="5"/>
      <c r="E861" s="5"/>
      <c r="F861" s="5"/>
      <c r="G861" s="5"/>
      <c r="H861" s="5"/>
      <c r="I861" s="5"/>
    </row>
    <row r="862" spans="3:9" ht="16.5" x14ac:dyDescent="0.3">
      <c r="C862" s="5"/>
      <c r="D862" s="5"/>
      <c r="E862" s="5"/>
      <c r="F862" s="5"/>
      <c r="G862" s="5"/>
      <c r="H862" s="5"/>
      <c r="I862" s="5"/>
    </row>
    <row r="863" spans="3:9" ht="16.5" x14ac:dyDescent="0.3">
      <c r="C863" s="5"/>
      <c r="D863" s="5"/>
      <c r="E863" s="5"/>
      <c r="F863" s="5"/>
      <c r="G863" s="5"/>
      <c r="H863" s="5"/>
      <c r="I863" s="5"/>
    </row>
    <row r="864" spans="3:9" ht="16.5" x14ac:dyDescent="0.3">
      <c r="C864" s="5"/>
      <c r="D864" s="5"/>
      <c r="E864" s="5"/>
      <c r="F864" s="5"/>
      <c r="G864" s="5"/>
      <c r="H864" s="5"/>
      <c r="I864" s="5"/>
    </row>
    <row r="865" spans="3:9" ht="16.5" x14ac:dyDescent="0.3">
      <c r="C865" s="5"/>
      <c r="D865" s="5"/>
      <c r="E865" s="5"/>
      <c r="F865" s="5"/>
      <c r="G865" s="5"/>
      <c r="H865" s="5"/>
      <c r="I865" s="5"/>
    </row>
    <row r="866" spans="3:9" ht="16.5" x14ac:dyDescent="0.3">
      <c r="C866" s="5"/>
      <c r="D866" s="5"/>
      <c r="E866" s="5"/>
      <c r="F866" s="5"/>
      <c r="G866" s="5"/>
      <c r="H866" s="5"/>
      <c r="I866" s="5"/>
    </row>
    <row r="867" spans="3:9" ht="16.5" x14ac:dyDescent="0.3">
      <c r="C867" s="5"/>
      <c r="D867" s="5"/>
      <c r="E867" s="5"/>
      <c r="F867" s="5"/>
      <c r="G867" s="5"/>
      <c r="H867" s="5"/>
      <c r="I867" s="5"/>
    </row>
    <row r="868" spans="3:9" ht="16.5" x14ac:dyDescent="0.3">
      <c r="C868" s="5"/>
      <c r="D868" s="5"/>
      <c r="E868" s="5"/>
      <c r="F868" s="5"/>
      <c r="G868" s="5"/>
      <c r="H868" s="5"/>
      <c r="I868" s="5"/>
    </row>
    <row r="869" spans="3:9" ht="16.5" x14ac:dyDescent="0.3">
      <c r="C869" s="5"/>
      <c r="D869" s="5"/>
      <c r="E869" s="5"/>
      <c r="F869" s="5"/>
      <c r="G869" s="5"/>
      <c r="H869" s="5"/>
      <c r="I869" s="5"/>
    </row>
    <row r="870" spans="3:9" ht="16.5" x14ac:dyDescent="0.3">
      <c r="C870" s="5"/>
      <c r="D870" s="5"/>
      <c r="E870" s="5"/>
      <c r="F870" s="5"/>
      <c r="G870" s="5"/>
      <c r="H870" s="5"/>
      <c r="I870" s="5"/>
    </row>
    <row r="871" spans="3:9" ht="16.5" x14ac:dyDescent="0.3">
      <c r="C871" s="5"/>
      <c r="D871" s="5"/>
      <c r="E871" s="5"/>
      <c r="F871" s="5"/>
      <c r="G871" s="5"/>
      <c r="H871" s="5"/>
      <c r="I871" s="5"/>
    </row>
    <row r="872" spans="3:9" ht="16.5" x14ac:dyDescent="0.3">
      <c r="C872" s="5"/>
      <c r="D872" s="5"/>
      <c r="E872" s="5"/>
      <c r="F872" s="5"/>
      <c r="G872" s="5"/>
      <c r="H872" s="5"/>
      <c r="I872" s="5"/>
    </row>
    <row r="873" spans="3:9" ht="16.5" x14ac:dyDescent="0.3">
      <c r="C873" s="5"/>
      <c r="D873" s="5"/>
      <c r="E873" s="5"/>
      <c r="F873" s="5"/>
      <c r="G873" s="5"/>
      <c r="H873" s="5"/>
      <c r="I873" s="5"/>
    </row>
    <row r="874" spans="3:9" ht="16.5" x14ac:dyDescent="0.3">
      <c r="C874" s="5"/>
      <c r="D874" s="5"/>
      <c r="E874" s="5"/>
      <c r="F874" s="5"/>
      <c r="G874" s="5"/>
      <c r="H874" s="5"/>
      <c r="I874" s="5"/>
    </row>
    <row r="875" spans="3:9" ht="16.5" x14ac:dyDescent="0.3">
      <c r="C875" s="5"/>
      <c r="D875" s="5"/>
      <c r="E875" s="5"/>
      <c r="F875" s="5"/>
      <c r="G875" s="5"/>
      <c r="H875" s="5"/>
      <c r="I875" s="5"/>
    </row>
    <row r="876" spans="3:9" ht="16.5" x14ac:dyDescent="0.3">
      <c r="C876" s="5"/>
      <c r="D876" s="5"/>
      <c r="E876" s="5"/>
      <c r="F876" s="5"/>
      <c r="G876" s="5"/>
      <c r="H876" s="5"/>
      <c r="I876" s="5"/>
    </row>
    <row r="877" spans="3:9" ht="16.5" x14ac:dyDescent="0.3">
      <c r="C877" s="5"/>
      <c r="D877" s="5"/>
      <c r="E877" s="5"/>
      <c r="F877" s="5"/>
      <c r="G877" s="5"/>
      <c r="H877" s="5"/>
      <c r="I877" s="5"/>
    </row>
    <row r="878" spans="3:9" ht="16.5" x14ac:dyDescent="0.3">
      <c r="C878" s="5"/>
      <c r="D878" s="5"/>
      <c r="E878" s="5"/>
      <c r="F878" s="5"/>
      <c r="G878" s="5"/>
      <c r="H878" s="5"/>
      <c r="I878" s="5"/>
    </row>
    <row r="879" spans="3:9" ht="16.5" x14ac:dyDescent="0.3">
      <c r="C879" s="5"/>
      <c r="D879" s="5"/>
      <c r="E879" s="5"/>
      <c r="F879" s="5"/>
      <c r="G879" s="5"/>
      <c r="H879" s="5"/>
      <c r="I879" s="5"/>
    </row>
    <row r="880" spans="3:9" ht="16.5" x14ac:dyDescent="0.3">
      <c r="C880" s="5"/>
      <c r="D880" s="5"/>
      <c r="E880" s="5"/>
      <c r="F880" s="5"/>
      <c r="G880" s="5"/>
      <c r="H880" s="5"/>
      <c r="I880" s="5"/>
    </row>
    <row r="881" spans="3:9" ht="16.5" x14ac:dyDescent="0.3">
      <c r="C881" s="5"/>
      <c r="D881" s="5"/>
      <c r="E881" s="5"/>
      <c r="F881" s="5"/>
      <c r="G881" s="5"/>
      <c r="H881" s="5"/>
      <c r="I881" s="5"/>
    </row>
    <row r="882" spans="3:9" ht="16.5" x14ac:dyDescent="0.3">
      <c r="C882" s="5"/>
      <c r="D882" s="5"/>
      <c r="E882" s="5"/>
      <c r="F882" s="5"/>
      <c r="G882" s="5"/>
      <c r="H882" s="5"/>
      <c r="I882" s="5"/>
    </row>
    <row r="883" spans="3:9" ht="16.5" x14ac:dyDescent="0.3">
      <c r="C883" s="5"/>
      <c r="D883" s="5"/>
      <c r="E883" s="5"/>
      <c r="F883" s="5"/>
      <c r="G883" s="5"/>
      <c r="H883" s="5"/>
      <c r="I883" s="5"/>
    </row>
    <row r="884" spans="3:9" ht="16.5" x14ac:dyDescent="0.3">
      <c r="C884" s="5"/>
      <c r="D884" s="5"/>
      <c r="E884" s="5"/>
      <c r="F884" s="5"/>
      <c r="G884" s="5"/>
      <c r="H884" s="5"/>
      <c r="I884" s="5"/>
    </row>
    <row r="885" spans="3:9" ht="16.5" x14ac:dyDescent="0.3">
      <c r="C885" s="5"/>
      <c r="D885" s="5"/>
      <c r="E885" s="5"/>
      <c r="F885" s="5"/>
      <c r="G885" s="5"/>
      <c r="H885" s="5"/>
      <c r="I885" s="5"/>
    </row>
    <row r="886" spans="3:9" ht="16.5" x14ac:dyDescent="0.3">
      <c r="C886" s="5"/>
      <c r="D886" s="5"/>
      <c r="E886" s="5"/>
      <c r="F886" s="5"/>
      <c r="G886" s="5"/>
      <c r="H886" s="5"/>
      <c r="I886" s="5"/>
    </row>
    <row r="887" spans="3:9" ht="16.5" x14ac:dyDescent="0.3">
      <c r="C887" s="5"/>
      <c r="D887" s="5"/>
      <c r="E887" s="5"/>
      <c r="F887" s="5"/>
      <c r="G887" s="5"/>
      <c r="H887" s="5"/>
      <c r="I887" s="5"/>
    </row>
    <row r="888" spans="3:9" ht="16.5" x14ac:dyDescent="0.3">
      <c r="C888" s="5"/>
      <c r="D888" s="5"/>
      <c r="E888" s="5"/>
      <c r="F888" s="5"/>
      <c r="G888" s="5"/>
      <c r="H888" s="5"/>
      <c r="I888" s="5"/>
    </row>
    <row r="889" spans="3:9" ht="16.5" x14ac:dyDescent="0.3">
      <c r="C889" s="5"/>
      <c r="D889" s="5"/>
      <c r="E889" s="5"/>
      <c r="F889" s="5"/>
      <c r="G889" s="5"/>
      <c r="H889" s="5"/>
      <c r="I889" s="5"/>
    </row>
    <row r="890" spans="3:9" ht="16.5" x14ac:dyDescent="0.3">
      <c r="C890" s="5"/>
      <c r="D890" s="5"/>
      <c r="E890" s="5"/>
      <c r="F890" s="5"/>
      <c r="G890" s="5"/>
      <c r="H890" s="5"/>
      <c r="I890" s="5"/>
    </row>
    <row r="891" spans="3:9" ht="16.5" x14ac:dyDescent="0.3">
      <c r="C891" s="5"/>
      <c r="D891" s="5"/>
      <c r="E891" s="5"/>
      <c r="F891" s="5"/>
      <c r="G891" s="5"/>
      <c r="H891" s="5"/>
      <c r="I891" s="5"/>
    </row>
    <row r="892" spans="3:9" ht="16.5" x14ac:dyDescent="0.3">
      <c r="C892" s="5"/>
      <c r="D892" s="5"/>
      <c r="E892" s="5"/>
      <c r="F892" s="5"/>
      <c r="G892" s="5"/>
      <c r="H892" s="5"/>
      <c r="I892" s="5"/>
    </row>
    <row r="893" spans="3:9" ht="16.5" x14ac:dyDescent="0.3">
      <c r="C893" s="5"/>
      <c r="D893" s="5"/>
      <c r="E893" s="5"/>
      <c r="F893" s="5"/>
      <c r="G893" s="5"/>
      <c r="H893" s="5"/>
      <c r="I893" s="5"/>
    </row>
    <row r="894" spans="3:9" ht="16.5" x14ac:dyDescent="0.3">
      <c r="C894" s="5"/>
      <c r="D894" s="5"/>
      <c r="E894" s="5"/>
      <c r="F894" s="5"/>
      <c r="G894" s="5"/>
      <c r="H894" s="5"/>
      <c r="I894" s="5"/>
    </row>
    <row r="895" spans="3:9" ht="16.5" x14ac:dyDescent="0.3">
      <c r="C895" s="5"/>
      <c r="D895" s="5"/>
      <c r="E895" s="5"/>
      <c r="F895" s="5"/>
      <c r="G895" s="5"/>
      <c r="H895" s="5"/>
      <c r="I895" s="5"/>
    </row>
    <row r="896" spans="3:9" ht="16.5" x14ac:dyDescent="0.3">
      <c r="C896" s="5"/>
      <c r="D896" s="5"/>
      <c r="E896" s="5"/>
      <c r="F896" s="5"/>
      <c r="G896" s="5"/>
      <c r="H896" s="5"/>
      <c r="I896" s="5"/>
    </row>
    <row r="897" spans="3:9" ht="16.5" x14ac:dyDescent="0.3">
      <c r="C897" s="5"/>
      <c r="D897" s="5"/>
      <c r="E897" s="5"/>
      <c r="F897" s="5"/>
      <c r="G897" s="5"/>
      <c r="H897" s="5"/>
      <c r="I897" s="5"/>
    </row>
    <row r="898" spans="3:9" ht="16.5" x14ac:dyDescent="0.3">
      <c r="C898" s="5"/>
      <c r="D898" s="5"/>
      <c r="E898" s="5"/>
      <c r="F898" s="5"/>
      <c r="G898" s="5"/>
      <c r="H898" s="5"/>
      <c r="I898" s="5"/>
    </row>
    <row r="899" spans="3:9" ht="16.5" x14ac:dyDescent="0.3">
      <c r="C899" s="5"/>
      <c r="D899" s="5"/>
      <c r="E899" s="5"/>
      <c r="F899" s="5"/>
      <c r="G899" s="5"/>
      <c r="H899" s="5"/>
      <c r="I899" s="5"/>
    </row>
    <row r="900" spans="3:9" ht="16.5" x14ac:dyDescent="0.3">
      <c r="C900" s="5"/>
      <c r="D900" s="5"/>
      <c r="E900" s="5"/>
      <c r="F900" s="5"/>
      <c r="G900" s="5"/>
      <c r="H900" s="5"/>
      <c r="I900" s="5"/>
    </row>
    <row r="901" spans="3:9" ht="16.5" x14ac:dyDescent="0.3">
      <c r="C901" s="5"/>
      <c r="D901" s="5"/>
      <c r="E901" s="5"/>
      <c r="F901" s="5"/>
      <c r="G901" s="5"/>
      <c r="H901" s="5"/>
      <c r="I901" s="5"/>
    </row>
    <row r="902" spans="3:9" ht="16.5" x14ac:dyDescent="0.3">
      <c r="C902" s="5"/>
      <c r="D902" s="5"/>
      <c r="E902" s="5"/>
      <c r="F902" s="5"/>
      <c r="G902" s="5"/>
      <c r="H902" s="5"/>
      <c r="I902" s="5"/>
    </row>
    <row r="903" spans="3:9" ht="16.5" x14ac:dyDescent="0.3">
      <c r="C903" s="5"/>
      <c r="D903" s="5"/>
      <c r="E903" s="5"/>
      <c r="F903" s="5"/>
      <c r="G903" s="5"/>
      <c r="H903" s="5"/>
      <c r="I903" s="5"/>
    </row>
    <row r="904" spans="3:9" ht="16.5" x14ac:dyDescent="0.3">
      <c r="C904" s="5"/>
      <c r="D904" s="5"/>
      <c r="E904" s="5"/>
      <c r="F904" s="5"/>
      <c r="G904" s="5"/>
      <c r="H904" s="5"/>
      <c r="I904" s="5"/>
    </row>
    <row r="905" spans="3:9" ht="16.5" x14ac:dyDescent="0.3">
      <c r="C905" s="5"/>
      <c r="D905" s="5"/>
      <c r="E905" s="5"/>
      <c r="F905" s="5"/>
      <c r="G905" s="5"/>
      <c r="H905" s="5"/>
      <c r="I905" s="5"/>
    </row>
    <row r="906" spans="3:9" ht="16.5" x14ac:dyDescent="0.3">
      <c r="C906" s="5"/>
      <c r="D906" s="5"/>
      <c r="E906" s="5"/>
      <c r="F906" s="5"/>
      <c r="G906" s="5"/>
      <c r="H906" s="5"/>
      <c r="I906" s="5"/>
    </row>
    <row r="907" spans="3:9" ht="16.5" x14ac:dyDescent="0.3">
      <c r="C907" s="5"/>
      <c r="D907" s="5"/>
      <c r="E907" s="5"/>
      <c r="F907" s="5"/>
      <c r="G907" s="5"/>
      <c r="H907" s="5"/>
      <c r="I907" s="5"/>
    </row>
    <row r="908" spans="3:9" ht="16.5" x14ac:dyDescent="0.3">
      <c r="C908" s="5"/>
      <c r="D908" s="5"/>
      <c r="E908" s="5"/>
      <c r="F908" s="5"/>
      <c r="G908" s="5"/>
      <c r="H908" s="5"/>
      <c r="I908" s="5"/>
    </row>
    <row r="909" spans="3:9" ht="16.5" x14ac:dyDescent="0.3">
      <c r="C909" s="5"/>
      <c r="D909" s="5"/>
      <c r="E909" s="5"/>
      <c r="F909" s="5"/>
      <c r="G909" s="5"/>
      <c r="H909" s="5"/>
      <c r="I909" s="5"/>
    </row>
    <row r="910" spans="3:9" ht="16.5" x14ac:dyDescent="0.3">
      <c r="C910" s="5"/>
      <c r="D910" s="5"/>
      <c r="E910" s="5"/>
      <c r="F910" s="5"/>
      <c r="G910" s="5"/>
      <c r="H910" s="5"/>
      <c r="I910" s="5"/>
    </row>
    <row r="911" spans="3:9" ht="16.5" x14ac:dyDescent="0.3">
      <c r="C911" s="5"/>
      <c r="D911" s="5"/>
      <c r="E911" s="5"/>
      <c r="F911" s="5"/>
      <c r="G911" s="5"/>
      <c r="H911" s="5"/>
      <c r="I911" s="5"/>
    </row>
    <row r="912" spans="3:9" ht="16.5" x14ac:dyDescent="0.3">
      <c r="C912" s="5"/>
      <c r="D912" s="5"/>
      <c r="E912" s="5"/>
      <c r="F912" s="5"/>
      <c r="G912" s="5"/>
      <c r="H912" s="5"/>
      <c r="I912" s="5"/>
    </row>
    <row r="913" spans="3:9" ht="16.5" x14ac:dyDescent="0.3">
      <c r="C913" s="5"/>
      <c r="D913" s="5"/>
      <c r="E913" s="5"/>
      <c r="F913" s="5"/>
      <c r="G913" s="5"/>
      <c r="H913" s="5"/>
      <c r="I913" s="5"/>
    </row>
    <row r="914" spans="3:9" ht="16.5" x14ac:dyDescent="0.3">
      <c r="C914" s="5"/>
      <c r="D914" s="5"/>
      <c r="E914" s="5"/>
      <c r="F914" s="5"/>
      <c r="G914" s="5"/>
      <c r="H914" s="5"/>
      <c r="I914" s="5"/>
    </row>
    <row r="915" spans="3:9" ht="16.5" x14ac:dyDescent="0.3">
      <c r="C915" s="5"/>
      <c r="D915" s="5"/>
      <c r="E915" s="5"/>
      <c r="F915" s="5"/>
      <c r="G915" s="5"/>
      <c r="H915" s="5"/>
      <c r="I915" s="5"/>
    </row>
    <row r="916" spans="3:9" ht="16.5" x14ac:dyDescent="0.3">
      <c r="C916" s="5"/>
      <c r="D916" s="5"/>
      <c r="E916" s="5"/>
      <c r="F916" s="5"/>
      <c r="G916" s="5"/>
      <c r="H916" s="5"/>
      <c r="I916" s="5"/>
    </row>
    <row r="917" spans="3:9" ht="16.5" x14ac:dyDescent="0.3">
      <c r="C917" s="5"/>
      <c r="D917" s="5"/>
      <c r="E917" s="5"/>
      <c r="F917" s="5"/>
      <c r="G917" s="5"/>
      <c r="H917" s="5"/>
      <c r="I917" s="5"/>
    </row>
    <row r="918" spans="3:9" ht="16.5" x14ac:dyDescent="0.3">
      <c r="C918" s="5"/>
      <c r="D918" s="5"/>
      <c r="E918" s="5"/>
      <c r="F918" s="5"/>
      <c r="G918" s="5"/>
      <c r="H918" s="5"/>
      <c r="I918" s="5"/>
    </row>
    <row r="919" spans="3:9" ht="16.5" x14ac:dyDescent="0.3">
      <c r="C919" s="5"/>
      <c r="D919" s="5"/>
      <c r="E919" s="5"/>
      <c r="F919" s="5"/>
      <c r="G919" s="5"/>
      <c r="H919" s="5"/>
      <c r="I919" s="5"/>
    </row>
    <row r="920" spans="3:9" ht="16.5" x14ac:dyDescent="0.3">
      <c r="C920" s="5"/>
      <c r="D920" s="5"/>
      <c r="E920" s="5"/>
      <c r="F920" s="5"/>
      <c r="G920" s="5"/>
      <c r="H920" s="5"/>
      <c r="I920" s="5"/>
    </row>
    <row r="921" spans="3:9" ht="16.5" x14ac:dyDescent="0.3">
      <c r="C921" s="5"/>
      <c r="D921" s="5"/>
      <c r="E921" s="5"/>
      <c r="F921" s="5"/>
      <c r="G921" s="5"/>
      <c r="H921" s="5"/>
      <c r="I921" s="5"/>
    </row>
    <row r="922" spans="3:9" ht="16.5" x14ac:dyDescent="0.3">
      <c r="C922" s="5"/>
      <c r="D922" s="5"/>
      <c r="E922" s="5"/>
      <c r="F922" s="5"/>
      <c r="G922" s="5"/>
      <c r="H922" s="5"/>
      <c r="I922" s="5"/>
    </row>
    <row r="923" spans="3:9" ht="16.5" x14ac:dyDescent="0.3">
      <c r="C923" s="5"/>
      <c r="D923" s="5"/>
      <c r="E923" s="5"/>
      <c r="F923" s="5"/>
      <c r="G923" s="5"/>
      <c r="H923" s="5"/>
      <c r="I923" s="5"/>
    </row>
    <row r="924" spans="3:9" ht="16.5" x14ac:dyDescent="0.3">
      <c r="C924" s="5"/>
      <c r="D924" s="5"/>
      <c r="E924" s="5"/>
      <c r="F924" s="5"/>
      <c r="G924" s="5"/>
      <c r="H924" s="5"/>
      <c r="I924" s="5"/>
    </row>
    <row r="925" spans="3:9" ht="16.5" x14ac:dyDescent="0.3">
      <c r="C925" s="5"/>
      <c r="D925" s="5"/>
      <c r="E925" s="5"/>
      <c r="F925" s="5"/>
      <c r="G925" s="5"/>
      <c r="H925" s="5"/>
      <c r="I925" s="5"/>
    </row>
    <row r="926" spans="3:9" ht="16.5" x14ac:dyDescent="0.3">
      <c r="C926" s="5"/>
      <c r="D926" s="5"/>
      <c r="E926" s="5"/>
      <c r="F926" s="5"/>
      <c r="G926" s="5"/>
      <c r="H926" s="5"/>
      <c r="I926" s="5"/>
    </row>
    <row r="927" spans="3:9" ht="16.5" x14ac:dyDescent="0.3">
      <c r="C927" s="5"/>
      <c r="D927" s="5"/>
      <c r="E927" s="5"/>
      <c r="F927" s="5"/>
      <c r="G927" s="5"/>
      <c r="H927" s="5"/>
      <c r="I927" s="5"/>
    </row>
    <row r="928" spans="3:9" ht="16.5" x14ac:dyDescent="0.3">
      <c r="C928" s="5"/>
      <c r="D928" s="5"/>
      <c r="E928" s="5"/>
      <c r="F928" s="5"/>
      <c r="G928" s="5"/>
      <c r="H928" s="5"/>
      <c r="I928" s="5"/>
    </row>
    <row r="929" spans="3:9" ht="16.5" x14ac:dyDescent="0.3">
      <c r="C929" s="5"/>
      <c r="D929" s="5"/>
      <c r="E929" s="5"/>
      <c r="F929" s="5"/>
      <c r="G929" s="5"/>
      <c r="H929" s="5"/>
      <c r="I929" s="5"/>
    </row>
    <row r="930" spans="3:9" ht="16.5" x14ac:dyDescent="0.3">
      <c r="C930" s="5"/>
      <c r="D930" s="5"/>
      <c r="E930" s="5"/>
      <c r="F930" s="5"/>
      <c r="G930" s="5"/>
      <c r="H930" s="5"/>
      <c r="I930" s="5"/>
    </row>
    <row r="931" spans="3:9" ht="16.5" x14ac:dyDescent="0.3">
      <c r="C931" s="5"/>
      <c r="D931" s="5"/>
      <c r="E931" s="5"/>
      <c r="F931" s="5"/>
      <c r="G931" s="5"/>
      <c r="H931" s="5"/>
      <c r="I931" s="5"/>
    </row>
    <row r="932" spans="3:9" ht="16.5" x14ac:dyDescent="0.3">
      <c r="C932" s="5"/>
      <c r="D932" s="5"/>
      <c r="E932" s="5"/>
      <c r="F932" s="5"/>
      <c r="G932" s="5"/>
      <c r="H932" s="5"/>
      <c r="I932" s="5"/>
    </row>
    <row r="933" spans="3:9" ht="16.5" x14ac:dyDescent="0.3">
      <c r="C933" s="5"/>
      <c r="D933" s="5"/>
      <c r="E933" s="5"/>
      <c r="F933" s="5"/>
      <c r="G933" s="5"/>
      <c r="H933" s="5"/>
      <c r="I933" s="5"/>
    </row>
    <row r="934" spans="3:9" ht="16.5" x14ac:dyDescent="0.3">
      <c r="C934" s="5"/>
      <c r="D934" s="5"/>
      <c r="E934" s="5"/>
      <c r="F934" s="5"/>
      <c r="G934" s="5"/>
      <c r="H934" s="5"/>
      <c r="I934" s="5"/>
    </row>
    <row r="935" spans="3:9" ht="16.5" x14ac:dyDescent="0.3">
      <c r="C935" s="5"/>
      <c r="D935" s="5"/>
      <c r="E935" s="5"/>
      <c r="F935" s="5"/>
      <c r="G935" s="5"/>
      <c r="H935" s="5"/>
      <c r="I935" s="5"/>
    </row>
    <row r="936" spans="3:9" ht="16.5" x14ac:dyDescent="0.3">
      <c r="C936" s="5"/>
      <c r="D936" s="5"/>
      <c r="E936" s="5"/>
      <c r="F936" s="5"/>
      <c r="G936" s="5"/>
      <c r="H936" s="5"/>
      <c r="I936" s="5"/>
    </row>
    <row r="937" spans="3:9" ht="16.5" x14ac:dyDescent="0.3">
      <c r="C937" s="5"/>
      <c r="D937" s="5"/>
      <c r="E937" s="5"/>
      <c r="F937" s="5"/>
      <c r="G937" s="5"/>
      <c r="H937" s="5"/>
      <c r="I937" s="5"/>
    </row>
    <row r="938" spans="3:9" ht="16.5" x14ac:dyDescent="0.3">
      <c r="C938" s="5"/>
      <c r="D938" s="5"/>
      <c r="E938" s="5"/>
      <c r="F938" s="5"/>
      <c r="G938" s="5"/>
      <c r="H938" s="5"/>
      <c r="I938" s="5"/>
    </row>
    <row r="939" spans="3:9" ht="16.5" x14ac:dyDescent="0.3">
      <c r="C939" s="5"/>
      <c r="D939" s="5"/>
      <c r="E939" s="5"/>
      <c r="F939" s="5"/>
      <c r="G939" s="5"/>
      <c r="H939" s="5"/>
      <c r="I939" s="5"/>
    </row>
    <row r="940" spans="3:9" ht="16.5" x14ac:dyDescent="0.3">
      <c r="C940" s="5"/>
      <c r="D940" s="5"/>
      <c r="E940" s="5"/>
      <c r="F940" s="5"/>
      <c r="G940" s="5"/>
      <c r="H940" s="5"/>
      <c r="I940" s="5"/>
    </row>
    <row r="941" spans="3:9" ht="16.5" x14ac:dyDescent="0.3">
      <c r="C941" s="5"/>
      <c r="D941" s="5"/>
      <c r="E941" s="5"/>
      <c r="F941" s="5"/>
      <c r="G941" s="5"/>
      <c r="H941" s="5"/>
      <c r="I941" s="5"/>
    </row>
    <row r="942" spans="3:9" ht="16.5" x14ac:dyDescent="0.3">
      <c r="C942" s="5"/>
      <c r="D942" s="5"/>
      <c r="E942" s="5"/>
      <c r="F942" s="5"/>
      <c r="G942" s="5"/>
      <c r="H942" s="5"/>
      <c r="I942" s="5"/>
    </row>
    <row r="943" spans="3:9" ht="16.5" x14ac:dyDescent="0.3">
      <c r="C943" s="5"/>
      <c r="D943" s="5"/>
      <c r="E943" s="5"/>
      <c r="F943" s="5"/>
      <c r="G943" s="5"/>
      <c r="H943" s="5"/>
      <c r="I943" s="5"/>
    </row>
    <row r="944" spans="3:9" ht="16.5" x14ac:dyDescent="0.3">
      <c r="C944" s="5"/>
      <c r="D944" s="5"/>
      <c r="E944" s="5"/>
      <c r="F944" s="5"/>
      <c r="G944" s="5"/>
      <c r="H944" s="5"/>
      <c r="I944" s="5"/>
    </row>
    <row r="945" spans="3:9" ht="16.5" x14ac:dyDescent="0.3">
      <c r="C945" s="5"/>
      <c r="D945" s="5"/>
      <c r="E945" s="5"/>
      <c r="F945" s="5"/>
      <c r="G945" s="5"/>
      <c r="H945" s="5"/>
      <c r="I945" s="5"/>
    </row>
    <row r="946" spans="3:9" ht="16.5" x14ac:dyDescent="0.3">
      <c r="C946" s="5"/>
      <c r="D946" s="5"/>
      <c r="E946" s="5"/>
      <c r="F946" s="5"/>
      <c r="G946" s="5"/>
      <c r="H946" s="5"/>
      <c r="I946" s="5"/>
    </row>
    <row r="947" spans="3:9" ht="16.5" x14ac:dyDescent="0.3">
      <c r="C947" s="5"/>
      <c r="D947" s="5"/>
      <c r="E947" s="5"/>
      <c r="F947" s="5"/>
      <c r="G947" s="5"/>
      <c r="H947" s="5"/>
      <c r="I947" s="5"/>
    </row>
    <row r="948" spans="3:9" ht="16.5" x14ac:dyDescent="0.3">
      <c r="C948" s="5"/>
      <c r="D948" s="5"/>
      <c r="E948" s="5"/>
      <c r="F948" s="5"/>
      <c r="G948" s="5"/>
      <c r="H948" s="5"/>
      <c r="I948" s="5"/>
    </row>
    <row r="949" spans="3:9" ht="16.5" x14ac:dyDescent="0.3">
      <c r="C949" s="5"/>
      <c r="D949" s="5"/>
      <c r="E949" s="5"/>
      <c r="F949" s="5"/>
      <c r="G949" s="5"/>
      <c r="H949" s="5"/>
      <c r="I949" s="5"/>
    </row>
    <row r="950" spans="3:9" ht="16.5" x14ac:dyDescent="0.3">
      <c r="C950" s="5"/>
      <c r="D950" s="5"/>
      <c r="E950" s="5"/>
      <c r="F950" s="5"/>
      <c r="G950" s="5"/>
      <c r="H950" s="5"/>
      <c r="I950" s="5"/>
    </row>
    <row r="951" spans="3:9" ht="16.5" x14ac:dyDescent="0.3">
      <c r="C951" s="5"/>
      <c r="D951" s="5"/>
      <c r="E951" s="5"/>
      <c r="F951" s="5"/>
      <c r="G951" s="5"/>
      <c r="H951" s="5"/>
      <c r="I951" s="5"/>
    </row>
    <row r="952" spans="3:9" ht="16.5" x14ac:dyDescent="0.3">
      <c r="C952" s="5"/>
      <c r="D952" s="5"/>
      <c r="E952" s="5"/>
      <c r="F952" s="5"/>
      <c r="G952" s="5"/>
      <c r="H952" s="5"/>
      <c r="I952" s="5"/>
    </row>
    <row r="953" spans="3:9" ht="16.5" x14ac:dyDescent="0.3">
      <c r="C953" s="5"/>
      <c r="D953" s="5"/>
      <c r="E953" s="5"/>
      <c r="F953" s="5"/>
      <c r="G953" s="5"/>
      <c r="H953" s="5"/>
      <c r="I953" s="5"/>
    </row>
    <row r="954" spans="3:9" ht="16.5" x14ac:dyDescent="0.3">
      <c r="C954" s="5"/>
      <c r="D954" s="5"/>
      <c r="E954" s="5"/>
      <c r="F954" s="5"/>
      <c r="G954" s="5"/>
      <c r="H954" s="5"/>
      <c r="I954" s="5"/>
    </row>
    <row r="955" spans="3:9" ht="16.5" x14ac:dyDescent="0.3">
      <c r="C955" s="5"/>
      <c r="D955" s="5"/>
      <c r="E955" s="5"/>
      <c r="F955" s="5"/>
      <c r="G955" s="5"/>
      <c r="H955" s="5"/>
      <c r="I955" s="5"/>
    </row>
    <row r="956" spans="3:9" ht="16.5" x14ac:dyDescent="0.3">
      <c r="C956" s="5"/>
      <c r="D956" s="5"/>
      <c r="E956" s="5"/>
      <c r="F956" s="5"/>
      <c r="G956" s="5"/>
      <c r="H956" s="5"/>
      <c r="I956" s="5"/>
    </row>
    <row r="957" spans="3:9" ht="16.5" x14ac:dyDescent="0.3">
      <c r="C957" s="5"/>
      <c r="D957" s="5"/>
      <c r="E957" s="5"/>
      <c r="F957" s="5"/>
      <c r="G957" s="5"/>
      <c r="H957" s="5"/>
      <c r="I957" s="5"/>
    </row>
    <row r="958" spans="3:9" ht="16.5" x14ac:dyDescent="0.3">
      <c r="C958" s="5"/>
      <c r="D958" s="5"/>
      <c r="E958" s="5"/>
      <c r="F958" s="5"/>
      <c r="G958" s="5"/>
      <c r="H958" s="5"/>
      <c r="I958" s="5"/>
    </row>
    <row r="959" spans="3:9" ht="16.5" x14ac:dyDescent="0.3">
      <c r="C959" s="5"/>
      <c r="D959" s="5"/>
      <c r="E959" s="5"/>
      <c r="F959" s="5"/>
      <c r="G959" s="5"/>
      <c r="H959" s="5"/>
      <c r="I959" s="5"/>
    </row>
    <row r="960" spans="3:9" ht="16.5" x14ac:dyDescent="0.3">
      <c r="C960" s="5"/>
      <c r="D960" s="5"/>
      <c r="E960" s="5"/>
      <c r="F960" s="5"/>
      <c r="G960" s="5"/>
      <c r="H960" s="5"/>
      <c r="I960" s="5"/>
    </row>
    <row r="961" spans="3:9" ht="16.5" x14ac:dyDescent="0.3">
      <c r="C961" s="5"/>
      <c r="D961" s="5"/>
      <c r="E961" s="5"/>
      <c r="F961" s="5"/>
      <c r="G961" s="5"/>
      <c r="H961" s="5"/>
      <c r="I961" s="5"/>
    </row>
    <row r="962" spans="3:9" ht="16.5" x14ac:dyDescent="0.3">
      <c r="C962" s="5"/>
      <c r="D962" s="5"/>
      <c r="E962" s="5"/>
      <c r="F962" s="5"/>
      <c r="G962" s="5"/>
      <c r="H962" s="5"/>
      <c r="I962" s="5"/>
    </row>
    <row r="963" spans="3:9" ht="16.5" x14ac:dyDescent="0.3">
      <c r="C963" s="5"/>
      <c r="D963" s="5"/>
      <c r="E963" s="5"/>
      <c r="F963" s="5"/>
      <c r="G963" s="5"/>
      <c r="H963" s="5"/>
      <c r="I963" s="5"/>
    </row>
    <row r="964" spans="3:9" ht="16.5" x14ac:dyDescent="0.3">
      <c r="C964" s="5"/>
      <c r="D964" s="5"/>
      <c r="E964" s="5"/>
      <c r="F964" s="5"/>
      <c r="G964" s="5"/>
      <c r="H964" s="5"/>
      <c r="I964" s="5"/>
    </row>
    <row r="965" spans="3:9" ht="16.5" x14ac:dyDescent="0.3">
      <c r="C965" s="5"/>
      <c r="D965" s="5"/>
      <c r="E965" s="5"/>
      <c r="F965" s="5"/>
      <c r="G965" s="5"/>
      <c r="H965" s="5"/>
      <c r="I965" s="5"/>
    </row>
    <row r="966" spans="3:9" ht="16.5" x14ac:dyDescent="0.3">
      <c r="C966" s="5"/>
      <c r="D966" s="5"/>
      <c r="E966" s="5"/>
      <c r="F966" s="5"/>
      <c r="G966" s="5"/>
      <c r="H966" s="5"/>
      <c r="I966" s="5"/>
    </row>
    <row r="967" spans="3:9" ht="16.5" x14ac:dyDescent="0.3">
      <c r="C967" s="5"/>
      <c r="D967" s="5"/>
      <c r="E967" s="5"/>
      <c r="F967" s="5"/>
      <c r="G967" s="5"/>
      <c r="H967" s="5"/>
      <c r="I967" s="5"/>
    </row>
    <row r="968" spans="3:9" ht="16.5" x14ac:dyDescent="0.3">
      <c r="C968" s="5"/>
      <c r="D968" s="5"/>
      <c r="E968" s="5"/>
      <c r="F968" s="5"/>
      <c r="G968" s="5"/>
      <c r="H968" s="5"/>
      <c r="I968" s="5"/>
    </row>
    <row r="969" spans="3:9" ht="16.5" x14ac:dyDescent="0.3">
      <c r="C969" s="5"/>
      <c r="D969" s="5"/>
      <c r="E969" s="5"/>
      <c r="F969" s="5"/>
      <c r="G969" s="5"/>
      <c r="H969" s="5"/>
      <c r="I969" s="5"/>
    </row>
    <row r="970" spans="3:9" ht="16.5" x14ac:dyDescent="0.3">
      <c r="C970" s="5"/>
      <c r="D970" s="5"/>
      <c r="E970" s="5"/>
      <c r="F970" s="5"/>
      <c r="G970" s="5"/>
      <c r="H970" s="5"/>
      <c r="I970" s="5"/>
    </row>
    <row r="971" spans="3:9" ht="16.5" x14ac:dyDescent="0.3">
      <c r="C971" s="5"/>
      <c r="D971" s="5"/>
      <c r="E971" s="5"/>
      <c r="F971" s="5"/>
      <c r="G971" s="5"/>
      <c r="H971" s="5"/>
      <c r="I971" s="5"/>
    </row>
    <row r="972" spans="3:9" ht="16.5" x14ac:dyDescent="0.3">
      <c r="C972" s="5"/>
      <c r="D972" s="5"/>
      <c r="E972" s="5"/>
      <c r="F972" s="5"/>
      <c r="G972" s="5"/>
      <c r="H972" s="5"/>
      <c r="I972" s="5"/>
    </row>
    <row r="973" spans="3:9" ht="16.5" x14ac:dyDescent="0.3">
      <c r="C973" s="5"/>
      <c r="D973" s="5"/>
      <c r="E973" s="5"/>
      <c r="F973" s="5"/>
      <c r="G973" s="5"/>
      <c r="H973" s="5"/>
      <c r="I973" s="5"/>
    </row>
    <row r="974" spans="3:9" ht="16.5" x14ac:dyDescent="0.3">
      <c r="C974" s="5"/>
      <c r="D974" s="5"/>
      <c r="E974" s="5"/>
      <c r="F974" s="5"/>
      <c r="G974" s="5"/>
      <c r="H974" s="5"/>
      <c r="I974" s="5"/>
    </row>
    <row r="975" spans="3:9" ht="16.5" x14ac:dyDescent="0.3">
      <c r="C975" s="5"/>
      <c r="D975" s="5"/>
      <c r="E975" s="5"/>
      <c r="F975" s="5"/>
      <c r="G975" s="5"/>
      <c r="H975" s="5"/>
      <c r="I975" s="5"/>
    </row>
    <row r="976" spans="3:9" ht="16.5" x14ac:dyDescent="0.3">
      <c r="C976" s="5"/>
      <c r="D976" s="5"/>
      <c r="E976" s="5"/>
      <c r="F976" s="5"/>
      <c r="G976" s="5"/>
      <c r="H976" s="5"/>
      <c r="I976" s="5"/>
    </row>
    <row r="977" spans="3:9" ht="16.5" x14ac:dyDescent="0.3">
      <c r="C977" s="5"/>
      <c r="D977" s="5"/>
      <c r="E977" s="5"/>
      <c r="F977" s="5"/>
      <c r="G977" s="5"/>
      <c r="H977" s="5"/>
      <c r="I977" s="5"/>
    </row>
    <row r="978" spans="3:9" ht="16.5" x14ac:dyDescent="0.3">
      <c r="C978" s="5"/>
      <c r="D978" s="5"/>
      <c r="E978" s="5"/>
      <c r="F978" s="5"/>
      <c r="G978" s="5"/>
      <c r="H978" s="5"/>
      <c r="I978" s="5"/>
    </row>
    <row r="979" spans="3:9" ht="16.5" x14ac:dyDescent="0.3">
      <c r="C979" s="5"/>
      <c r="D979" s="5"/>
      <c r="E979" s="5"/>
      <c r="F979" s="5"/>
      <c r="G979" s="5"/>
      <c r="H979" s="5"/>
      <c r="I979" s="5"/>
    </row>
    <row r="980" spans="3:9" ht="16.5" x14ac:dyDescent="0.3">
      <c r="C980" s="5"/>
      <c r="D980" s="5"/>
      <c r="E980" s="5"/>
      <c r="F980" s="5"/>
      <c r="G980" s="5"/>
      <c r="H980" s="5"/>
      <c r="I980" s="5"/>
    </row>
    <row r="981" spans="3:9" ht="16.5" x14ac:dyDescent="0.3">
      <c r="C981" s="5"/>
      <c r="D981" s="5"/>
      <c r="E981" s="5"/>
      <c r="F981" s="5"/>
      <c r="G981" s="5"/>
      <c r="H981" s="5"/>
      <c r="I981" s="5"/>
    </row>
    <row r="982" spans="3:9" ht="16.5" x14ac:dyDescent="0.3">
      <c r="C982" s="5"/>
      <c r="D982" s="5"/>
      <c r="E982" s="5"/>
      <c r="F982" s="5"/>
      <c r="G982" s="5"/>
      <c r="H982" s="5"/>
      <c r="I982" s="5"/>
    </row>
    <row r="983" spans="3:9" ht="16.5" x14ac:dyDescent="0.3">
      <c r="C983" s="5"/>
      <c r="D983" s="5"/>
      <c r="E983" s="5"/>
      <c r="F983" s="5"/>
      <c r="G983" s="5"/>
      <c r="H983" s="5"/>
      <c r="I983" s="5"/>
    </row>
    <row r="984" spans="3:9" ht="16.5" x14ac:dyDescent="0.3">
      <c r="C984" s="5"/>
      <c r="D984" s="5"/>
      <c r="E984" s="5"/>
      <c r="F984" s="5"/>
      <c r="G984" s="5"/>
      <c r="H984" s="5"/>
      <c r="I984" s="5"/>
    </row>
    <row r="985" spans="3:9" ht="16.5" x14ac:dyDescent="0.3">
      <c r="C985" s="5"/>
      <c r="D985" s="5"/>
      <c r="E985" s="5"/>
      <c r="F985" s="5"/>
      <c r="G985" s="5"/>
      <c r="H985" s="5"/>
      <c r="I985" s="5"/>
    </row>
    <row r="986" spans="3:9" ht="16.5" x14ac:dyDescent="0.3">
      <c r="C986" s="5"/>
      <c r="D986" s="5"/>
      <c r="E986" s="5"/>
      <c r="F986" s="5"/>
      <c r="G986" s="5"/>
      <c r="H986" s="5"/>
      <c r="I986" s="5"/>
    </row>
    <row r="987" spans="3:9" ht="16.5" x14ac:dyDescent="0.3">
      <c r="C987" s="5"/>
      <c r="D987" s="5"/>
      <c r="E987" s="5"/>
      <c r="F987" s="5"/>
      <c r="G987" s="5"/>
      <c r="H987" s="5"/>
      <c r="I987" s="5"/>
    </row>
    <row r="988" spans="3:9" ht="16.5" x14ac:dyDescent="0.3">
      <c r="C988" s="5"/>
      <c r="D988" s="5"/>
      <c r="E988" s="5"/>
      <c r="F988" s="5"/>
      <c r="G988" s="5"/>
      <c r="H988" s="5"/>
      <c r="I988" s="5"/>
    </row>
    <row r="989" spans="3:9" ht="16.5" x14ac:dyDescent="0.3">
      <c r="C989" s="5"/>
      <c r="D989" s="5"/>
      <c r="E989" s="5"/>
      <c r="F989" s="5"/>
      <c r="G989" s="5"/>
      <c r="H989" s="5"/>
      <c r="I989" s="5"/>
    </row>
    <row r="990" spans="3:9" ht="16.5" x14ac:dyDescent="0.3">
      <c r="C990" s="5"/>
      <c r="D990" s="5"/>
      <c r="E990" s="5"/>
      <c r="F990" s="5"/>
      <c r="G990" s="5"/>
      <c r="H990" s="5"/>
      <c r="I990" s="5"/>
    </row>
    <row r="991" spans="3:9" ht="16.5" x14ac:dyDescent="0.3">
      <c r="C991" s="5"/>
      <c r="D991" s="5"/>
      <c r="E991" s="5"/>
      <c r="F991" s="5"/>
      <c r="G991" s="5"/>
      <c r="H991" s="5"/>
      <c r="I991" s="5"/>
    </row>
    <row r="992" spans="3:9" ht="16.5" x14ac:dyDescent="0.3">
      <c r="C992" s="5"/>
      <c r="D992" s="5"/>
      <c r="E992" s="5"/>
      <c r="F992" s="5"/>
      <c r="G992" s="5"/>
      <c r="H992" s="5"/>
      <c r="I992" s="5"/>
    </row>
    <row r="993" spans="3:9" ht="16.5" x14ac:dyDescent="0.3">
      <c r="C993" s="5"/>
      <c r="D993" s="5"/>
      <c r="E993" s="5"/>
      <c r="F993" s="5"/>
      <c r="G993" s="5"/>
      <c r="H993" s="5"/>
      <c r="I993" s="5"/>
    </row>
    <row r="994" spans="3:9" ht="16.5" x14ac:dyDescent="0.3">
      <c r="C994" s="5"/>
      <c r="D994" s="5"/>
      <c r="E994" s="5"/>
      <c r="F994" s="5"/>
      <c r="G994" s="5"/>
      <c r="H994" s="5"/>
      <c r="I994" s="5"/>
    </row>
    <row r="995" spans="3:9" ht="16.5" x14ac:dyDescent="0.3">
      <c r="C995" s="5"/>
      <c r="D995" s="5"/>
      <c r="E995" s="5"/>
      <c r="F995" s="5"/>
      <c r="G995" s="5"/>
      <c r="H995" s="5"/>
      <c r="I995" s="5"/>
    </row>
    <row r="996" spans="3:9" ht="16.5" x14ac:dyDescent="0.3">
      <c r="C996" s="5"/>
      <c r="D996" s="5"/>
      <c r="E996" s="5"/>
      <c r="F996" s="5"/>
      <c r="G996" s="5"/>
      <c r="H996" s="5"/>
      <c r="I996" s="5"/>
    </row>
    <row r="997" spans="3:9" ht="16.5" x14ac:dyDescent="0.3">
      <c r="C997" s="5"/>
      <c r="D997" s="5"/>
      <c r="E997" s="5"/>
      <c r="F997" s="5"/>
      <c r="G997" s="5"/>
      <c r="H997" s="5"/>
      <c r="I997" s="5"/>
    </row>
    <row r="998" spans="3:9" ht="16.5" x14ac:dyDescent="0.3">
      <c r="C998" s="5"/>
      <c r="D998" s="5"/>
      <c r="E998" s="5"/>
      <c r="F998" s="5"/>
      <c r="G998" s="5"/>
      <c r="H998" s="5"/>
      <c r="I998" s="5"/>
    </row>
    <row r="999" spans="3:9" ht="16.5" x14ac:dyDescent="0.3">
      <c r="C999" s="5"/>
      <c r="D999" s="5"/>
      <c r="E999" s="5"/>
      <c r="F999" s="5"/>
      <c r="G999" s="5"/>
      <c r="H999" s="5"/>
      <c r="I999" s="5"/>
    </row>
    <row r="1000" spans="3:9" ht="16.5" x14ac:dyDescent="0.3">
      <c r="C1000" s="5"/>
      <c r="D1000" s="5"/>
      <c r="E1000" s="5"/>
      <c r="F1000" s="5"/>
      <c r="G1000" s="5"/>
      <c r="H1000" s="5"/>
      <c r="I1000" s="5"/>
    </row>
    <row r="1001" spans="3:9" ht="16.5" x14ac:dyDescent="0.3">
      <c r="C1001" s="5"/>
      <c r="D1001" s="5"/>
      <c r="E1001" s="5"/>
      <c r="F1001" s="5"/>
      <c r="G1001" s="5"/>
      <c r="H1001" s="5"/>
      <c r="I1001" s="5"/>
    </row>
    <row r="1002" spans="3:9" ht="16.5" x14ac:dyDescent="0.3">
      <c r="C1002" s="5"/>
      <c r="D1002" s="5"/>
      <c r="E1002" s="5"/>
      <c r="F1002" s="5"/>
      <c r="G1002" s="5"/>
      <c r="H1002" s="5"/>
      <c r="I1002" s="5"/>
    </row>
    <row r="1003" spans="3:9" ht="16.5" x14ac:dyDescent="0.3">
      <c r="C1003" s="5"/>
      <c r="D1003" s="5"/>
      <c r="E1003" s="5"/>
      <c r="F1003" s="5"/>
      <c r="G1003" s="5"/>
      <c r="H1003" s="5"/>
      <c r="I1003" s="5"/>
    </row>
    <row r="1004" spans="3:9" ht="16.5" x14ac:dyDescent="0.3">
      <c r="C1004" s="5"/>
      <c r="D1004" s="5"/>
      <c r="E1004" s="5"/>
      <c r="F1004" s="5"/>
      <c r="G1004" s="5"/>
      <c r="H1004" s="5"/>
      <c r="I1004" s="5"/>
    </row>
    <row r="1005" spans="3:9" ht="16.5" x14ac:dyDescent="0.3">
      <c r="C1005" s="5"/>
      <c r="D1005" s="5"/>
      <c r="E1005" s="5"/>
      <c r="F1005" s="5"/>
      <c r="G1005" s="5"/>
      <c r="H1005" s="5"/>
      <c r="I1005" s="5"/>
    </row>
    <row r="1006" spans="3:9" ht="16.5" x14ac:dyDescent="0.3">
      <c r="C1006" s="5"/>
      <c r="D1006" s="5"/>
      <c r="E1006" s="5"/>
      <c r="F1006" s="5"/>
      <c r="G1006" s="5"/>
      <c r="H1006" s="5"/>
      <c r="I1006" s="5"/>
    </row>
    <row r="1007" spans="3:9" ht="16.5" x14ac:dyDescent="0.3">
      <c r="C1007" s="5"/>
      <c r="D1007" s="5"/>
      <c r="E1007" s="5"/>
      <c r="F1007" s="5"/>
      <c r="G1007" s="5"/>
      <c r="H1007" s="5"/>
      <c r="I1007" s="5"/>
    </row>
    <row r="1008" spans="3:9" ht="16.5" x14ac:dyDescent="0.3">
      <c r="C1008" s="5"/>
      <c r="D1008" s="5"/>
      <c r="E1008" s="5"/>
      <c r="F1008" s="5"/>
      <c r="G1008" s="5"/>
      <c r="H1008" s="5"/>
      <c r="I1008" s="5"/>
    </row>
    <row r="1009" spans="3:9" ht="16.5" x14ac:dyDescent="0.3">
      <c r="C1009" s="5"/>
      <c r="D1009" s="5"/>
      <c r="E1009" s="5"/>
      <c r="F1009" s="5"/>
      <c r="G1009" s="5"/>
      <c r="H1009" s="5"/>
      <c r="I1009" s="5"/>
    </row>
    <row r="1010" spans="3:9" ht="16.5" x14ac:dyDescent="0.3">
      <c r="C1010" s="5"/>
      <c r="D1010" s="5"/>
      <c r="E1010" s="5"/>
      <c r="F1010" s="5"/>
      <c r="G1010" s="5"/>
      <c r="H1010" s="5"/>
      <c r="I1010" s="5"/>
    </row>
    <row r="1011" spans="3:9" ht="16.5" x14ac:dyDescent="0.3">
      <c r="C1011" s="5"/>
      <c r="D1011" s="5"/>
      <c r="E1011" s="5"/>
      <c r="F1011" s="5"/>
      <c r="G1011" s="5"/>
      <c r="H1011" s="5"/>
      <c r="I1011" s="5"/>
    </row>
    <row r="1012" spans="3:9" ht="16.5" x14ac:dyDescent="0.3">
      <c r="C1012" s="5"/>
      <c r="D1012" s="5"/>
      <c r="E1012" s="5"/>
      <c r="F1012" s="5"/>
      <c r="G1012" s="5"/>
      <c r="H1012" s="5"/>
      <c r="I1012" s="5"/>
    </row>
    <row r="1013" spans="3:9" ht="16.5" x14ac:dyDescent="0.3">
      <c r="C1013" s="5"/>
      <c r="D1013" s="5"/>
      <c r="E1013" s="5"/>
      <c r="F1013" s="5"/>
      <c r="G1013" s="5"/>
      <c r="H1013" s="5"/>
      <c r="I1013" s="5"/>
    </row>
    <row r="1014" spans="3:9" ht="16.5" x14ac:dyDescent="0.3">
      <c r="C1014" s="5"/>
      <c r="D1014" s="5"/>
      <c r="E1014" s="5"/>
      <c r="F1014" s="5"/>
      <c r="G1014" s="5"/>
      <c r="H1014" s="5"/>
      <c r="I1014" s="5"/>
    </row>
    <row r="1015" spans="3:9" ht="16.5" x14ac:dyDescent="0.3">
      <c r="C1015" s="5"/>
      <c r="D1015" s="5"/>
      <c r="E1015" s="5"/>
      <c r="F1015" s="5"/>
      <c r="G1015" s="5"/>
      <c r="H1015" s="5"/>
      <c r="I1015" s="5"/>
    </row>
    <row r="1016" spans="3:9" ht="16.5" x14ac:dyDescent="0.3">
      <c r="C1016" s="5"/>
      <c r="D1016" s="5"/>
      <c r="E1016" s="5"/>
      <c r="F1016" s="5"/>
      <c r="G1016" s="5"/>
      <c r="H1016" s="5"/>
      <c r="I1016" s="5"/>
    </row>
    <row r="1017" spans="3:9" ht="16.5" x14ac:dyDescent="0.3">
      <c r="C1017" s="5"/>
      <c r="D1017" s="5"/>
      <c r="E1017" s="5"/>
      <c r="F1017" s="5"/>
      <c r="G1017" s="5"/>
      <c r="H1017" s="5"/>
      <c r="I1017" s="5"/>
    </row>
    <row r="1018" spans="3:9" ht="16.5" x14ac:dyDescent="0.3">
      <c r="C1018" s="5"/>
      <c r="D1018" s="5"/>
      <c r="E1018" s="5"/>
      <c r="F1018" s="5"/>
      <c r="G1018" s="5"/>
      <c r="H1018" s="5"/>
      <c r="I1018" s="5"/>
    </row>
    <row r="1019" spans="3:9" ht="16.5" x14ac:dyDescent="0.3">
      <c r="C1019" s="5"/>
      <c r="D1019" s="5"/>
      <c r="E1019" s="5"/>
      <c r="F1019" s="5"/>
      <c r="G1019" s="5"/>
      <c r="H1019" s="5"/>
      <c r="I1019" s="5"/>
    </row>
    <row r="1020" spans="3:9" ht="16.5" x14ac:dyDescent="0.3">
      <c r="C1020" s="5"/>
      <c r="D1020" s="5"/>
      <c r="E1020" s="5"/>
      <c r="F1020" s="5"/>
      <c r="G1020" s="5"/>
      <c r="H1020" s="5"/>
      <c r="I1020" s="5"/>
    </row>
    <row r="1021" spans="3:9" ht="16.5" x14ac:dyDescent="0.3">
      <c r="C1021" s="5"/>
      <c r="D1021" s="5"/>
      <c r="E1021" s="5"/>
      <c r="F1021" s="5"/>
      <c r="G1021" s="5"/>
      <c r="H1021" s="5"/>
      <c r="I1021" s="5"/>
    </row>
    <row r="1022" spans="3:9" ht="16.5" x14ac:dyDescent="0.3">
      <c r="C1022" s="5"/>
      <c r="D1022" s="5"/>
      <c r="E1022" s="5"/>
      <c r="F1022" s="5"/>
      <c r="G1022" s="5"/>
      <c r="H1022" s="5"/>
      <c r="I1022" s="5"/>
    </row>
    <row r="1023" spans="3:9" ht="16.5" x14ac:dyDescent="0.3">
      <c r="C1023" s="5"/>
      <c r="D1023" s="5"/>
      <c r="E1023" s="5"/>
      <c r="F1023" s="5"/>
      <c r="G1023" s="5"/>
      <c r="H1023" s="5"/>
      <c r="I1023" s="5"/>
    </row>
    <row r="1024" spans="3:9" ht="16.5" x14ac:dyDescent="0.3">
      <c r="C1024" s="5"/>
      <c r="D1024" s="5"/>
      <c r="E1024" s="5"/>
      <c r="F1024" s="5"/>
      <c r="G1024" s="5"/>
      <c r="H1024" s="5"/>
      <c r="I1024" s="5"/>
    </row>
    <row r="1025" spans="3:9" ht="16.5" x14ac:dyDescent="0.3">
      <c r="C1025" s="5"/>
      <c r="D1025" s="5"/>
      <c r="E1025" s="5"/>
      <c r="F1025" s="5"/>
      <c r="G1025" s="5"/>
      <c r="H1025" s="5"/>
      <c r="I1025" s="5"/>
    </row>
    <row r="1026" spans="3:9" ht="16.5" x14ac:dyDescent="0.3">
      <c r="C1026" s="5"/>
      <c r="D1026" s="5"/>
      <c r="E1026" s="5"/>
      <c r="F1026" s="5"/>
      <c r="G1026" s="5"/>
      <c r="H1026" s="5"/>
      <c r="I1026" s="5"/>
    </row>
    <row r="1027" spans="3:9" ht="16.5" x14ac:dyDescent="0.3">
      <c r="C1027" s="5"/>
      <c r="D1027" s="5"/>
      <c r="E1027" s="5"/>
      <c r="F1027" s="5"/>
      <c r="G1027" s="5"/>
      <c r="H1027" s="5"/>
      <c r="I1027" s="5"/>
    </row>
    <row r="1028" spans="3:9" ht="16.5" x14ac:dyDescent="0.3">
      <c r="C1028" s="5"/>
      <c r="D1028" s="5"/>
      <c r="E1028" s="5"/>
      <c r="F1028" s="5"/>
      <c r="G1028" s="5"/>
      <c r="H1028" s="5"/>
      <c r="I1028" s="5"/>
    </row>
    <row r="1029" spans="3:9" ht="16.5" x14ac:dyDescent="0.3">
      <c r="C1029" s="5"/>
      <c r="D1029" s="5"/>
      <c r="E1029" s="5"/>
      <c r="F1029" s="5"/>
      <c r="G1029" s="5"/>
      <c r="H1029" s="5"/>
      <c r="I1029" s="5"/>
    </row>
    <row r="1030" spans="3:9" ht="16.5" x14ac:dyDescent="0.3">
      <c r="C1030" s="5"/>
      <c r="D1030" s="5"/>
      <c r="E1030" s="5"/>
      <c r="F1030" s="5"/>
      <c r="G1030" s="5"/>
      <c r="H1030" s="5"/>
      <c r="I1030" s="5"/>
    </row>
    <row r="1031" spans="3:9" ht="16.5" x14ac:dyDescent="0.3">
      <c r="C1031" s="5"/>
      <c r="D1031" s="5"/>
      <c r="E1031" s="5"/>
      <c r="F1031" s="5"/>
      <c r="G1031" s="5"/>
      <c r="H1031" s="5"/>
      <c r="I1031" s="5"/>
    </row>
    <row r="1032" spans="3:9" ht="16.5" x14ac:dyDescent="0.3">
      <c r="C1032" s="5"/>
      <c r="D1032" s="5"/>
      <c r="E1032" s="5"/>
      <c r="F1032" s="5"/>
      <c r="G1032" s="5"/>
      <c r="H1032" s="5"/>
      <c r="I1032" s="5"/>
    </row>
    <row r="1033" spans="3:9" ht="16.5" x14ac:dyDescent="0.3">
      <c r="C1033" s="5"/>
      <c r="D1033" s="5"/>
      <c r="E1033" s="5"/>
      <c r="F1033" s="5"/>
      <c r="G1033" s="5"/>
      <c r="H1033" s="5"/>
      <c r="I1033" s="5"/>
    </row>
    <row r="1034" spans="3:9" ht="16.5" x14ac:dyDescent="0.3">
      <c r="C1034" s="5"/>
      <c r="D1034" s="5"/>
      <c r="E1034" s="5"/>
      <c r="F1034" s="5"/>
      <c r="G1034" s="5"/>
      <c r="H1034" s="5"/>
      <c r="I1034" s="5"/>
    </row>
    <row r="1035" spans="3:9" ht="16.5" x14ac:dyDescent="0.3">
      <c r="C1035" s="5"/>
      <c r="D1035" s="5"/>
      <c r="E1035" s="5"/>
      <c r="F1035" s="5"/>
      <c r="G1035" s="5"/>
      <c r="H1035" s="5"/>
      <c r="I1035" s="5"/>
    </row>
    <row r="1036" spans="3:9" ht="16.5" x14ac:dyDescent="0.3">
      <c r="C1036" s="5"/>
      <c r="D1036" s="5"/>
      <c r="E1036" s="5"/>
      <c r="F1036" s="5"/>
      <c r="G1036" s="5"/>
      <c r="H1036" s="5"/>
      <c r="I1036" s="5"/>
    </row>
    <row r="1037" spans="3:9" ht="16.5" x14ac:dyDescent="0.3">
      <c r="C1037" s="5"/>
      <c r="D1037" s="5"/>
      <c r="E1037" s="5"/>
      <c r="F1037" s="5"/>
      <c r="G1037" s="5"/>
      <c r="H1037" s="5"/>
      <c r="I1037" s="5"/>
    </row>
    <row r="1038" spans="3:9" ht="16.5" x14ac:dyDescent="0.3">
      <c r="C1038" s="5"/>
      <c r="D1038" s="5"/>
      <c r="E1038" s="5"/>
      <c r="F1038" s="5"/>
      <c r="G1038" s="5"/>
      <c r="H1038" s="5"/>
      <c r="I1038" s="5"/>
    </row>
    <row r="1039" spans="3:9" ht="16.5" x14ac:dyDescent="0.3">
      <c r="C1039" s="5"/>
      <c r="D1039" s="5"/>
      <c r="E1039" s="5"/>
      <c r="F1039" s="5"/>
      <c r="G1039" s="5"/>
      <c r="H1039" s="5"/>
      <c r="I1039" s="5"/>
    </row>
    <row r="1040" spans="3:9" ht="16.5" x14ac:dyDescent="0.3">
      <c r="C1040" s="5"/>
      <c r="D1040" s="5"/>
      <c r="E1040" s="5"/>
      <c r="F1040" s="5"/>
      <c r="G1040" s="5"/>
      <c r="H1040" s="5"/>
      <c r="I1040" s="5"/>
    </row>
    <row r="1041" spans="3:9" ht="16.5" x14ac:dyDescent="0.3">
      <c r="C1041" s="5"/>
      <c r="D1041" s="5"/>
      <c r="E1041" s="5"/>
      <c r="F1041" s="5"/>
      <c r="G1041" s="5"/>
      <c r="H1041" s="5"/>
      <c r="I1041" s="5"/>
    </row>
    <row r="1042" spans="3:9" ht="16.5" x14ac:dyDescent="0.3">
      <c r="C1042" s="5"/>
      <c r="D1042" s="5"/>
      <c r="E1042" s="5"/>
      <c r="F1042" s="5"/>
      <c r="G1042" s="5"/>
      <c r="H1042" s="5"/>
      <c r="I1042" s="5"/>
    </row>
    <row r="1043" spans="3:9" ht="16.5" x14ac:dyDescent="0.3">
      <c r="C1043" s="5"/>
      <c r="D1043" s="5"/>
      <c r="E1043" s="5"/>
      <c r="F1043" s="5"/>
      <c r="G1043" s="5"/>
      <c r="H1043" s="5"/>
      <c r="I1043" s="5"/>
    </row>
    <row r="1044" spans="3:9" ht="16.5" x14ac:dyDescent="0.3">
      <c r="C1044" s="5"/>
      <c r="D1044" s="5"/>
      <c r="E1044" s="5"/>
      <c r="F1044" s="5"/>
      <c r="G1044" s="5"/>
      <c r="H1044" s="5"/>
      <c r="I1044" s="5"/>
    </row>
    <row r="1045" spans="3:9" ht="16.5" x14ac:dyDescent="0.3">
      <c r="C1045" s="5"/>
      <c r="D1045" s="5"/>
      <c r="E1045" s="5"/>
      <c r="F1045" s="5"/>
      <c r="G1045" s="5"/>
      <c r="H1045" s="5"/>
      <c r="I1045" s="5"/>
    </row>
    <row r="1046" spans="3:9" ht="16.5" x14ac:dyDescent="0.3">
      <c r="C1046" s="5"/>
      <c r="D1046" s="5"/>
      <c r="E1046" s="5"/>
      <c r="F1046" s="5"/>
      <c r="G1046" s="5"/>
      <c r="H1046" s="5"/>
      <c r="I1046" s="5"/>
    </row>
    <row r="1047" spans="3:9" ht="16.5" x14ac:dyDescent="0.3">
      <c r="C1047" s="5"/>
      <c r="D1047" s="5"/>
      <c r="E1047" s="5"/>
      <c r="F1047" s="5"/>
      <c r="G1047" s="5"/>
      <c r="H1047" s="5"/>
      <c r="I1047" s="5"/>
    </row>
    <row r="1048" spans="3:9" ht="16.5" x14ac:dyDescent="0.3">
      <c r="C1048" s="5"/>
      <c r="D1048" s="5"/>
      <c r="E1048" s="5"/>
      <c r="F1048" s="5"/>
      <c r="G1048" s="5"/>
      <c r="H1048" s="5"/>
      <c r="I1048" s="5"/>
    </row>
    <row r="1049" spans="3:9" ht="16.5" x14ac:dyDescent="0.3">
      <c r="C1049" s="5"/>
      <c r="D1049" s="5"/>
      <c r="E1049" s="5"/>
      <c r="F1049" s="5"/>
      <c r="G1049" s="5"/>
      <c r="H1049" s="5"/>
      <c r="I1049" s="5"/>
    </row>
    <row r="1050" spans="3:9" ht="16.5" x14ac:dyDescent="0.3">
      <c r="C1050" s="5"/>
      <c r="D1050" s="5"/>
      <c r="E1050" s="5"/>
      <c r="F1050" s="5"/>
      <c r="G1050" s="5"/>
      <c r="H1050" s="5"/>
      <c r="I1050" s="5"/>
    </row>
    <row r="1051" spans="3:9" ht="16.5" x14ac:dyDescent="0.3">
      <c r="C1051" s="5"/>
      <c r="D1051" s="5"/>
      <c r="E1051" s="5"/>
      <c r="F1051" s="5"/>
      <c r="G1051" s="5"/>
      <c r="H1051" s="5"/>
      <c r="I1051" s="5"/>
    </row>
    <row r="1052" spans="3:9" ht="16.5" x14ac:dyDescent="0.3">
      <c r="C1052" s="5"/>
      <c r="D1052" s="5"/>
      <c r="E1052" s="5"/>
      <c r="F1052" s="5"/>
      <c r="G1052" s="5"/>
      <c r="H1052" s="5"/>
      <c r="I1052" s="5"/>
    </row>
    <row r="1053" spans="3:9" ht="16.5" x14ac:dyDescent="0.3">
      <c r="C1053" s="5"/>
      <c r="D1053" s="5"/>
      <c r="E1053" s="5"/>
      <c r="F1053" s="5"/>
      <c r="G1053" s="5"/>
      <c r="H1053" s="5"/>
      <c r="I1053" s="5"/>
    </row>
    <row r="1054" spans="3:9" ht="16.5" x14ac:dyDescent="0.3">
      <c r="C1054" s="5"/>
      <c r="D1054" s="5"/>
      <c r="E1054" s="5"/>
      <c r="F1054" s="5"/>
      <c r="G1054" s="5"/>
      <c r="H1054" s="5"/>
      <c r="I1054" s="5"/>
    </row>
    <row r="1055" spans="3:9" ht="16.5" x14ac:dyDescent="0.3">
      <c r="C1055" s="5"/>
      <c r="D1055" s="5"/>
      <c r="E1055" s="5"/>
      <c r="F1055" s="5"/>
      <c r="G1055" s="5"/>
      <c r="H1055" s="5"/>
      <c r="I1055" s="5"/>
    </row>
    <row r="1056" spans="3:9" ht="16.5" x14ac:dyDescent="0.3">
      <c r="C1056" s="5"/>
      <c r="D1056" s="5"/>
      <c r="E1056" s="5"/>
      <c r="F1056" s="5"/>
      <c r="G1056" s="5"/>
      <c r="H1056" s="5"/>
      <c r="I1056" s="5"/>
    </row>
    <row r="1057" spans="3:9" ht="16.5" x14ac:dyDescent="0.3">
      <c r="C1057" s="5"/>
      <c r="D1057" s="5"/>
      <c r="E1057" s="5"/>
      <c r="F1057" s="5"/>
      <c r="G1057" s="5"/>
      <c r="H1057" s="5"/>
      <c r="I1057" s="5"/>
    </row>
    <row r="1058" spans="3:9" ht="16.5" x14ac:dyDescent="0.3">
      <c r="C1058" s="5"/>
      <c r="D1058" s="5"/>
      <c r="E1058" s="5"/>
      <c r="F1058" s="5"/>
      <c r="G1058" s="5"/>
      <c r="H1058" s="5"/>
      <c r="I1058" s="5"/>
    </row>
    <row r="1059" spans="3:9" ht="16.5" x14ac:dyDescent="0.3">
      <c r="C1059" s="5"/>
      <c r="D1059" s="5"/>
      <c r="E1059" s="5"/>
      <c r="F1059" s="5"/>
      <c r="G1059" s="5"/>
      <c r="H1059" s="5"/>
      <c r="I1059" s="5"/>
    </row>
    <row r="1060" spans="3:9" ht="16.5" x14ac:dyDescent="0.3">
      <c r="C1060" s="5"/>
      <c r="D1060" s="5"/>
      <c r="E1060" s="5"/>
      <c r="F1060" s="5"/>
      <c r="G1060" s="5"/>
      <c r="H1060" s="5"/>
      <c r="I1060" s="5"/>
    </row>
    <row r="1061" spans="3:9" ht="16.5" x14ac:dyDescent="0.3">
      <c r="C1061" s="5"/>
      <c r="D1061" s="5"/>
      <c r="E1061" s="5"/>
      <c r="F1061" s="5"/>
      <c r="G1061" s="5"/>
      <c r="H1061" s="5"/>
      <c r="I1061" s="5"/>
    </row>
    <row r="1062" spans="3:9" ht="16.5" x14ac:dyDescent="0.3">
      <c r="C1062" s="5"/>
      <c r="D1062" s="5"/>
      <c r="E1062" s="5"/>
      <c r="F1062" s="5"/>
      <c r="G1062" s="5"/>
      <c r="H1062" s="5"/>
      <c r="I1062" s="5"/>
    </row>
    <row r="1063" spans="3:9" ht="16.5" x14ac:dyDescent="0.3">
      <c r="C1063" s="5"/>
      <c r="D1063" s="5"/>
      <c r="E1063" s="5"/>
      <c r="F1063" s="5"/>
      <c r="G1063" s="5"/>
      <c r="H1063" s="5"/>
      <c r="I1063" s="5"/>
    </row>
    <row r="1064" spans="3:9" ht="16.5" x14ac:dyDescent="0.3">
      <c r="C1064" s="5"/>
      <c r="D1064" s="5"/>
      <c r="E1064" s="5"/>
      <c r="F1064" s="5"/>
      <c r="G1064" s="5"/>
      <c r="H1064" s="5"/>
      <c r="I1064" s="5"/>
    </row>
    <row r="1065" spans="3:9" ht="16.5" x14ac:dyDescent="0.3">
      <c r="C1065" s="5"/>
      <c r="D1065" s="5"/>
      <c r="E1065" s="5"/>
      <c r="F1065" s="5"/>
      <c r="G1065" s="5"/>
      <c r="H1065" s="5"/>
      <c r="I1065" s="5"/>
    </row>
    <row r="1066" spans="3:9" ht="16.5" x14ac:dyDescent="0.3">
      <c r="C1066" s="5"/>
      <c r="D1066" s="5"/>
      <c r="E1066" s="5"/>
      <c r="F1066" s="5"/>
      <c r="G1066" s="5"/>
      <c r="H1066" s="5"/>
      <c r="I1066" s="5"/>
    </row>
    <row r="1067" spans="3:9" ht="16.5" x14ac:dyDescent="0.3">
      <c r="C1067" s="5"/>
      <c r="D1067" s="5"/>
      <c r="E1067" s="5"/>
      <c r="F1067" s="5"/>
      <c r="G1067" s="5"/>
      <c r="H1067" s="5"/>
      <c r="I1067" s="5"/>
    </row>
    <row r="1068" spans="3:9" ht="16.5" x14ac:dyDescent="0.3">
      <c r="C1068" s="5"/>
      <c r="D1068" s="5"/>
      <c r="E1068" s="5"/>
      <c r="F1068" s="5"/>
      <c r="G1068" s="5"/>
      <c r="H1068" s="5"/>
      <c r="I1068" s="5"/>
    </row>
    <row r="1069" spans="3:9" ht="16.5" x14ac:dyDescent="0.3">
      <c r="C1069" s="5"/>
      <c r="D1069" s="5"/>
      <c r="E1069" s="5"/>
      <c r="F1069" s="5"/>
      <c r="G1069" s="5"/>
      <c r="H1069" s="5"/>
      <c r="I1069" s="5"/>
    </row>
    <row r="1070" spans="3:9" ht="16.5" x14ac:dyDescent="0.3">
      <c r="C1070" s="5"/>
      <c r="D1070" s="5"/>
      <c r="E1070" s="5"/>
      <c r="F1070" s="5"/>
      <c r="G1070" s="5"/>
      <c r="H1070" s="5"/>
      <c r="I1070" s="5"/>
    </row>
    <row r="1071" spans="3:9" ht="16.5" x14ac:dyDescent="0.3">
      <c r="C1071" s="5"/>
      <c r="D1071" s="5"/>
      <c r="E1071" s="5"/>
      <c r="F1071" s="5"/>
      <c r="G1071" s="5"/>
      <c r="H1071" s="5"/>
      <c r="I1071" s="5"/>
    </row>
    <row r="1072" spans="3:9" ht="16.5" x14ac:dyDescent="0.3">
      <c r="C1072" s="5"/>
      <c r="D1072" s="5"/>
      <c r="E1072" s="5"/>
      <c r="F1072" s="5"/>
      <c r="G1072" s="5"/>
      <c r="H1072" s="5"/>
      <c r="I1072" s="5"/>
    </row>
    <row r="1073" spans="3:9" ht="16.5" x14ac:dyDescent="0.3">
      <c r="C1073" s="5"/>
      <c r="D1073" s="5"/>
      <c r="E1073" s="5"/>
      <c r="F1073" s="5"/>
      <c r="G1073" s="5"/>
      <c r="H1073" s="5"/>
      <c r="I1073" s="5"/>
    </row>
    <row r="1074" spans="3:9" ht="16.5" x14ac:dyDescent="0.3">
      <c r="C1074" s="5"/>
      <c r="D1074" s="5"/>
      <c r="E1074" s="5"/>
      <c r="F1074" s="5"/>
      <c r="G1074" s="5"/>
      <c r="H1074" s="5"/>
      <c r="I1074" s="5"/>
    </row>
    <row r="1075" spans="3:9" ht="16.5" x14ac:dyDescent="0.3">
      <c r="C1075" s="5"/>
      <c r="D1075" s="5"/>
      <c r="E1075" s="5"/>
      <c r="F1075" s="5"/>
      <c r="G1075" s="5"/>
      <c r="H1075" s="5"/>
      <c r="I1075" s="5"/>
    </row>
    <row r="1076" spans="3:9" ht="16.5" x14ac:dyDescent="0.3">
      <c r="C1076" s="5"/>
      <c r="D1076" s="5"/>
      <c r="E1076" s="5"/>
      <c r="F1076" s="5"/>
      <c r="G1076" s="5"/>
      <c r="H1076" s="5"/>
      <c r="I1076" s="5"/>
    </row>
    <row r="1077" spans="3:9" ht="16.5" x14ac:dyDescent="0.3">
      <c r="C1077" s="5"/>
      <c r="D1077" s="5"/>
      <c r="E1077" s="5"/>
      <c r="F1077" s="5"/>
      <c r="G1077" s="5"/>
      <c r="H1077" s="5"/>
      <c r="I1077" s="5"/>
    </row>
    <row r="1078" spans="3:9" ht="16.5" x14ac:dyDescent="0.3">
      <c r="C1078" s="5"/>
      <c r="D1078" s="5"/>
      <c r="E1078" s="5"/>
      <c r="F1078" s="5"/>
      <c r="G1078" s="5"/>
      <c r="H1078" s="5"/>
      <c r="I1078" s="5"/>
    </row>
    <row r="1079" spans="3:9" ht="16.5" x14ac:dyDescent="0.3">
      <c r="C1079" s="5"/>
      <c r="D1079" s="5"/>
      <c r="E1079" s="5"/>
      <c r="F1079" s="5"/>
      <c r="G1079" s="5"/>
      <c r="H1079" s="5"/>
      <c r="I1079" s="5"/>
    </row>
    <row r="1080" spans="3:9" ht="16.5" x14ac:dyDescent="0.3">
      <c r="C1080" s="5"/>
      <c r="D1080" s="5"/>
      <c r="E1080" s="5"/>
      <c r="F1080" s="5"/>
      <c r="G1080" s="5"/>
      <c r="H1080" s="5"/>
      <c r="I1080" s="5"/>
    </row>
    <row r="1081" spans="3:9" ht="16.5" x14ac:dyDescent="0.3">
      <c r="C1081" s="5"/>
      <c r="D1081" s="5"/>
      <c r="E1081" s="5"/>
      <c r="F1081" s="5"/>
      <c r="G1081" s="5"/>
      <c r="H1081" s="5"/>
      <c r="I1081" s="5"/>
    </row>
    <row r="1082" spans="3:9" ht="16.5" x14ac:dyDescent="0.3">
      <c r="C1082" s="5"/>
      <c r="D1082" s="5"/>
      <c r="E1082" s="5"/>
      <c r="F1082" s="5"/>
      <c r="G1082" s="5"/>
      <c r="H1082" s="5"/>
      <c r="I1082" s="5"/>
    </row>
    <row r="1083" spans="3:9" ht="16.5" x14ac:dyDescent="0.3">
      <c r="C1083" s="5"/>
      <c r="D1083" s="5"/>
      <c r="E1083" s="5"/>
      <c r="F1083" s="5"/>
      <c r="G1083" s="5"/>
      <c r="H1083" s="5"/>
      <c r="I1083" s="5"/>
    </row>
    <row r="1084" spans="3:9" ht="16.5" x14ac:dyDescent="0.3">
      <c r="C1084" s="5"/>
      <c r="D1084" s="5"/>
      <c r="E1084" s="5"/>
      <c r="F1084" s="5"/>
      <c r="G1084" s="5"/>
      <c r="H1084" s="5"/>
      <c r="I1084" s="5"/>
    </row>
    <row r="1085" spans="3:9" ht="16.5" x14ac:dyDescent="0.3">
      <c r="C1085" s="5"/>
      <c r="D1085" s="5"/>
      <c r="E1085" s="5"/>
      <c r="F1085" s="5"/>
      <c r="G1085" s="5"/>
      <c r="H1085" s="5"/>
      <c r="I1085" s="5"/>
    </row>
    <row r="1086" spans="3:9" ht="16.5" x14ac:dyDescent="0.3">
      <c r="C1086" s="5"/>
      <c r="D1086" s="5"/>
      <c r="E1086" s="5"/>
      <c r="F1086" s="5"/>
      <c r="G1086" s="5"/>
      <c r="H1086" s="5"/>
      <c r="I1086" s="5"/>
    </row>
    <row r="1087" spans="3:9" ht="16.5" x14ac:dyDescent="0.3">
      <c r="C1087" s="5"/>
      <c r="D1087" s="5"/>
      <c r="E1087" s="5"/>
      <c r="F1087" s="5"/>
      <c r="G1087" s="5"/>
      <c r="H1087" s="5"/>
      <c r="I1087" s="5"/>
    </row>
    <row r="1088" spans="3:9" ht="16.5" x14ac:dyDescent="0.3">
      <c r="C1088" s="5"/>
      <c r="D1088" s="5"/>
      <c r="E1088" s="5"/>
      <c r="F1088" s="5"/>
      <c r="G1088" s="5"/>
      <c r="H1088" s="5"/>
      <c r="I1088" s="5"/>
    </row>
    <row r="1089" spans="3:9" ht="16.5" x14ac:dyDescent="0.3">
      <c r="C1089" s="5"/>
      <c r="D1089" s="5"/>
      <c r="E1089" s="5"/>
      <c r="F1089" s="5"/>
      <c r="G1089" s="5"/>
      <c r="H1089" s="5"/>
      <c r="I1089" s="5"/>
    </row>
    <row r="1090" spans="3:9" ht="16.5" x14ac:dyDescent="0.3">
      <c r="C1090" s="5"/>
      <c r="D1090" s="5"/>
      <c r="E1090" s="5"/>
      <c r="F1090" s="5"/>
      <c r="G1090" s="5"/>
      <c r="H1090" s="5"/>
      <c r="I1090" s="5"/>
    </row>
    <row r="1091" spans="3:9" ht="16.5" x14ac:dyDescent="0.3">
      <c r="C1091" s="5"/>
      <c r="D1091" s="5"/>
      <c r="E1091" s="5"/>
      <c r="F1091" s="5"/>
      <c r="G1091" s="5"/>
      <c r="H1091" s="5"/>
      <c r="I1091" s="5"/>
    </row>
    <row r="1092" spans="3:9" ht="16.5" x14ac:dyDescent="0.3">
      <c r="C1092" s="5"/>
      <c r="D1092" s="5"/>
      <c r="E1092" s="5"/>
      <c r="F1092" s="5"/>
      <c r="G1092" s="5"/>
      <c r="H1092" s="5"/>
      <c r="I1092" s="5"/>
    </row>
    <row r="1093" spans="3:9" ht="16.5" x14ac:dyDescent="0.3">
      <c r="C1093" s="5"/>
      <c r="D1093" s="5"/>
      <c r="E1093" s="5"/>
      <c r="F1093" s="5"/>
      <c r="G1093" s="5"/>
      <c r="H1093" s="5"/>
      <c r="I1093" s="5"/>
    </row>
    <row r="1094" spans="3:9" ht="16.5" x14ac:dyDescent="0.3">
      <c r="C1094" s="5"/>
      <c r="D1094" s="5"/>
      <c r="E1094" s="5"/>
      <c r="F1094" s="5"/>
      <c r="G1094" s="5"/>
      <c r="H1094" s="5"/>
      <c r="I1094" s="5"/>
    </row>
    <row r="1095" spans="3:9" ht="16.5" x14ac:dyDescent="0.3">
      <c r="C1095" s="5"/>
      <c r="D1095" s="5"/>
      <c r="E1095" s="5"/>
      <c r="F1095" s="5"/>
      <c r="G1095" s="5"/>
      <c r="H1095" s="5"/>
      <c r="I1095" s="5"/>
    </row>
    <row r="1096" spans="3:9" ht="16.5" x14ac:dyDescent="0.3">
      <c r="C1096" s="5"/>
      <c r="D1096" s="5"/>
      <c r="E1096" s="5"/>
      <c r="F1096" s="5"/>
      <c r="G1096" s="5"/>
      <c r="H1096" s="5"/>
      <c r="I1096" s="5"/>
    </row>
    <row r="1097" spans="3:9" ht="16.5" x14ac:dyDescent="0.3">
      <c r="C1097" s="5"/>
      <c r="D1097" s="5"/>
      <c r="E1097" s="5"/>
      <c r="F1097" s="5"/>
      <c r="G1097" s="5"/>
      <c r="H1097" s="5"/>
      <c r="I1097" s="5"/>
    </row>
    <row r="1098" spans="3:9" ht="16.5" x14ac:dyDescent="0.3">
      <c r="C1098" s="5"/>
      <c r="D1098" s="5"/>
      <c r="E1098" s="5"/>
      <c r="F1098" s="5"/>
      <c r="G1098" s="5"/>
      <c r="H1098" s="5"/>
      <c r="I1098" s="5"/>
    </row>
    <row r="1099" spans="3:9" ht="16.5" x14ac:dyDescent="0.3">
      <c r="C1099" s="5"/>
      <c r="D1099" s="5"/>
      <c r="E1099" s="5"/>
      <c r="F1099" s="5"/>
      <c r="G1099" s="5"/>
      <c r="H1099" s="5"/>
      <c r="I1099" s="5"/>
    </row>
    <row r="1100" spans="3:9" ht="16.5" x14ac:dyDescent="0.3">
      <c r="C1100" s="5"/>
      <c r="D1100" s="5"/>
      <c r="E1100" s="5"/>
      <c r="F1100" s="5"/>
      <c r="G1100" s="5"/>
      <c r="H1100" s="5"/>
      <c r="I1100" s="5"/>
    </row>
    <row r="1101" spans="3:9" ht="16.5" x14ac:dyDescent="0.3">
      <c r="C1101" s="5"/>
      <c r="D1101" s="5"/>
      <c r="E1101" s="5"/>
      <c r="F1101" s="5"/>
      <c r="G1101" s="5"/>
      <c r="H1101" s="5"/>
      <c r="I1101" s="5"/>
    </row>
    <row r="1102" spans="3:9" ht="16.5" x14ac:dyDescent="0.3">
      <c r="C1102" s="5"/>
      <c r="D1102" s="5"/>
      <c r="E1102" s="5"/>
      <c r="F1102" s="5"/>
      <c r="G1102" s="5"/>
      <c r="H1102" s="5"/>
      <c r="I1102" s="5"/>
    </row>
    <row r="1103" spans="3:9" ht="16.5" x14ac:dyDescent="0.3">
      <c r="C1103" s="5"/>
      <c r="D1103" s="5"/>
      <c r="E1103" s="5"/>
      <c r="F1103" s="5"/>
      <c r="G1103" s="5"/>
      <c r="H1103" s="5"/>
      <c r="I1103" s="5"/>
    </row>
    <row r="1104" spans="3:9" ht="16.5" x14ac:dyDescent="0.3">
      <c r="C1104" s="5"/>
      <c r="D1104" s="5"/>
      <c r="E1104" s="5"/>
      <c r="F1104" s="5"/>
      <c r="G1104" s="5"/>
      <c r="H1104" s="5"/>
      <c r="I1104" s="5"/>
    </row>
    <row r="1105" spans="3:9" ht="16.5" x14ac:dyDescent="0.3">
      <c r="C1105" s="5"/>
      <c r="D1105" s="5"/>
      <c r="E1105" s="5"/>
      <c r="F1105" s="5"/>
      <c r="G1105" s="5"/>
      <c r="H1105" s="5"/>
      <c r="I1105" s="5"/>
    </row>
    <row r="1106" spans="3:9" ht="16.5" x14ac:dyDescent="0.3">
      <c r="C1106" s="5"/>
      <c r="D1106" s="5"/>
      <c r="E1106" s="5"/>
      <c r="F1106" s="5"/>
      <c r="G1106" s="5"/>
      <c r="H1106" s="5"/>
      <c r="I1106" s="5"/>
    </row>
    <row r="1107" spans="3:9" ht="16.5" x14ac:dyDescent="0.3">
      <c r="C1107" s="5"/>
      <c r="D1107" s="5"/>
      <c r="E1107" s="5"/>
      <c r="F1107" s="5"/>
      <c r="G1107" s="5"/>
      <c r="H1107" s="5"/>
      <c r="I1107" s="5"/>
    </row>
    <row r="1108" spans="3:9" ht="16.5" x14ac:dyDescent="0.3">
      <c r="C1108" s="5"/>
      <c r="D1108" s="5"/>
      <c r="E1108" s="5"/>
      <c r="F1108" s="5"/>
      <c r="G1108" s="5"/>
      <c r="H1108" s="5"/>
      <c r="I1108" s="5"/>
    </row>
    <row r="1109" spans="3:9" ht="16.5" x14ac:dyDescent="0.3">
      <c r="C1109" s="5"/>
      <c r="D1109" s="5"/>
      <c r="E1109" s="5"/>
      <c r="F1109" s="5"/>
      <c r="G1109" s="5"/>
      <c r="H1109" s="5"/>
      <c r="I1109" s="5"/>
    </row>
    <row r="1110" spans="3:9" ht="16.5" x14ac:dyDescent="0.3">
      <c r="C1110" s="5"/>
      <c r="D1110" s="5"/>
      <c r="E1110" s="5"/>
      <c r="F1110" s="5"/>
      <c r="G1110" s="5"/>
      <c r="H1110" s="5"/>
      <c r="I1110" s="5"/>
    </row>
    <row r="1111" spans="3:9" ht="16.5" x14ac:dyDescent="0.3">
      <c r="C1111" s="5"/>
      <c r="D1111" s="5"/>
      <c r="E1111" s="5"/>
      <c r="F1111" s="5"/>
      <c r="G1111" s="5"/>
      <c r="H1111" s="5"/>
      <c r="I1111" s="5"/>
    </row>
    <row r="1112" spans="3:9" ht="16.5" x14ac:dyDescent="0.3">
      <c r="C1112" s="5"/>
      <c r="D1112" s="5"/>
      <c r="E1112" s="5"/>
      <c r="F1112" s="5"/>
      <c r="G1112" s="5"/>
      <c r="H1112" s="5"/>
      <c r="I1112" s="5"/>
    </row>
    <row r="1113" spans="3:9" ht="16.5" x14ac:dyDescent="0.3">
      <c r="C1113" s="5"/>
      <c r="D1113" s="5"/>
      <c r="E1113" s="5"/>
      <c r="F1113" s="5"/>
      <c r="G1113" s="5"/>
      <c r="H1113" s="5"/>
      <c r="I1113" s="5"/>
    </row>
    <row r="1114" spans="3:9" ht="16.5" x14ac:dyDescent="0.3">
      <c r="C1114" s="5"/>
      <c r="D1114" s="5"/>
      <c r="E1114" s="5"/>
      <c r="F1114" s="5"/>
      <c r="G1114" s="5"/>
      <c r="H1114" s="5"/>
      <c r="I1114" s="5"/>
    </row>
    <row r="1115" spans="3:9" ht="16.5" x14ac:dyDescent="0.3">
      <c r="C1115" s="5"/>
      <c r="D1115" s="5"/>
      <c r="E1115" s="5"/>
      <c r="F1115" s="5"/>
      <c r="G1115" s="5"/>
      <c r="H1115" s="5"/>
      <c r="I1115" s="5"/>
    </row>
    <row r="1116" spans="3:9" ht="16.5" x14ac:dyDescent="0.3">
      <c r="C1116" s="5"/>
      <c r="D1116" s="5"/>
      <c r="E1116" s="5"/>
      <c r="F1116" s="5"/>
      <c r="G1116" s="5"/>
      <c r="H1116" s="5"/>
      <c r="I1116" s="5"/>
    </row>
    <row r="1117" spans="3:9" ht="16.5" x14ac:dyDescent="0.3">
      <c r="C1117" s="5"/>
      <c r="D1117" s="5"/>
      <c r="E1117" s="5"/>
      <c r="F1117" s="5"/>
      <c r="G1117" s="5"/>
      <c r="H1117" s="5"/>
      <c r="I1117" s="5"/>
    </row>
    <row r="1118" spans="3:9" ht="16.5" x14ac:dyDescent="0.3">
      <c r="C1118" s="5"/>
      <c r="D1118" s="5"/>
      <c r="E1118" s="5"/>
      <c r="F1118" s="5"/>
      <c r="G1118" s="5"/>
      <c r="H1118" s="5"/>
      <c r="I1118" s="5"/>
    </row>
    <row r="1119" spans="3:9" ht="16.5" x14ac:dyDescent="0.3">
      <c r="C1119" s="5"/>
      <c r="D1119" s="5"/>
      <c r="E1119" s="5"/>
      <c r="F1119" s="5"/>
      <c r="G1119" s="5"/>
      <c r="H1119" s="5"/>
      <c r="I1119" s="5"/>
    </row>
    <row r="1120" spans="3:9" ht="16.5" x14ac:dyDescent="0.3">
      <c r="C1120" s="5"/>
      <c r="D1120" s="5"/>
      <c r="E1120" s="5"/>
      <c r="F1120" s="5"/>
      <c r="G1120" s="5"/>
      <c r="H1120" s="5"/>
      <c r="I1120" s="5"/>
    </row>
    <row r="1121" spans="3:9" ht="16.5" x14ac:dyDescent="0.3">
      <c r="C1121" s="5"/>
      <c r="D1121" s="5"/>
      <c r="E1121" s="5"/>
      <c r="F1121" s="5"/>
      <c r="G1121" s="5"/>
      <c r="H1121" s="5"/>
      <c r="I1121" s="5"/>
    </row>
    <row r="1122" spans="3:9" ht="16.5" x14ac:dyDescent="0.3">
      <c r="C1122" s="5"/>
      <c r="D1122" s="5"/>
      <c r="E1122" s="5"/>
      <c r="F1122" s="5"/>
      <c r="G1122" s="5"/>
      <c r="H1122" s="5"/>
      <c r="I1122" s="5"/>
    </row>
    <row r="1123" spans="3:9" ht="16.5" x14ac:dyDescent="0.3">
      <c r="C1123" s="5"/>
      <c r="D1123" s="5"/>
      <c r="E1123" s="5"/>
      <c r="F1123" s="5"/>
      <c r="G1123" s="5"/>
      <c r="H1123" s="5"/>
      <c r="I1123" s="5"/>
    </row>
    <row r="1124" spans="3:9" ht="16.5" x14ac:dyDescent="0.3">
      <c r="C1124" s="5"/>
      <c r="D1124" s="5"/>
      <c r="E1124" s="5"/>
      <c r="F1124" s="5"/>
      <c r="G1124" s="5"/>
      <c r="H1124" s="5"/>
      <c r="I1124" s="5"/>
    </row>
    <row r="1125" spans="3:9" ht="16.5" x14ac:dyDescent="0.3">
      <c r="C1125" s="5"/>
      <c r="D1125" s="5"/>
      <c r="E1125" s="5"/>
      <c r="F1125" s="5"/>
      <c r="G1125" s="5"/>
      <c r="H1125" s="5"/>
      <c r="I1125" s="5"/>
    </row>
    <row r="1126" spans="3:9" ht="16.5" x14ac:dyDescent="0.3">
      <c r="C1126" s="5"/>
      <c r="D1126" s="5"/>
      <c r="E1126" s="5"/>
      <c r="F1126" s="5"/>
      <c r="G1126" s="5"/>
      <c r="H1126" s="5"/>
      <c r="I1126" s="5"/>
    </row>
    <row r="1127" spans="3:9" ht="16.5" x14ac:dyDescent="0.3">
      <c r="C1127" s="5"/>
      <c r="D1127" s="5"/>
      <c r="E1127" s="5"/>
      <c r="F1127" s="5"/>
      <c r="G1127" s="5"/>
      <c r="H1127" s="5"/>
      <c r="I1127" s="5"/>
    </row>
    <row r="1128" spans="3:9" ht="16.5" x14ac:dyDescent="0.3">
      <c r="C1128" s="5"/>
      <c r="D1128" s="5"/>
      <c r="E1128" s="5"/>
      <c r="F1128" s="5"/>
      <c r="G1128" s="5"/>
      <c r="H1128" s="5"/>
      <c r="I1128" s="5"/>
    </row>
    <row r="1129" spans="3:9" ht="16.5" x14ac:dyDescent="0.3">
      <c r="C1129" s="5"/>
      <c r="D1129" s="5"/>
      <c r="E1129" s="5"/>
      <c r="F1129" s="5"/>
      <c r="G1129" s="5"/>
      <c r="H1129" s="5"/>
      <c r="I1129" s="5"/>
    </row>
    <row r="1130" spans="3:9" ht="16.5" x14ac:dyDescent="0.3">
      <c r="C1130" s="5"/>
      <c r="D1130" s="5"/>
      <c r="E1130" s="5"/>
      <c r="F1130" s="5"/>
      <c r="G1130" s="5"/>
      <c r="H1130" s="5"/>
      <c r="I1130" s="5"/>
    </row>
    <row r="1131" spans="3:9" ht="16.5" x14ac:dyDescent="0.3">
      <c r="C1131" s="5"/>
      <c r="D1131" s="5"/>
      <c r="E1131" s="5"/>
      <c r="F1131" s="5"/>
      <c r="G1131" s="5"/>
      <c r="H1131" s="5"/>
      <c r="I1131" s="5"/>
    </row>
    <row r="1132" spans="3:9" ht="16.5" x14ac:dyDescent="0.3">
      <c r="C1132" s="5"/>
      <c r="D1132" s="5"/>
      <c r="E1132" s="5"/>
      <c r="F1132" s="5"/>
      <c r="G1132" s="5"/>
      <c r="H1132" s="5"/>
      <c r="I1132" s="5"/>
    </row>
    <row r="1133" spans="3:9" ht="16.5" x14ac:dyDescent="0.3">
      <c r="C1133" s="5"/>
      <c r="D1133" s="5"/>
      <c r="E1133" s="5"/>
      <c r="F1133" s="5"/>
      <c r="G1133" s="5"/>
      <c r="H1133" s="5"/>
      <c r="I1133" s="5"/>
    </row>
    <row r="1134" spans="3:9" ht="16.5" x14ac:dyDescent="0.3">
      <c r="C1134" s="5"/>
      <c r="D1134" s="5"/>
      <c r="E1134" s="5"/>
      <c r="F1134" s="5"/>
      <c r="G1134" s="5"/>
      <c r="H1134" s="5"/>
      <c r="I1134" s="5"/>
    </row>
    <row r="1135" spans="3:9" ht="16.5" x14ac:dyDescent="0.3">
      <c r="C1135" s="5"/>
      <c r="D1135" s="5"/>
      <c r="E1135" s="5"/>
      <c r="F1135" s="5"/>
      <c r="G1135" s="5"/>
      <c r="H1135" s="5"/>
      <c r="I1135" s="5"/>
    </row>
    <row r="1136" spans="3:9" ht="16.5" x14ac:dyDescent="0.3">
      <c r="C1136" s="5"/>
      <c r="D1136" s="5"/>
      <c r="E1136" s="5"/>
      <c r="F1136" s="5"/>
      <c r="G1136" s="5"/>
      <c r="H1136" s="5"/>
      <c r="I1136" s="5"/>
    </row>
    <row r="1137" spans="3:9" ht="16.5" x14ac:dyDescent="0.3">
      <c r="C1137" s="5"/>
      <c r="D1137" s="5"/>
      <c r="E1137" s="5"/>
      <c r="F1137" s="5"/>
      <c r="G1137" s="5"/>
      <c r="H1137" s="5"/>
      <c r="I1137" s="5"/>
    </row>
    <row r="1138" spans="3:9" ht="16.5" x14ac:dyDescent="0.3">
      <c r="C1138" s="5"/>
      <c r="D1138" s="5"/>
      <c r="E1138" s="5"/>
      <c r="F1138" s="5"/>
      <c r="G1138" s="5"/>
      <c r="H1138" s="5"/>
      <c r="I1138" s="5"/>
    </row>
    <row r="1139" spans="3:9" ht="16.5" x14ac:dyDescent="0.3">
      <c r="C1139" s="5"/>
      <c r="D1139" s="5"/>
      <c r="E1139" s="5"/>
      <c r="F1139" s="5"/>
      <c r="G1139" s="5"/>
      <c r="H1139" s="5"/>
      <c r="I1139" s="5"/>
    </row>
    <row r="1140" spans="3:9" ht="16.5" x14ac:dyDescent="0.3">
      <c r="C1140" s="5"/>
      <c r="D1140" s="5"/>
      <c r="E1140" s="5"/>
      <c r="F1140" s="5"/>
      <c r="G1140" s="5"/>
      <c r="H1140" s="5"/>
      <c r="I1140" s="5"/>
    </row>
    <row r="1141" spans="3:9" ht="16.5" x14ac:dyDescent="0.3">
      <c r="C1141" s="5"/>
      <c r="D1141" s="5"/>
      <c r="E1141" s="5"/>
      <c r="F1141" s="5"/>
      <c r="G1141" s="5"/>
      <c r="H1141" s="5"/>
      <c r="I1141" s="5"/>
    </row>
    <row r="1142" spans="3:9" ht="16.5" x14ac:dyDescent="0.3">
      <c r="C1142" s="5"/>
      <c r="D1142" s="5"/>
      <c r="E1142" s="5"/>
      <c r="F1142" s="5"/>
      <c r="G1142" s="5"/>
      <c r="H1142" s="5"/>
      <c r="I1142" s="5"/>
    </row>
    <row r="1143" spans="3:9" ht="16.5" x14ac:dyDescent="0.3">
      <c r="C1143" s="5"/>
      <c r="D1143" s="5"/>
      <c r="E1143" s="5"/>
      <c r="F1143" s="5"/>
      <c r="G1143" s="5"/>
      <c r="H1143" s="5"/>
      <c r="I1143" s="5"/>
    </row>
    <row r="1144" spans="3:9" ht="16.5" x14ac:dyDescent="0.3">
      <c r="C1144" s="5"/>
      <c r="D1144" s="5"/>
      <c r="E1144" s="5"/>
      <c r="F1144" s="5"/>
      <c r="G1144" s="5"/>
      <c r="H1144" s="5"/>
      <c r="I1144" s="5"/>
    </row>
    <row r="1145" spans="3:9" ht="16.5" x14ac:dyDescent="0.3">
      <c r="C1145" s="5"/>
      <c r="D1145" s="5"/>
      <c r="E1145" s="5"/>
      <c r="F1145" s="5"/>
      <c r="G1145" s="5"/>
      <c r="H1145" s="5"/>
      <c r="I1145" s="5"/>
    </row>
    <row r="1146" spans="3:9" ht="16.5" x14ac:dyDescent="0.3">
      <c r="C1146" s="5"/>
      <c r="D1146" s="5"/>
      <c r="E1146" s="5"/>
      <c r="F1146" s="5"/>
      <c r="G1146" s="5"/>
      <c r="H1146" s="5"/>
      <c r="I1146" s="5"/>
    </row>
    <row r="1147" spans="3:9" ht="16.5" x14ac:dyDescent="0.3">
      <c r="C1147" s="5"/>
      <c r="D1147" s="5"/>
      <c r="E1147" s="5"/>
      <c r="F1147" s="5"/>
      <c r="G1147" s="5"/>
      <c r="H1147" s="5"/>
      <c r="I1147" s="5"/>
    </row>
    <row r="1148" spans="3:9" ht="16.5" x14ac:dyDescent="0.3">
      <c r="C1148" s="5"/>
      <c r="D1148" s="5"/>
      <c r="E1148" s="5"/>
      <c r="F1148" s="5"/>
      <c r="G1148" s="5"/>
      <c r="H1148" s="5"/>
      <c r="I1148" s="5"/>
    </row>
    <row r="1149" spans="3:9" ht="16.5" x14ac:dyDescent="0.3">
      <c r="C1149" s="5"/>
      <c r="D1149" s="5"/>
      <c r="E1149" s="5"/>
      <c r="F1149" s="5"/>
      <c r="G1149" s="5"/>
      <c r="H1149" s="5"/>
      <c r="I1149" s="5"/>
    </row>
    <row r="1150" spans="3:9" ht="16.5" x14ac:dyDescent="0.3">
      <c r="C1150" s="5"/>
      <c r="D1150" s="5"/>
      <c r="E1150" s="5"/>
      <c r="F1150" s="5"/>
      <c r="G1150" s="5"/>
      <c r="H1150" s="5"/>
      <c r="I1150" s="5"/>
    </row>
    <row r="1151" spans="3:9" ht="16.5" x14ac:dyDescent="0.3">
      <c r="C1151" s="5"/>
      <c r="D1151" s="5"/>
      <c r="E1151" s="5"/>
      <c r="F1151" s="5"/>
      <c r="G1151" s="5"/>
      <c r="H1151" s="5"/>
      <c r="I1151" s="5"/>
    </row>
    <row r="1152" spans="3:9" ht="16.5" x14ac:dyDescent="0.3">
      <c r="C1152" s="5"/>
      <c r="D1152" s="5"/>
      <c r="E1152" s="5"/>
      <c r="F1152" s="5"/>
      <c r="G1152" s="5"/>
      <c r="H1152" s="5"/>
      <c r="I1152" s="5"/>
    </row>
    <row r="1153" spans="3:9" ht="16.5" x14ac:dyDescent="0.3">
      <c r="C1153" s="5"/>
      <c r="D1153" s="5"/>
      <c r="E1153" s="5"/>
      <c r="F1153" s="5"/>
      <c r="G1153" s="5"/>
      <c r="H1153" s="5"/>
      <c r="I1153" s="5"/>
    </row>
    <row r="1154" spans="3:9" ht="16.5" x14ac:dyDescent="0.3">
      <c r="C1154" s="5"/>
      <c r="D1154" s="5"/>
      <c r="E1154" s="5"/>
      <c r="F1154" s="5"/>
      <c r="G1154" s="5"/>
      <c r="H1154" s="5"/>
      <c r="I1154" s="5"/>
    </row>
    <row r="1155" spans="3:9" ht="16.5" x14ac:dyDescent="0.3">
      <c r="C1155" s="5"/>
      <c r="D1155" s="5"/>
      <c r="E1155" s="5"/>
      <c r="F1155" s="5"/>
      <c r="G1155" s="5"/>
      <c r="H1155" s="5"/>
      <c r="I1155" s="5"/>
    </row>
    <row r="1156" spans="3:9" ht="16.5" x14ac:dyDescent="0.3">
      <c r="C1156" s="5"/>
      <c r="D1156" s="5"/>
      <c r="E1156" s="5"/>
      <c r="F1156" s="5"/>
      <c r="G1156" s="5"/>
      <c r="H1156" s="5"/>
      <c r="I1156" s="5"/>
    </row>
    <row r="1157" spans="3:9" ht="16.5" x14ac:dyDescent="0.3">
      <c r="C1157" s="5"/>
      <c r="D1157" s="5"/>
      <c r="E1157" s="5"/>
      <c r="F1157" s="5"/>
      <c r="G1157" s="5"/>
      <c r="H1157" s="5"/>
      <c r="I1157" s="5"/>
    </row>
    <row r="1158" spans="3:9" ht="16.5" x14ac:dyDescent="0.3">
      <c r="C1158" s="5"/>
      <c r="D1158" s="5"/>
      <c r="E1158" s="5"/>
      <c r="F1158" s="5"/>
      <c r="G1158" s="5"/>
      <c r="H1158" s="5"/>
      <c r="I1158" s="5"/>
    </row>
    <row r="1159" spans="3:9" ht="16.5" x14ac:dyDescent="0.3">
      <c r="C1159" s="5"/>
      <c r="D1159" s="5"/>
      <c r="E1159" s="5"/>
      <c r="F1159" s="5"/>
      <c r="G1159" s="5"/>
      <c r="H1159" s="5"/>
      <c r="I1159" s="5"/>
    </row>
    <row r="1160" spans="3:9" ht="16.5" x14ac:dyDescent="0.3">
      <c r="C1160" s="5"/>
      <c r="D1160" s="5"/>
      <c r="E1160" s="5"/>
      <c r="F1160" s="5"/>
      <c r="G1160" s="5"/>
      <c r="H1160" s="5"/>
      <c r="I1160" s="5"/>
    </row>
    <row r="1161" spans="3:9" ht="16.5" x14ac:dyDescent="0.3">
      <c r="C1161" s="5"/>
      <c r="D1161" s="5"/>
      <c r="E1161" s="5"/>
      <c r="F1161" s="5"/>
      <c r="G1161" s="5"/>
      <c r="H1161" s="5"/>
      <c r="I1161" s="5"/>
    </row>
    <row r="1162" spans="3:9" ht="16.5" x14ac:dyDescent="0.3">
      <c r="C1162" s="5"/>
      <c r="D1162" s="5"/>
      <c r="E1162" s="5"/>
      <c r="F1162" s="5"/>
      <c r="G1162" s="5"/>
      <c r="H1162" s="5"/>
      <c r="I1162" s="5"/>
    </row>
    <row r="1163" spans="3:9" ht="16.5" x14ac:dyDescent="0.3">
      <c r="C1163" s="5"/>
      <c r="D1163" s="5"/>
      <c r="E1163" s="5"/>
      <c r="F1163" s="5"/>
      <c r="G1163" s="5"/>
      <c r="H1163" s="5"/>
      <c r="I1163" s="5"/>
    </row>
    <row r="1164" spans="3:9" ht="16.5" x14ac:dyDescent="0.3">
      <c r="C1164" s="5"/>
      <c r="D1164" s="5"/>
      <c r="E1164" s="5"/>
      <c r="F1164" s="5"/>
      <c r="G1164" s="5"/>
      <c r="H1164" s="5"/>
      <c r="I1164" s="5"/>
    </row>
    <row r="1165" spans="3:9" ht="16.5" x14ac:dyDescent="0.3">
      <c r="C1165" s="5"/>
      <c r="D1165" s="5"/>
      <c r="E1165" s="5"/>
      <c r="F1165" s="5"/>
      <c r="G1165" s="5"/>
      <c r="H1165" s="5"/>
      <c r="I1165" s="5"/>
    </row>
    <row r="1166" spans="3:9" ht="16.5" x14ac:dyDescent="0.3">
      <c r="C1166" s="5"/>
      <c r="D1166" s="5"/>
      <c r="E1166" s="5"/>
      <c r="F1166" s="5"/>
      <c r="G1166" s="5"/>
      <c r="H1166" s="5"/>
      <c r="I1166" s="5"/>
    </row>
    <row r="1167" spans="3:9" ht="16.5" x14ac:dyDescent="0.3">
      <c r="C1167" s="5"/>
      <c r="D1167" s="5"/>
      <c r="E1167" s="5"/>
      <c r="F1167" s="5"/>
      <c r="G1167" s="5"/>
      <c r="H1167" s="5"/>
      <c r="I1167" s="5"/>
    </row>
    <row r="1168" spans="3:9" ht="16.5" x14ac:dyDescent="0.3">
      <c r="C1168" s="5"/>
      <c r="D1168" s="5"/>
      <c r="E1168" s="5"/>
      <c r="F1168" s="5"/>
      <c r="G1168" s="5"/>
      <c r="H1168" s="5"/>
      <c r="I1168" s="5"/>
    </row>
    <row r="1169" spans="3:9" ht="16.5" x14ac:dyDescent="0.3">
      <c r="C1169" s="5"/>
      <c r="D1169" s="5"/>
      <c r="E1169" s="5"/>
      <c r="F1169" s="5"/>
      <c r="G1169" s="5"/>
      <c r="H1169" s="5"/>
      <c r="I1169" s="5"/>
    </row>
    <row r="1170" spans="3:9" ht="16.5" x14ac:dyDescent="0.3">
      <c r="C1170" s="5"/>
      <c r="D1170" s="5"/>
      <c r="E1170" s="5"/>
      <c r="F1170" s="5"/>
      <c r="G1170" s="5"/>
      <c r="H1170" s="5"/>
      <c r="I1170" s="5"/>
    </row>
    <row r="1171" spans="3:9" ht="16.5" x14ac:dyDescent="0.3">
      <c r="C1171" s="5"/>
      <c r="D1171" s="5"/>
      <c r="E1171" s="5"/>
      <c r="F1171" s="5"/>
      <c r="G1171" s="5"/>
      <c r="H1171" s="5"/>
      <c r="I1171" s="5"/>
    </row>
    <row r="1172" spans="3:9" ht="16.5" x14ac:dyDescent="0.3">
      <c r="C1172" s="5"/>
      <c r="D1172" s="5"/>
      <c r="E1172" s="5"/>
      <c r="F1172" s="5"/>
      <c r="G1172" s="5"/>
      <c r="H1172" s="5"/>
      <c r="I1172" s="5"/>
    </row>
    <row r="1173" spans="3:9" ht="16.5" x14ac:dyDescent="0.3">
      <c r="C1173" s="5"/>
      <c r="D1173" s="5"/>
      <c r="E1173" s="5"/>
      <c r="F1173" s="5"/>
      <c r="G1173" s="5"/>
      <c r="H1173" s="5"/>
      <c r="I1173" s="5"/>
    </row>
    <row r="1174" spans="3:9" ht="16.5" x14ac:dyDescent="0.3">
      <c r="C1174" s="5"/>
      <c r="D1174" s="5"/>
      <c r="E1174" s="5"/>
      <c r="F1174" s="5"/>
      <c r="G1174" s="5"/>
      <c r="H1174" s="5"/>
      <c r="I1174" s="5"/>
    </row>
    <row r="1175" spans="3:9" ht="16.5" x14ac:dyDescent="0.3">
      <c r="C1175" s="5"/>
      <c r="D1175" s="5"/>
      <c r="E1175" s="5"/>
      <c r="F1175" s="5"/>
      <c r="G1175" s="5"/>
      <c r="H1175" s="5"/>
      <c r="I1175" s="5"/>
    </row>
    <row r="1176" spans="3:9" ht="16.5" x14ac:dyDescent="0.3">
      <c r="C1176" s="5"/>
      <c r="D1176" s="5"/>
      <c r="E1176" s="5"/>
      <c r="F1176" s="5"/>
      <c r="G1176" s="5"/>
      <c r="H1176" s="5"/>
      <c r="I1176" s="5"/>
    </row>
    <row r="1177" spans="3:9" ht="16.5" x14ac:dyDescent="0.3">
      <c r="C1177" s="5"/>
      <c r="D1177" s="5"/>
      <c r="E1177" s="5"/>
      <c r="F1177" s="5"/>
      <c r="G1177" s="5"/>
      <c r="H1177" s="5"/>
      <c r="I1177" s="5"/>
    </row>
    <row r="1178" spans="3:9" ht="16.5" x14ac:dyDescent="0.3">
      <c r="C1178" s="5"/>
      <c r="D1178" s="5"/>
      <c r="E1178" s="5"/>
      <c r="F1178" s="5"/>
      <c r="G1178" s="5"/>
      <c r="H1178" s="5"/>
      <c r="I1178" s="5"/>
    </row>
    <row r="1179" spans="3:9" ht="16.5" x14ac:dyDescent="0.3">
      <c r="C1179" s="5"/>
      <c r="D1179" s="5"/>
      <c r="E1179" s="5"/>
      <c r="F1179" s="5"/>
      <c r="G1179" s="5"/>
      <c r="H1179" s="5"/>
      <c r="I1179" s="5"/>
    </row>
    <row r="1180" spans="3:9" ht="16.5" x14ac:dyDescent="0.3">
      <c r="C1180" s="5"/>
      <c r="D1180" s="5"/>
      <c r="E1180" s="5"/>
      <c r="F1180" s="5"/>
      <c r="G1180" s="5"/>
      <c r="H1180" s="5"/>
      <c r="I1180" s="5"/>
    </row>
    <row r="1181" spans="3:9" ht="16.5" x14ac:dyDescent="0.3">
      <c r="C1181" s="5"/>
      <c r="D1181" s="5"/>
      <c r="E1181" s="5"/>
      <c r="F1181" s="5"/>
      <c r="G1181" s="5"/>
      <c r="H1181" s="5"/>
      <c r="I1181" s="5"/>
    </row>
    <row r="1182" spans="3:9" ht="16.5" x14ac:dyDescent="0.3">
      <c r="C1182" s="5"/>
      <c r="D1182" s="5"/>
      <c r="E1182" s="5"/>
      <c r="F1182" s="5"/>
      <c r="G1182" s="5"/>
      <c r="H1182" s="5"/>
      <c r="I1182" s="5"/>
    </row>
    <row r="1183" spans="3:9" ht="16.5" x14ac:dyDescent="0.3">
      <c r="C1183" s="5"/>
      <c r="D1183" s="5"/>
      <c r="E1183" s="5"/>
      <c r="F1183" s="5"/>
      <c r="G1183" s="5"/>
      <c r="H1183" s="5"/>
      <c r="I1183" s="5"/>
    </row>
    <row r="1184" spans="3:9" ht="16.5" x14ac:dyDescent="0.3">
      <c r="C1184" s="5"/>
      <c r="D1184" s="5"/>
      <c r="E1184" s="5"/>
      <c r="F1184" s="5"/>
      <c r="G1184" s="5"/>
      <c r="H1184" s="5"/>
      <c r="I1184" s="5"/>
    </row>
    <row r="1185" spans="3:9" ht="16.5" x14ac:dyDescent="0.3">
      <c r="C1185" s="5"/>
      <c r="D1185" s="5"/>
      <c r="E1185" s="5"/>
      <c r="F1185" s="5"/>
      <c r="G1185" s="5"/>
      <c r="H1185" s="5"/>
      <c r="I1185" s="5"/>
    </row>
    <row r="1186" spans="3:9" ht="16.5" x14ac:dyDescent="0.3">
      <c r="C1186" s="5"/>
      <c r="D1186" s="5"/>
      <c r="E1186" s="5"/>
      <c r="F1186" s="5"/>
      <c r="G1186" s="5"/>
      <c r="H1186" s="5"/>
      <c r="I1186" s="5"/>
    </row>
    <row r="1187" spans="3:9" ht="16.5" x14ac:dyDescent="0.3">
      <c r="C1187" s="5"/>
      <c r="D1187" s="5"/>
      <c r="E1187" s="5"/>
      <c r="F1187" s="5"/>
      <c r="G1187" s="5"/>
      <c r="H1187" s="5"/>
      <c r="I1187" s="5"/>
    </row>
    <row r="1188" spans="3:9" ht="16.5" x14ac:dyDescent="0.3">
      <c r="C1188" s="5"/>
      <c r="D1188" s="5"/>
      <c r="E1188" s="5"/>
      <c r="F1188" s="5"/>
      <c r="G1188" s="5"/>
      <c r="H1188" s="5"/>
      <c r="I1188" s="5"/>
    </row>
    <row r="1189" spans="3:9" ht="16.5" x14ac:dyDescent="0.3">
      <c r="C1189" s="5"/>
      <c r="D1189" s="5"/>
      <c r="E1189" s="5"/>
      <c r="F1189" s="5"/>
      <c r="G1189" s="5"/>
      <c r="H1189" s="5"/>
      <c r="I1189" s="5"/>
    </row>
    <row r="1190" spans="3:9" ht="16.5" x14ac:dyDescent="0.3">
      <c r="C1190" s="5"/>
      <c r="D1190" s="5"/>
      <c r="E1190" s="5"/>
      <c r="F1190" s="5"/>
      <c r="G1190" s="5"/>
      <c r="H1190" s="5"/>
      <c r="I1190" s="5"/>
    </row>
    <row r="1191" spans="3:9" ht="16.5" x14ac:dyDescent="0.3">
      <c r="C1191" s="5"/>
      <c r="D1191" s="5"/>
      <c r="E1191" s="5"/>
      <c r="F1191" s="5"/>
      <c r="G1191" s="5"/>
      <c r="H1191" s="5"/>
      <c r="I1191" s="5"/>
    </row>
    <row r="1192" spans="3:9" ht="16.5" x14ac:dyDescent="0.3">
      <c r="C1192" s="5"/>
      <c r="D1192" s="5"/>
      <c r="E1192" s="5"/>
      <c r="F1192" s="5"/>
      <c r="G1192" s="5"/>
      <c r="H1192" s="5"/>
      <c r="I1192" s="5"/>
    </row>
    <row r="1193" spans="3:9" ht="16.5" x14ac:dyDescent="0.3">
      <c r="C1193" s="5"/>
      <c r="D1193" s="5"/>
      <c r="E1193" s="5"/>
      <c r="F1193" s="5"/>
      <c r="G1193" s="5"/>
      <c r="H1193" s="5"/>
      <c r="I1193" s="5"/>
    </row>
    <row r="1194" spans="3:9" ht="16.5" x14ac:dyDescent="0.3">
      <c r="C1194" s="5"/>
      <c r="D1194" s="5"/>
      <c r="E1194" s="5"/>
      <c r="F1194" s="5"/>
      <c r="G1194" s="5"/>
      <c r="H1194" s="5"/>
      <c r="I1194" s="5"/>
    </row>
    <row r="1195" spans="3:9" ht="16.5" x14ac:dyDescent="0.3">
      <c r="C1195" s="5"/>
      <c r="D1195" s="5"/>
      <c r="E1195" s="5"/>
      <c r="F1195" s="5"/>
      <c r="G1195" s="5"/>
      <c r="H1195" s="5"/>
      <c r="I1195" s="5"/>
    </row>
    <row r="1196" spans="3:9" ht="16.5" x14ac:dyDescent="0.3">
      <c r="C1196" s="5"/>
      <c r="D1196" s="5"/>
      <c r="E1196" s="5"/>
      <c r="F1196" s="5"/>
      <c r="G1196" s="5"/>
      <c r="H1196" s="5"/>
      <c r="I1196" s="5"/>
    </row>
    <row r="1197" spans="3:9" ht="16.5" x14ac:dyDescent="0.3">
      <c r="C1197" s="5"/>
      <c r="D1197" s="5"/>
      <c r="E1197" s="5"/>
      <c r="F1197" s="5"/>
      <c r="G1197" s="5"/>
      <c r="H1197" s="5"/>
      <c r="I1197" s="5"/>
    </row>
    <row r="1198" spans="3:9" ht="16.5" x14ac:dyDescent="0.3">
      <c r="C1198" s="5"/>
      <c r="D1198" s="5"/>
      <c r="E1198" s="5"/>
      <c r="F1198" s="5"/>
      <c r="G1198" s="5"/>
      <c r="H1198" s="5"/>
      <c r="I1198" s="5"/>
    </row>
    <row r="1199" spans="3:9" ht="16.5" x14ac:dyDescent="0.3">
      <c r="C1199" s="5"/>
      <c r="D1199" s="5"/>
      <c r="E1199" s="5"/>
      <c r="F1199" s="5"/>
      <c r="G1199" s="5"/>
      <c r="H1199" s="5"/>
      <c r="I1199" s="5"/>
    </row>
    <row r="1200" spans="3:9" ht="16.5" x14ac:dyDescent="0.3">
      <c r="C1200" s="5"/>
      <c r="D1200" s="5"/>
      <c r="E1200" s="5"/>
      <c r="F1200" s="5"/>
      <c r="G1200" s="5"/>
      <c r="H1200" s="5"/>
      <c r="I1200" s="5"/>
    </row>
    <row r="1201" spans="3:9" ht="16.5" x14ac:dyDescent="0.3">
      <c r="C1201" s="5"/>
      <c r="D1201" s="5"/>
      <c r="E1201" s="5"/>
      <c r="F1201" s="5"/>
      <c r="G1201" s="5"/>
      <c r="H1201" s="5"/>
      <c r="I1201" s="5"/>
    </row>
    <row r="1202" spans="3:9" ht="16.5" x14ac:dyDescent="0.3">
      <c r="C1202" s="5"/>
      <c r="D1202" s="5"/>
      <c r="E1202" s="5"/>
      <c r="F1202" s="5"/>
      <c r="G1202" s="5"/>
      <c r="H1202" s="5"/>
      <c r="I1202" s="5"/>
    </row>
    <row r="1203" spans="3:9" ht="16.5" x14ac:dyDescent="0.3">
      <c r="C1203" s="5"/>
      <c r="D1203" s="5"/>
      <c r="E1203" s="5"/>
      <c r="F1203" s="5"/>
      <c r="G1203" s="5"/>
      <c r="H1203" s="5"/>
      <c r="I1203" s="5"/>
    </row>
    <row r="1204" spans="3:9" ht="16.5" x14ac:dyDescent="0.3">
      <c r="C1204" s="5"/>
      <c r="D1204" s="5"/>
      <c r="E1204" s="5"/>
      <c r="F1204" s="5"/>
      <c r="G1204" s="5"/>
      <c r="H1204" s="5"/>
      <c r="I1204" s="5"/>
    </row>
    <row r="1205" spans="3:9" ht="16.5" x14ac:dyDescent="0.3">
      <c r="C1205" s="5"/>
      <c r="D1205" s="5"/>
      <c r="E1205" s="5"/>
      <c r="F1205" s="5"/>
      <c r="G1205" s="5"/>
      <c r="H1205" s="5"/>
      <c r="I1205" s="5"/>
    </row>
    <row r="1206" spans="3:9" ht="16.5" x14ac:dyDescent="0.3">
      <c r="C1206" s="5"/>
      <c r="D1206" s="5"/>
      <c r="E1206" s="5"/>
      <c r="F1206" s="5"/>
      <c r="G1206" s="5"/>
      <c r="H1206" s="5"/>
      <c r="I1206" s="5"/>
    </row>
    <row r="1207" spans="3:9" ht="16.5" x14ac:dyDescent="0.3">
      <c r="C1207" s="5"/>
      <c r="D1207" s="5"/>
      <c r="E1207" s="5"/>
      <c r="F1207" s="5"/>
      <c r="G1207" s="5"/>
      <c r="H1207" s="5"/>
      <c r="I1207" s="5"/>
    </row>
    <row r="1208" spans="3:9" ht="16.5" x14ac:dyDescent="0.3">
      <c r="C1208" s="5"/>
      <c r="D1208" s="5"/>
      <c r="E1208" s="5"/>
      <c r="F1208" s="5"/>
      <c r="G1208" s="5"/>
      <c r="H1208" s="5"/>
      <c r="I1208" s="5"/>
    </row>
    <row r="1209" spans="3:9" ht="16.5" x14ac:dyDescent="0.3">
      <c r="C1209" s="5"/>
      <c r="D1209" s="5"/>
      <c r="E1209" s="5"/>
      <c r="F1209" s="5"/>
      <c r="G1209" s="5"/>
      <c r="H1209" s="5"/>
      <c r="I1209" s="5"/>
    </row>
    <row r="1210" spans="3:9" ht="16.5" x14ac:dyDescent="0.3">
      <c r="C1210" s="5"/>
      <c r="D1210" s="5"/>
      <c r="E1210" s="5"/>
      <c r="F1210" s="5"/>
      <c r="G1210" s="5"/>
      <c r="H1210" s="5"/>
      <c r="I1210" s="5"/>
    </row>
    <row r="1211" spans="3:9" ht="16.5" x14ac:dyDescent="0.3">
      <c r="C1211" s="5"/>
      <c r="D1211" s="5"/>
      <c r="E1211" s="5"/>
      <c r="F1211" s="5"/>
      <c r="G1211" s="5"/>
      <c r="H1211" s="5"/>
      <c r="I1211" s="5"/>
    </row>
    <row r="1212" spans="3:9" ht="16.5" x14ac:dyDescent="0.3">
      <c r="C1212" s="5"/>
      <c r="D1212" s="5"/>
      <c r="E1212" s="5"/>
      <c r="F1212" s="5"/>
      <c r="G1212" s="5"/>
      <c r="H1212" s="5"/>
      <c r="I1212" s="5"/>
    </row>
    <row r="1213" spans="3:9" ht="16.5" x14ac:dyDescent="0.3">
      <c r="C1213" s="5"/>
      <c r="D1213" s="5"/>
      <c r="E1213" s="5"/>
      <c r="F1213" s="5"/>
      <c r="G1213" s="5"/>
      <c r="H1213" s="5"/>
      <c r="I1213" s="5"/>
    </row>
    <row r="1214" spans="3:9" ht="16.5" x14ac:dyDescent="0.3">
      <c r="C1214" s="5"/>
      <c r="D1214" s="5"/>
      <c r="E1214" s="5"/>
      <c r="F1214" s="5"/>
      <c r="G1214" s="5"/>
      <c r="H1214" s="5"/>
      <c r="I1214" s="5"/>
    </row>
    <row r="1215" spans="3:9" ht="16.5" x14ac:dyDescent="0.3">
      <c r="C1215" s="5"/>
      <c r="D1215" s="5"/>
      <c r="E1215" s="5"/>
      <c r="F1215" s="5"/>
      <c r="G1215" s="5"/>
      <c r="H1215" s="5"/>
      <c r="I1215" s="5"/>
    </row>
    <row r="1216" spans="3:9" ht="16.5" x14ac:dyDescent="0.3">
      <c r="C1216" s="5"/>
      <c r="D1216" s="5"/>
      <c r="E1216" s="5"/>
      <c r="F1216" s="5"/>
      <c r="G1216" s="5"/>
      <c r="H1216" s="5"/>
      <c r="I1216" s="5"/>
    </row>
    <row r="1217" spans="3:9" ht="16.5" x14ac:dyDescent="0.3">
      <c r="C1217" s="5"/>
      <c r="D1217" s="5"/>
      <c r="E1217" s="5"/>
      <c r="F1217" s="5"/>
      <c r="G1217" s="5"/>
      <c r="H1217" s="5"/>
      <c r="I1217" s="5"/>
    </row>
    <row r="1218" spans="3:9" ht="16.5" x14ac:dyDescent="0.3">
      <c r="C1218" s="5"/>
      <c r="D1218" s="5"/>
      <c r="E1218" s="5"/>
      <c r="F1218" s="5"/>
      <c r="G1218" s="5"/>
      <c r="H1218" s="5"/>
      <c r="I1218" s="5"/>
    </row>
    <row r="1219" spans="3:9" ht="16.5" x14ac:dyDescent="0.3">
      <c r="C1219" s="5"/>
      <c r="D1219" s="5"/>
      <c r="E1219" s="5"/>
      <c r="F1219" s="5"/>
      <c r="G1219" s="5"/>
      <c r="H1219" s="5"/>
      <c r="I1219" s="5"/>
    </row>
    <row r="1220" spans="3:9" ht="16.5" x14ac:dyDescent="0.3">
      <c r="C1220" s="5"/>
      <c r="D1220" s="5"/>
      <c r="E1220" s="5"/>
      <c r="F1220" s="5"/>
      <c r="G1220" s="5"/>
      <c r="H1220" s="5"/>
      <c r="I1220" s="5"/>
    </row>
    <row r="1221" spans="3:9" ht="16.5" x14ac:dyDescent="0.3">
      <c r="C1221" s="5"/>
      <c r="D1221" s="5"/>
      <c r="E1221" s="5"/>
      <c r="F1221" s="5"/>
      <c r="G1221" s="5"/>
      <c r="H1221" s="5"/>
      <c r="I1221" s="5"/>
    </row>
    <row r="1222" spans="3:9" ht="16.5" x14ac:dyDescent="0.3">
      <c r="C1222" s="5"/>
      <c r="D1222" s="5"/>
      <c r="E1222" s="5"/>
      <c r="F1222" s="5"/>
      <c r="G1222" s="5"/>
      <c r="H1222" s="5"/>
      <c r="I1222" s="5"/>
    </row>
    <row r="1223" spans="3:9" ht="16.5" x14ac:dyDescent="0.3">
      <c r="C1223" s="5"/>
      <c r="D1223" s="5"/>
      <c r="E1223" s="5"/>
      <c r="F1223" s="5"/>
      <c r="G1223" s="5"/>
      <c r="H1223" s="5"/>
      <c r="I1223" s="5"/>
    </row>
    <row r="1224" spans="3:9" ht="16.5" x14ac:dyDescent="0.3">
      <c r="C1224" s="5"/>
      <c r="D1224" s="5"/>
      <c r="E1224" s="5"/>
      <c r="F1224" s="5"/>
      <c r="G1224" s="5"/>
      <c r="H1224" s="5"/>
      <c r="I1224" s="5"/>
    </row>
    <row r="1225" spans="3:9" ht="16.5" x14ac:dyDescent="0.3">
      <c r="C1225" s="5"/>
      <c r="D1225" s="5"/>
      <c r="E1225" s="5"/>
      <c r="F1225" s="5"/>
      <c r="G1225" s="5"/>
      <c r="H1225" s="5"/>
      <c r="I1225" s="5"/>
    </row>
    <row r="1226" spans="3:9" ht="16.5" x14ac:dyDescent="0.3">
      <c r="C1226" s="5"/>
      <c r="D1226" s="5"/>
      <c r="E1226" s="5"/>
      <c r="F1226" s="5"/>
      <c r="G1226" s="5"/>
      <c r="H1226" s="5"/>
      <c r="I1226" s="5"/>
    </row>
    <row r="1227" spans="3:9" ht="16.5" x14ac:dyDescent="0.3">
      <c r="C1227" s="5"/>
      <c r="D1227" s="5"/>
      <c r="E1227" s="5"/>
      <c r="F1227" s="5"/>
      <c r="G1227" s="5"/>
      <c r="H1227" s="5"/>
      <c r="I1227" s="5"/>
    </row>
    <row r="1228" spans="3:9" ht="16.5" x14ac:dyDescent="0.3">
      <c r="C1228" s="5"/>
      <c r="D1228" s="5"/>
      <c r="E1228" s="5"/>
      <c r="F1228" s="5"/>
      <c r="G1228" s="5"/>
      <c r="H1228" s="5"/>
      <c r="I1228" s="5"/>
    </row>
    <row r="1229" spans="3:9" ht="16.5" x14ac:dyDescent="0.3">
      <c r="C1229" s="5"/>
      <c r="D1229" s="5"/>
      <c r="E1229" s="5"/>
      <c r="F1229" s="5"/>
      <c r="G1229" s="5"/>
      <c r="H1229" s="5"/>
      <c r="I1229" s="5"/>
    </row>
    <row r="1230" spans="3:9" ht="16.5" x14ac:dyDescent="0.3">
      <c r="C1230" s="5"/>
      <c r="D1230" s="5"/>
      <c r="E1230" s="5"/>
      <c r="F1230" s="5"/>
      <c r="G1230" s="5"/>
      <c r="H1230" s="5"/>
      <c r="I1230" s="5"/>
    </row>
    <row r="1231" spans="3:9" ht="16.5" x14ac:dyDescent="0.3">
      <c r="C1231" s="5"/>
      <c r="D1231" s="5"/>
      <c r="E1231" s="5"/>
      <c r="F1231" s="5"/>
      <c r="G1231" s="5"/>
      <c r="H1231" s="5"/>
      <c r="I1231" s="5"/>
    </row>
    <row r="1232" spans="3:9" ht="16.5" x14ac:dyDescent="0.3">
      <c r="C1232" s="5"/>
      <c r="D1232" s="5"/>
      <c r="E1232" s="5"/>
      <c r="F1232" s="5"/>
      <c r="G1232" s="5"/>
      <c r="H1232" s="5"/>
      <c r="I1232" s="5"/>
    </row>
    <row r="1233" spans="3:9" ht="16.5" x14ac:dyDescent="0.3">
      <c r="C1233" s="5"/>
      <c r="D1233" s="5"/>
      <c r="E1233" s="5"/>
      <c r="F1233" s="5"/>
      <c r="G1233" s="5"/>
      <c r="H1233" s="5"/>
      <c r="I1233" s="5"/>
    </row>
    <row r="1234" spans="3:9" ht="16.5" x14ac:dyDescent="0.3">
      <c r="C1234" s="5"/>
      <c r="D1234" s="5"/>
      <c r="E1234" s="5"/>
      <c r="F1234" s="5"/>
      <c r="G1234" s="5"/>
      <c r="H1234" s="5"/>
      <c r="I1234" s="5"/>
    </row>
    <row r="1235" spans="3:9" ht="16.5" x14ac:dyDescent="0.3">
      <c r="C1235" s="5"/>
      <c r="D1235" s="5"/>
      <c r="E1235" s="5"/>
      <c r="F1235" s="5"/>
      <c r="G1235" s="5"/>
      <c r="H1235" s="5"/>
      <c r="I1235" s="5"/>
    </row>
    <row r="1236" spans="3:9" ht="16.5" x14ac:dyDescent="0.3">
      <c r="C1236" s="5"/>
      <c r="D1236" s="5"/>
      <c r="E1236" s="5"/>
      <c r="F1236" s="5"/>
      <c r="G1236" s="5"/>
      <c r="H1236" s="5"/>
      <c r="I1236" s="5"/>
    </row>
    <row r="1237" spans="3:9" ht="16.5" x14ac:dyDescent="0.3">
      <c r="C1237" s="5"/>
      <c r="D1237" s="5"/>
      <c r="E1237" s="5"/>
      <c r="F1237" s="5"/>
      <c r="G1237" s="5"/>
      <c r="H1237" s="5"/>
      <c r="I1237" s="5"/>
    </row>
    <row r="1238" spans="3:9" ht="16.5" x14ac:dyDescent="0.3">
      <c r="C1238" s="5"/>
      <c r="D1238" s="5"/>
      <c r="E1238" s="5"/>
      <c r="F1238" s="5"/>
      <c r="G1238" s="5"/>
      <c r="H1238" s="5"/>
      <c r="I1238" s="5"/>
    </row>
    <row r="1239" spans="3:9" ht="16.5" x14ac:dyDescent="0.3">
      <c r="C1239" s="5"/>
      <c r="D1239" s="5"/>
      <c r="E1239" s="5"/>
      <c r="F1239" s="5"/>
      <c r="G1239" s="5"/>
      <c r="H1239" s="5"/>
      <c r="I1239" s="5"/>
    </row>
    <row r="1240" spans="3:9" ht="16.5" x14ac:dyDescent="0.3">
      <c r="C1240" s="5"/>
      <c r="D1240" s="5"/>
      <c r="E1240" s="5"/>
      <c r="F1240" s="5"/>
      <c r="G1240" s="5"/>
      <c r="H1240" s="5"/>
      <c r="I1240" s="5"/>
    </row>
    <row r="1241" spans="3:9" ht="16.5" x14ac:dyDescent="0.3">
      <c r="C1241" s="5"/>
      <c r="D1241" s="5"/>
      <c r="E1241" s="5"/>
      <c r="F1241" s="5"/>
      <c r="G1241" s="5"/>
      <c r="H1241" s="5"/>
      <c r="I1241" s="5"/>
    </row>
    <row r="1242" spans="3:9" ht="16.5" x14ac:dyDescent="0.3">
      <c r="C1242" s="5"/>
      <c r="D1242" s="5"/>
      <c r="E1242" s="5"/>
      <c r="F1242" s="5"/>
      <c r="G1242" s="5"/>
      <c r="H1242" s="5"/>
      <c r="I1242" s="5"/>
    </row>
    <row r="1243" spans="3:9" ht="16.5" x14ac:dyDescent="0.3">
      <c r="C1243" s="5"/>
      <c r="D1243" s="5"/>
      <c r="E1243" s="5"/>
      <c r="F1243" s="5"/>
      <c r="G1243" s="5"/>
      <c r="H1243" s="5"/>
      <c r="I1243" s="5"/>
    </row>
    <row r="1244" spans="3:9" ht="16.5" x14ac:dyDescent="0.3">
      <c r="C1244" s="5"/>
      <c r="D1244" s="5"/>
      <c r="E1244" s="5"/>
      <c r="F1244" s="5"/>
      <c r="G1244" s="5"/>
      <c r="H1244" s="5"/>
      <c r="I1244" s="5"/>
    </row>
    <row r="1245" spans="3:9" ht="16.5" x14ac:dyDescent="0.3">
      <c r="C1245" s="5"/>
      <c r="D1245" s="5"/>
      <c r="E1245" s="5"/>
      <c r="F1245" s="5"/>
      <c r="G1245" s="5"/>
      <c r="H1245" s="5"/>
      <c r="I1245" s="5"/>
    </row>
    <row r="1246" spans="3:9" ht="16.5" x14ac:dyDescent="0.3">
      <c r="C1246" s="5"/>
      <c r="D1246" s="5"/>
      <c r="E1246" s="5"/>
      <c r="F1246" s="5"/>
      <c r="G1246" s="5"/>
      <c r="H1246" s="5"/>
      <c r="I1246" s="5"/>
    </row>
    <row r="1247" spans="3:9" ht="16.5" x14ac:dyDescent="0.3">
      <c r="C1247" s="5"/>
      <c r="D1247" s="5"/>
      <c r="E1247" s="5"/>
      <c r="F1247" s="5"/>
      <c r="G1247" s="5"/>
      <c r="H1247" s="5"/>
      <c r="I1247" s="5"/>
    </row>
    <row r="1248" spans="3:9" ht="16.5" x14ac:dyDescent="0.3">
      <c r="C1248" s="5"/>
      <c r="D1248" s="5"/>
      <c r="E1248" s="5"/>
      <c r="F1248" s="5"/>
      <c r="G1248" s="5"/>
      <c r="H1248" s="5"/>
      <c r="I1248" s="5"/>
    </row>
    <row r="1249" spans="3:9" ht="16.5" x14ac:dyDescent="0.3">
      <c r="C1249" s="5"/>
      <c r="D1249" s="5"/>
      <c r="E1249" s="5"/>
      <c r="F1249" s="5"/>
      <c r="G1249" s="5"/>
      <c r="H1249" s="5"/>
      <c r="I1249" s="5"/>
    </row>
    <row r="1250" spans="3:9" ht="16.5" x14ac:dyDescent="0.3">
      <c r="C1250" s="5"/>
      <c r="D1250" s="5"/>
      <c r="E1250" s="5"/>
      <c r="F1250" s="5"/>
      <c r="G1250" s="5"/>
      <c r="H1250" s="5"/>
      <c r="I1250" s="5"/>
    </row>
    <row r="1251" spans="3:9" ht="16.5" x14ac:dyDescent="0.3">
      <c r="C1251" s="5"/>
      <c r="D1251" s="5"/>
      <c r="E1251" s="5"/>
      <c r="F1251" s="5"/>
      <c r="G1251" s="5"/>
      <c r="H1251" s="5"/>
      <c r="I1251" s="5"/>
    </row>
    <row r="1252" spans="3:9" ht="16.5" x14ac:dyDescent="0.3">
      <c r="C1252" s="5"/>
      <c r="D1252" s="5"/>
      <c r="E1252" s="5"/>
      <c r="F1252" s="5"/>
      <c r="G1252" s="5"/>
      <c r="H1252" s="5"/>
      <c r="I1252" s="5"/>
    </row>
    <row r="1253" spans="3:9" ht="16.5" x14ac:dyDescent="0.3">
      <c r="C1253" s="5"/>
      <c r="D1253" s="5"/>
      <c r="E1253" s="5"/>
      <c r="F1253" s="5"/>
      <c r="G1253" s="5"/>
      <c r="H1253" s="5"/>
      <c r="I1253" s="5"/>
    </row>
    <row r="1254" spans="3:9" ht="16.5" x14ac:dyDescent="0.3">
      <c r="C1254" s="5"/>
      <c r="D1254" s="5"/>
      <c r="E1254" s="5"/>
      <c r="F1254" s="5"/>
      <c r="G1254" s="5"/>
      <c r="H1254" s="5"/>
      <c r="I1254" s="5"/>
    </row>
    <row r="1255" spans="3:9" ht="16.5" x14ac:dyDescent="0.3">
      <c r="C1255" s="5"/>
      <c r="D1255" s="5"/>
      <c r="E1255" s="5"/>
      <c r="F1255" s="5"/>
      <c r="G1255" s="5"/>
      <c r="H1255" s="5"/>
      <c r="I1255" s="5"/>
    </row>
    <row r="1256" spans="3:9" ht="16.5" x14ac:dyDescent="0.3">
      <c r="C1256" s="5"/>
      <c r="D1256" s="5"/>
      <c r="E1256" s="5"/>
      <c r="F1256" s="5"/>
      <c r="G1256" s="5"/>
      <c r="H1256" s="5"/>
      <c r="I1256" s="5"/>
    </row>
    <row r="1257" spans="3:9" ht="16.5" x14ac:dyDescent="0.3">
      <c r="C1257" s="5"/>
      <c r="D1257" s="5"/>
      <c r="E1257" s="5"/>
      <c r="F1257" s="5"/>
      <c r="G1257" s="5"/>
      <c r="H1257" s="5"/>
      <c r="I1257" s="5"/>
    </row>
    <row r="1258" spans="3:9" ht="16.5" x14ac:dyDescent="0.3">
      <c r="C1258" s="5"/>
      <c r="D1258" s="5"/>
      <c r="E1258" s="5"/>
      <c r="F1258" s="5"/>
      <c r="G1258" s="5"/>
      <c r="H1258" s="5"/>
      <c r="I1258" s="5"/>
    </row>
    <row r="1259" spans="3:9" ht="16.5" x14ac:dyDescent="0.3">
      <c r="C1259" s="5"/>
      <c r="D1259" s="5"/>
      <c r="E1259" s="5"/>
      <c r="F1259" s="5"/>
      <c r="G1259" s="5"/>
      <c r="H1259" s="5"/>
      <c r="I1259" s="5"/>
    </row>
    <row r="1260" spans="3:9" ht="16.5" x14ac:dyDescent="0.3">
      <c r="C1260" s="5"/>
      <c r="D1260" s="5"/>
      <c r="E1260" s="5"/>
      <c r="F1260" s="5"/>
      <c r="G1260" s="5"/>
      <c r="H1260" s="5"/>
      <c r="I1260" s="5"/>
    </row>
    <row r="1261" spans="3:9" ht="16.5" x14ac:dyDescent="0.3">
      <c r="C1261" s="5"/>
      <c r="D1261" s="5"/>
      <c r="E1261" s="5"/>
      <c r="F1261" s="5"/>
      <c r="G1261" s="5"/>
      <c r="H1261" s="5"/>
      <c r="I1261" s="5"/>
    </row>
    <row r="1262" spans="3:9" ht="16.5" x14ac:dyDescent="0.3">
      <c r="C1262" s="5"/>
      <c r="D1262" s="5"/>
      <c r="E1262" s="5"/>
      <c r="F1262" s="5"/>
      <c r="G1262" s="5"/>
      <c r="H1262" s="5"/>
      <c r="I1262" s="5"/>
    </row>
    <row r="1263" spans="3:9" ht="16.5" x14ac:dyDescent="0.3">
      <c r="C1263" s="5"/>
      <c r="D1263" s="5"/>
      <c r="E1263" s="5"/>
      <c r="F1263" s="5"/>
      <c r="G1263" s="5"/>
      <c r="H1263" s="5"/>
      <c r="I1263" s="5"/>
    </row>
    <row r="1264" spans="3:9" ht="16.5" x14ac:dyDescent="0.3">
      <c r="C1264" s="5"/>
      <c r="D1264" s="5"/>
      <c r="E1264" s="5"/>
      <c r="F1264" s="5"/>
      <c r="G1264" s="5"/>
      <c r="H1264" s="5"/>
      <c r="I1264" s="5"/>
    </row>
    <row r="1265" spans="3:9" ht="16.5" x14ac:dyDescent="0.3">
      <c r="C1265" s="5"/>
      <c r="D1265" s="5"/>
      <c r="E1265" s="5"/>
      <c r="F1265" s="5"/>
      <c r="G1265" s="5"/>
      <c r="H1265" s="5"/>
      <c r="I1265" s="5"/>
    </row>
    <row r="1266" spans="3:9" ht="16.5" x14ac:dyDescent="0.3">
      <c r="C1266" s="5"/>
      <c r="D1266" s="5"/>
      <c r="E1266" s="5"/>
      <c r="F1266" s="5"/>
      <c r="G1266" s="5"/>
      <c r="H1266" s="5"/>
      <c r="I1266" s="5"/>
    </row>
    <row r="1267" spans="3:9" ht="16.5" x14ac:dyDescent="0.3">
      <c r="C1267" s="5"/>
      <c r="D1267" s="5"/>
      <c r="E1267" s="5"/>
      <c r="F1267" s="5"/>
      <c r="G1267" s="5"/>
      <c r="H1267" s="5"/>
      <c r="I1267" s="5"/>
    </row>
    <row r="1268" spans="3:9" ht="16.5" x14ac:dyDescent="0.3">
      <c r="C1268" s="5"/>
      <c r="D1268" s="5"/>
      <c r="E1268" s="5"/>
      <c r="F1268" s="5"/>
      <c r="G1268" s="5"/>
      <c r="H1268" s="5"/>
      <c r="I1268" s="5"/>
    </row>
    <row r="1269" spans="3:9" ht="16.5" x14ac:dyDescent="0.3">
      <c r="C1269" s="5"/>
      <c r="D1269" s="5"/>
      <c r="E1269" s="5"/>
      <c r="F1269" s="5"/>
      <c r="G1269" s="5"/>
      <c r="H1269" s="5"/>
      <c r="I1269" s="5"/>
    </row>
    <row r="1270" spans="3:9" ht="16.5" x14ac:dyDescent="0.3">
      <c r="C1270" s="5"/>
      <c r="D1270" s="5"/>
      <c r="E1270" s="5"/>
      <c r="F1270" s="5"/>
      <c r="G1270" s="5"/>
      <c r="H1270" s="5"/>
      <c r="I1270" s="5"/>
    </row>
    <row r="1271" spans="3:9" ht="16.5" x14ac:dyDescent="0.3">
      <c r="C1271" s="5"/>
      <c r="D1271" s="5"/>
      <c r="E1271" s="5"/>
      <c r="F1271" s="5"/>
      <c r="G1271" s="5"/>
      <c r="H1271" s="5"/>
      <c r="I1271" s="5"/>
    </row>
    <row r="1272" spans="3:9" ht="16.5" x14ac:dyDescent="0.3">
      <c r="C1272" s="5"/>
      <c r="D1272" s="5"/>
      <c r="E1272" s="5"/>
      <c r="F1272" s="5"/>
      <c r="G1272" s="5"/>
      <c r="H1272" s="5"/>
      <c r="I1272" s="5"/>
    </row>
    <row r="1273" spans="3:9" ht="16.5" x14ac:dyDescent="0.3">
      <c r="C1273" s="5"/>
      <c r="D1273" s="5"/>
      <c r="E1273" s="5"/>
      <c r="F1273" s="5"/>
      <c r="G1273" s="5"/>
      <c r="H1273" s="5"/>
      <c r="I1273" s="5"/>
    </row>
    <row r="1274" spans="3:9" ht="16.5" x14ac:dyDescent="0.3">
      <c r="C1274" s="5"/>
      <c r="D1274" s="5"/>
      <c r="E1274" s="5"/>
      <c r="F1274" s="5"/>
      <c r="G1274" s="5"/>
      <c r="H1274" s="5"/>
      <c r="I1274" s="5"/>
    </row>
    <row r="1275" spans="3:9" ht="16.5" x14ac:dyDescent="0.3">
      <c r="C1275" s="5"/>
      <c r="D1275" s="5"/>
      <c r="E1275" s="5"/>
      <c r="F1275" s="5"/>
      <c r="G1275" s="5"/>
      <c r="H1275" s="5"/>
      <c r="I1275" s="5"/>
    </row>
    <row r="1276" spans="3:9" ht="16.5" x14ac:dyDescent="0.3">
      <c r="C1276" s="5"/>
      <c r="D1276" s="5"/>
      <c r="E1276" s="5"/>
      <c r="F1276" s="5"/>
      <c r="G1276" s="5"/>
      <c r="H1276" s="5"/>
      <c r="I1276" s="5"/>
    </row>
    <row r="1277" spans="3:9" ht="16.5" x14ac:dyDescent="0.3">
      <c r="C1277" s="5"/>
      <c r="D1277" s="5"/>
      <c r="E1277" s="5"/>
      <c r="F1277" s="5"/>
      <c r="G1277" s="5"/>
      <c r="H1277" s="5"/>
      <c r="I1277" s="5"/>
    </row>
    <row r="1278" spans="3:9" ht="16.5" x14ac:dyDescent="0.3">
      <c r="C1278" s="5"/>
      <c r="D1278" s="5"/>
      <c r="E1278" s="5"/>
      <c r="F1278" s="5"/>
      <c r="G1278" s="5"/>
      <c r="H1278" s="5"/>
      <c r="I1278" s="5"/>
    </row>
    <row r="1279" spans="3:9" ht="16.5" x14ac:dyDescent="0.3">
      <c r="C1279" s="5"/>
      <c r="D1279" s="5"/>
      <c r="E1279" s="5"/>
      <c r="F1279" s="5"/>
      <c r="G1279" s="5"/>
      <c r="H1279" s="5"/>
      <c r="I1279" s="5"/>
    </row>
    <row r="1280" spans="3:9" ht="16.5" x14ac:dyDescent="0.3">
      <c r="C1280" s="5"/>
      <c r="D1280" s="5"/>
      <c r="E1280" s="5"/>
      <c r="F1280" s="5"/>
      <c r="G1280" s="5"/>
      <c r="H1280" s="5"/>
      <c r="I1280" s="5"/>
    </row>
    <row r="1281" spans="3:9" ht="16.5" x14ac:dyDescent="0.3">
      <c r="C1281" s="5"/>
      <c r="D1281" s="5"/>
      <c r="E1281" s="5"/>
      <c r="F1281" s="5"/>
      <c r="G1281" s="5"/>
      <c r="H1281" s="5"/>
      <c r="I1281" s="5"/>
    </row>
    <row r="1282" spans="3:9" ht="16.5" x14ac:dyDescent="0.3">
      <c r="C1282" s="5"/>
      <c r="D1282" s="5"/>
      <c r="E1282" s="5"/>
      <c r="F1282" s="5"/>
      <c r="G1282" s="5"/>
      <c r="H1282" s="5"/>
      <c r="I1282" s="5"/>
    </row>
    <row r="1283" spans="3:9" ht="16.5" x14ac:dyDescent="0.3">
      <c r="C1283" s="5"/>
      <c r="D1283" s="5"/>
      <c r="E1283" s="5"/>
      <c r="F1283" s="5"/>
      <c r="G1283" s="5"/>
      <c r="H1283" s="5"/>
      <c r="I1283" s="5"/>
    </row>
    <row r="1284" spans="3:9" ht="16.5" x14ac:dyDescent="0.3">
      <c r="C1284" s="5"/>
      <c r="D1284" s="5"/>
      <c r="E1284" s="5"/>
      <c r="F1284" s="5"/>
      <c r="G1284" s="5"/>
      <c r="H1284" s="5"/>
      <c r="I1284" s="5"/>
    </row>
    <row r="1285" spans="3:9" ht="16.5" x14ac:dyDescent="0.3">
      <c r="C1285" s="5"/>
      <c r="D1285" s="5"/>
      <c r="E1285" s="5"/>
      <c r="F1285" s="5"/>
      <c r="G1285" s="5"/>
      <c r="H1285" s="5"/>
      <c r="I1285" s="5"/>
    </row>
    <row r="1286" spans="3:9" ht="16.5" x14ac:dyDescent="0.3">
      <c r="C1286" s="5"/>
      <c r="D1286" s="5"/>
      <c r="E1286" s="5"/>
      <c r="F1286" s="5"/>
      <c r="G1286" s="5"/>
      <c r="H1286" s="5"/>
      <c r="I1286" s="5"/>
    </row>
    <row r="1287" spans="3:9" ht="16.5" x14ac:dyDescent="0.3">
      <c r="C1287" s="5"/>
      <c r="D1287" s="5"/>
      <c r="E1287" s="5"/>
      <c r="F1287" s="5"/>
      <c r="G1287" s="5"/>
      <c r="H1287" s="5"/>
      <c r="I1287" s="5"/>
    </row>
    <row r="1288" spans="3:9" ht="16.5" x14ac:dyDescent="0.3">
      <c r="C1288" s="5"/>
      <c r="D1288" s="5"/>
      <c r="E1288" s="5"/>
      <c r="F1288" s="5"/>
      <c r="G1288" s="5"/>
      <c r="H1288" s="5"/>
      <c r="I1288" s="5"/>
    </row>
    <row r="1289" spans="3:9" ht="16.5" x14ac:dyDescent="0.3">
      <c r="C1289" s="5"/>
      <c r="D1289" s="5"/>
      <c r="E1289" s="5"/>
      <c r="F1289" s="5"/>
      <c r="G1289" s="5"/>
      <c r="H1289" s="5"/>
      <c r="I1289" s="5"/>
    </row>
    <row r="1290" spans="3:9" ht="16.5" x14ac:dyDescent="0.3">
      <c r="C1290" s="5"/>
      <c r="D1290" s="5"/>
      <c r="E1290" s="5"/>
      <c r="F1290" s="5"/>
      <c r="G1290" s="5"/>
      <c r="H1290" s="5"/>
      <c r="I1290" s="5"/>
    </row>
    <row r="1291" spans="3:9" ht="16.5" x14ac:dyDescent="0.3">
      <c r="C1291" s="5"/>
      <c r="D1291" s="5"/>
      <c r="E1291" s="5"/>
      <c r="F1291" s="5"/>
      <c r="G1291" s="5"/>
      <c r="H1291" s="5"/>
      <c r="I1291" s="5"/>
    </row>
    <row r="1292" spans="3:9" ht="16.5" x14ac:dyDescent="0.3">
      <c r="C1292" s="5"/>
      <c r="D1292" s="5"/>
      <c r="E1292" s="5"/>
      <c r="F1292" s="5"/>
      <c r="G1292" s="5"/>
      <c r="H1292" s="5"/>
      <c r="I1292" s="5"/>
    </row>
    <row r="1293" spans="3:9" ht="16.5" x14ac:dyDescent="0.3">
      <c r="C1293" s="5"/>
      <c r="D1293" s="5"/>
      <c r="E1293" s="5"/>
      <c r="F1293" s="5"/>
      <c r="G1293" s="5"/>
      <c r="H1293" s="5"/>
      <c r="I1293" s="5"/>
    </row>
    <row r="1294" spans="3:9" ht="16.5" x14ac:dyDescent="0.3">
      <c r="C1294" s="5"/>
      <c r="D1294" s="5"/>
      <c r="E1294" s="5"/>
      <c r="F1294" s="5"/>
      <c r="G1294" s="5"/>
      <c r="H1294" s="5"/>
      <c r="I1294" s="5"/>
    </row>
    <row r="1295" spans="3:9" ht="16.5" x14ac:dyDescent="0.3">
      <c r="C1295" s="5"/>
      <c r="D1295" s="5"/>
      <c r="E1295" s="5"/>
      <c r="F1295" s="5"/>
      <c r="G1295" s="5"/>
      <c r="H1295" s="5"/>
      <c r="I1295" s="5"/>
    </row>
    <row r="1296" spans="3:9" ht="16.5" x14ac:dyDescent="0.3">
      <c r="C1296" s="5"/>
      <c r="D1296" s="5"/>
      <c r="E1296" s="5"/>
      <c r="F1296" s="5"/>
      <c r="G1296" s="5"/>
      <c r="H1296" s="5"/>
      <c r="I1296" s="5"/>
    </row>
    <row r="1297" spans="3:9" ht="16.5" x14ac:dyDescent="0.3">
      <c r="C1297" s="5"/>
      <c r="D1297" s="5"/>
      <c r="E1297" s="5"/>
      <c r="F1297" s="5"/>
      <c r="G1297" s="5"/>
      <c r="H1297" s="5"/>
      <c r="I1297" s="5"/>
    </row>
    <row r="1298" spans="3:9" ht="16.5" x14ac:dyDescent="0.3">
      <c r="C1298" s="5"/>
      <c r="D1298" s="5"/>
      <c r="E1298" s="5"/>
      <c r="F1298" s="5"/>
      <c r="G1298" s="5"/>
      <c r="H1298" s="5"/>
      <c r="I1298" s="5"/>
    </row>
    <row r="1299" spans="3:9" ht="16.5" x14ac:dyDescent="0.3">
      <c r="C1299" s="5"/>
      <c r="D1299" s="5"/>
      <c r="E1299" s="5"/>
      <c r="F1299" s="5"/>
      <c r="G1299" s="5"/>
      <c r="H1299" s="5"/>
      <c r="I1299" s="5"/>
    </row>
    <row r="1300" spans="3:9" ht="16.5" x14ac:dyDescent="0.3">
      <c r="C1300" s="5"/>
      <c r="D1300" s="5"/>
      <c r="E1300" s="5"/>
      <c r="F1300" s="5"/>
      <c r="G1300" s="5"/>
      <c r="H1300" s="5"/>
      <c r="I1300" s="5"/>
    </row>
    <row r="1301" spans="3:9" ht="16.5" x14ac:dyDescent="0.3">
      <c r="C1301" s="5"/>
      <c r="D1301" s="5"/>
      <c r="E1301" s="5"/>
      <c r="F1301" s="5"/>
      <c r="G1301" s="5"/>
      <c r="H1301" s="5"/>
      <c r="I1301" s="5"/>
    </row>
    <row r="1302" spans="3:9" ht="16.5" x14ac:dyDescent="0.3">
      <c r="C1302" s="5"/>
      <c r="D1302" s="5"/>
      <c r="E1302" s="5"/>
      <c r="F1302" s="5"/>
      <c r="G1302" s="5"/>
      <c r="H1302" s="5"/>
      <c r="I1302" s="5"/>
    </row>
    <row r="1303" spans="3:9" ht="16.5" x14ac:dyDescent="0.3">
      <c r="C1303" s="5"/>
      <c r="D1303" s="5"/>
      <c r="E1303" s="5"/>
      <c r="F1303" s="5"/>
      <c r="G1303" s="5"/>
      <c r="H1303" s="5"/>
      <c r="I1303" s="5"/>
    </row>
    <row r="1304" spans="3:9" ht="16.5" x14ac:dyDescent="0.3">
      <c r="C1304" s="5"/>
      <c r="D1304" s="5"/>
      <c r="E1304" s="5"/>
      <c r="F1304" s="5"/>
      <c r="G1304" s="5"/>
      <c r="H1304" s="5"/>
      <c r="I1304" s="5"/>
    </row>
    <row r="1305" spans="3:9" ht="16.5" x14ac:dyDescent="0.3">
      <c r="C1305" s="5"/>
      <c r="D1305" s="5"/>
      <c r="E1305" s="5"/>
      <c r="F1305" s="5"/>
      <c r="G1305" s="5"/>
      <c r="H1305" s="5"/>
      <c r="I1305" s="5"/>
    </row>
    <row r="1306" spans="3:9" ht="16.5" x14ac:dyDescent="0.3">
      <c r="C1306" s="5"/>
      <c r="D1306" s="5"/>
      <c r="E1306" s="5"/>
      <c r="F1306" s="5"/>
      <c r="G1306" s="5"/>
      <c r="H1306" s="5"/>
      <c r="I1306" s="5"/>
    </row>
    <row r="1307" spans="3:9" ht="16.5" x14ac:dyDescent="0.3">
      <c r="C1307" s="5"/>
      <c r="D1307" s="5"/>
      <c r="E1307" s="5"/>
      <c r="F1307" s="5"/>
      <c r="G1307" s="5"/>
      <c r="H1307" s="5"/>
      <c r="I1307" s="5"/>
    </row>
    <row r="1308" spans="3:9" ht="16.5" x14ac:dyDescent="0.3">
      <c r="C1308" s="5"/>
      <c r="D1308" s="5"/>
      <c r="E1308" s="5"/>
      <c r="F1308" s="5"/>
      <c r="G1308" s="5"/>
      <c r="H1308" s="5"/>
      <c r="I1308" s="5"/>
    </row>
    <row r="1309" spans="3:9" ht="16.5" x14ac:dyDescent="0.3">
      <c r="C1309" s="5"/>
      <c r="D1309" s="5"/>
      <c r="E1309" s="5"/>
      <c r="F1309" s="5"/>
      <c r="G1309" s="5"/>
      <c r="H1309" s="5"/>
      <c r="I1309" s="5"/>
    </row>
    <row r="1310" spans="3:9" ht="16.5" x14ac:dyDescent="0.3">
      <c r="C1310" s="5"/>
      <c r="D1310" s="5"/>
      <c r="E1310" s="5"/>
      <c r="F1310" s="5"/>
      <c r="G1310" s="5"/>
      <c r="H1310" s="5"/>
      <c r="I1310" s="5"/>
    </row>
    <row r="1311" spans="3:9" ht="16.5" x14ac:dyDescent="0.3">
      <c r="C1311" s="5"/>
      <c r="D1311" s="5"/>
      <c r="E1311" s="5"/>
      <c r="F1311" s="5"/>
      <c r="G1311" s="5"/>
      <c r="H1311" s="5"/>
      <c r="I1311" s="5"/>
    </row>
    <row r="1312" spans="3:9" ht="16.5" x14ac:dyDescent="0.3">
      <c r="C1312" s="5"/>
      <c r="D1312" s="5"/>
      <c r="E1312" s="5"/>
      <c r="F1312" s="5"/>
      <c r="G1312" s="5"/>
      <c r="H1312" s="5"/>
      <c r="I1312" s="5"/>
    </row>
    <row r="1313" spans="3:9" ht="16.5" x14ac:dyDescent="0.3">
      <c r="C1313" s="5"/>
      <c r="D1313" s="5"/>
      <c r="E1313" s="5"/>
      <c r="F1313" s="5"/>
      <c r="G1313" s="5"/>
      <c r="H1313" s="5"/>
      <c r="I1313" s="5"/>
    </row>
    <row r="1314" spans="3:9" ht="16.5" x14ac:dyDescent="0.3">
      <c r="C1314" s="5"/>
      <c r="D1314" s="5"/>
      <c r="E1314" s="5"/>
      <c r="F1314" s="5"/>
      <c r="G1314" s="5"/>
      <c r="H1314" s="5"/>
      <c r="I1314" s="5"/>
    </row>
    <row r="1315" spans="3:9" ht="16.5" x14ac:dyDescent="0.3">
      <c r="C1315" s="5"/>
      <c r="D1315" s="5"/>
      <c r="E1315" s="5"/>
      <c r="F1315" s="5"/>
      <c r="G1315" s="5"/>
      <c r="H1315" s="5"/>
      <c r="I1315" s="5"/>
    </row>
    <row r="1316" spans="3:9" ht="16.5" x14ac:dyDescent="0.3">
      <c r="C1316" s="5"/>
      <c r="D1316" s="5"/>
      <c r="E1316" s="5"/>
      <c r="F1316" s="5"/>
      <c r="G1316" s="5"/>
      <c r="H1316" s="5"/>
      <c r="I1316" s="5"/>
    </row>
    <row r="1317" spans="3:9" ht="16.5" x14ac:dyDescent="0.3">
      <c r="C1317" s="5"/>
      <c r="D1317" s="5"/>
      <c r="E1317" s="5"/>
      <c r="F1317" s="5"/>
      <c r="G1317" s="5"/>
      <c r="H1317" s="5"/>
      <c r="I1317" s="5"/>
    </row>
    <row r="1318" spans="3:9" ht="16.5" x14ac:dyDescent="0.3">
      <c r="C1318" s="5"/>
      <c r="D1318" s="5"/>
      <c r="E1318" s="5"/>
      <c r="F1318" s="5"/>
      <c r="G1318" s="5"/>
      <c r="H1318" s="5"/>
      <c r="I1318" s="5"/>
    </row>
    <row r="1319" spans="3:9" ht="16.5" x14ac:dyDescent="0.3">
      <c r="C1319" s="5"/>
      <c r="D1319" s="5"/>
      <c r="E1319" s="5"/>
      <c r="F1319" s="5"/>
      <c r="G1319" s="5"/>
      <c r="H1319" s="5"/>
      <c r="I1319" s="5"/>
    </row>
    <row r="1320" spans="3:9" ht="16.5" x14ac:dyDescent="0.3">
      <c r="C1320" s="5"/>
      <c r="D1320" s="5"/>
      <c r="E1320" s="5"/>
      <c r="F1320" s="5"/>
      <c r="G1320" s="5"/>
      <c r="H1320" s="5"/>
      <c r="I1320" s="5"/>
    </row>
    <row r="1321" spans="3:9" ht="16.5" x14ac:dyDescent="0.3">
      <c r="C1321" s="5"/>
      <c r="D1321" s="5"/>
      <c r="E1321" s="5"/>
      <c r="F1321" s="5"/>
      <c r="G1321" s="5"/>
      <c r="H1321" s="5"/>
      <c r="I1321" s="5"/>
    </row>
    <row r="1322" spans="3:9" ht="16.5" x14ac:dyDescent="0.3">
      <c r="C1322" s="5"/>
      <c r="D1322" s="5"/>
      <c r="E1322" s="5"/>
      <c r="F1322" s="5"/>
      <c r="G1322" s="5"/>
      <c r="H1322" s="5"/>
      <c r="I1322" s="5"/>
    </row>
    <row r="1323" spans="3:9" ht="16.5" x14ac:dyDescent="0.3">
      <c r="C1323" s="5"/>
      <c r="D1323" s="5"/>
      <c r="E1323" s="5"/>
      <c r="F1323" s="5"/>
      <c r="G1323" s="5"/>
      <c r="H1323" s="5"/>
      <c r="I1323" s="5"/>
    </row>
    <row r="1324" spans="3:9" ht="16.5" x14ac:dyDescent="0.3">
      <c r="C1324" s="5"/>
      <c r="D1324" s="5"/>
      <c r="E1324" s="5"/>
      <c r="F1324" s="5"/>
      <c r="G1324" s="5"/>
      <c r="H1324" s="5"/>
      <c r="I1324" s="5"/>
    </row>
    <row r="1325" spans="3:9" ht="16.5" x14ac:dyDescent="0.3">
      <c r="C1325" s="5"/>
      <c r="D1325" s="5"/>
      <c r="E1325" s="5"/>
      <c r="F1325" s="5"/>
      <c r="G1325" s="5"/>
      <c r="H1325" s="5"/>
      <c r="I1325" s="5"/>
    </row>
    <row r="1326" spans="3:9" ht="16.5" x14ac:dyDescent="0.3">
      <c r="C1326" s="5"/>
      <c r="D1326" s="5"/>
      <c r="E1326" s="5"/>
      <c r="F1326" s="5"/>
      <c r="G1326" s="5"/>
      <c r="H1326" s="5"/>
      <c r="I1326" s="5"/>
    </row>
    <row r="1327" spans="3:9" ht="16.5" x14ac:dyDescent="0.3">
      <c r="C1327" s="5"/>
      <c r="D1327" s="5"/>
      <c r="E1327" s="5"/>
      <c r="F1327" s="5"/>
      <c r="G1327" s="5"/>
      <c r="H1327" s="5"/>
      <c r="I1327" s="5"/>
    </row>
    <row r="1328" spans="3:9" ht="16.5" x14ac:dyDescent="0.3">
      <c r="C1328" s="5"/>
      <c r="D1328" s="5"/>
      <c r="E1328" s="5"/>
      <c r="F1328" s="5"/>
      <c r="G1328" s="5"/>
      <c r="H1328" s="5"/>
      <c r="I1328" s="5"/>
    </row>
    <row r="1329" spans="3:9" ht="16.5" x14ac:dyDescent="0.3">
      <c r="C1329" s="5"/>
      <c r="D1329" s="5"/>
      <c r="E1329" s="5"/>
      <c r="F1329" s="5"/>
      <c r="G1329" s="5"/>
      <c r="H1329" s="5"/>
      <c r="I1329" s="5"/>
    </row>
    <row r="1330" spans="3:9" ht="16.5" x14ac:dyDescent="0.3">
      <c r="C1330" s="5"/>
      <c r="D1330" s="5"/>
      <c r="E1330" s="5"/>
      <c r="F1330" s="5"/>
      <c r="G1330" s="5"/>
      <c r="H1330" s="5"/>
      <c r="I1330" s="5"/>
    </row>
    <row r="1331" spans="3:9" ht="16.5" x14ac:dyDescent="0.3">
      <c r="C1331" s="5"/>
      <c r="D1331" s="5"/>
      <c r="E1331" s="5"/>
      <c r="F1331" s="5"/>
      <c r="G1331" s="5"/>
      <c r="H1331" s="5"/>
      <c r="I1331" s="5"/>
    </row>
    <row r="1332" spans="3:9" ht="16.5" x14ac:dyDescent="0.3">
      <c r="C1332" s="5"/>
      <c r="D1332" s="5"/>
      <c r="E1332" s="5"/>
      <c r="F1332" s="5"/>
      <c r="G1332" s="5"/>
      <c r="H1332" s="5"/>
      <c r="I1332" s="5"/>
    </row>
    <row r="1333" spans="3:9" ht="16.5" x14ac:dyDescent="0.3">
      <c r="C1333" s="5"/>
      <c r="D1333" s="5"/>
      <c r="E1333" s="5"/>
      <c r="F1333" s="5"/>
      <c r="G1333" s="5"/>
      <c r="H1333" s="5"/>
      <c r="I1333" s="5"/>
    </row>
    <row r="1334" spans="3:9" ht="16.5" x14ac:dyDescent="0.3">
      <c r="C1334" s="5"/>
      <c r="D1334" s="5"/>
      <c r="E1334" s="5"/>
      <c r="F1334" s="5"/>
      <c r="G1334" s="5"/>
      <c r="H1334" s="5"/>
      <c r="I1334" s="5"/>
    </row>
    <row r="1335" spans="3:9" ht="16.5" x14ac:dyDescent="0.3">
      <c r="C1335" s="5"/>
      <c r="D1335" s="5"/>
      <c r="E1335" s="5"/>
      <c r="F1335" s="5"/>
      <c r="G1335" s="5"/>
      <c r="H1335" s="5"/>
      <c r="I1335" s="5"/>
    </row>
    <row r="1336" spans="3:9" ht="16.5" x14ac:dyDescent="0.3">
      <c r="C1336" s="5"/>
      <c r="D1336" s="5"/>
      <c r="E1336" s="5"/>
      <c r="F1336" s="5"/>
      <c r="G1336" s="5"/>
      <c r="H1336" s="5"/>
      <c r="I1336" s="5"/>
    </row>
    <row r="1337" spans="3:9" ht="16.5" x14ac:dyDescent="0.3">
      <c r="C1337" s="5"/>
      <c r="D1337" s="5"/>
      <c r="E1337" s="5"/>
      <c r="F1337" s="5"/>
      <c r="G1337" s="5"/>
      <c r="H1337" s="5"/>
      <c r="I1337" s="5"/>
    </row>
    <row r="1338" spans="3:9" ht="16.5" x14ac:dyDescent="0.3">
      <c r="C1338" s="5"/>
      <c r="D1338" s="5"/>
      <c r="E1338" s="5"/>
      <c r="F1338" s="5"/>
      <c r="G1338" s="5"/>
      <c r="H1338" s="5"/>
      <c r="I1338" s="5"/>
    </row>
    <row r="1339" spans="3:9" ht="16.5" x14ac:dyDescent="0.3">
      <c r="C1339" s="5"/>
      <c r="D1339" s="5"/>
      <c r="E1339" s="5"/>
      <c r="F1339" s="5"/>
      <c r="G1339" s="5"/>
      <c r="H1339" s="5"/>
      <c r="I1339" s="5"/>
    </row>
    <row r="1340" spans="3:9" ht="16.5" x14ac:dyDescent="0.3">
      <c r="C1340" s="5"/>
      <c r="D1340" s="5"/>
      <c r="E1340" s="5"/>
      <c r="F1340" s="5"/>
      <c r="G1340" s="5"/>
      <c r="H1340" s="5"/>
      <c r="I1340" s="5"/>
    </row>
    <row r="1341" spans="3:9" ht="16.5" x14ac:dyDescent="0.3">
      <c r="C1341" s="5"/>
      <c r="D1341" s="5"/>
      <c r="E1341" s="5"/>
      <c r="F1341" s="5"/>
      <c r="G1341" s="5"/>
      <c r="H1341" s="5"/>
      <c r="I1341" s="5"/>
    </row>
    <row r="1342" spans="3:9" ht="16.5" x14ac:dyDescent="0.3">
      <c r="C1342" s="5"/>
      <c r="D1342" s="5"/>
      <c r="E1342" s="5"/>
      <c r="F1342" s="5"/>
      <c r="G1342" s="5"/>
      <c r="H1342" s="5"/>
      <c r="I1342" s="5"/>
    </row>
    <row r="1343" spans="3:9" ht="16.5" x14ac:dyDescent="0.3">
      <c r="C1343" s="5"/>
      <c r="D1343" s="5"/>
      <c r="E1343" s="5"/>
      <c r="F1343" s="5"/>
      <c r="G1343" s="5"/>
      <c r="H1343" s="5"/>
      <c r="I1343" s="5"/>
    </row>
    <row r="1344" spans="3:9" ht="16.5" x14ac:dyDescent="0.3">
      <c r="C1344" s="5"/>
      <c r="D1344" s="5"/>
      <c r="E1344" s="5"/>
      <c r="F1344" s="5"/>
      <c r="G1344" s="5"/>
      <c r="H1344" s="5"/>
      <c r="I1344" s="5"/>
    </row>
    <row r="1345" spans="3:9" ht="16.5" x14ac:dyDescent="0.3">
      <c r="C1345" s="5"/>
      <c r="D1345" s="5"/>
      <c r="E1345" s="5"/>
      <c r="F1345" s="5"/>
      <c r="G1345" s="5"/>
      <c r="H1345" s="5"/>
      <c r="I1345" s="5"/>
    </row>
    <row r="1346" spans="3:9" ht="16.5" x14ac:dyDescent="0.3">
      <c r="C1346" s="5"/>
      <c r="D1346" s="5"/>
      <c r="E1346" s="5"/>
      <c r="F1346" s="5"/>
      <c r="G1346" s="5"/>
      <c r="H1346" s="5"/>
      <c r="I1346" s="5"/>
    </row>
    <row r="1347" spans="3:9" ht="16.5" x14ac:dyDescent="0.3">
      <c r="C1347" s="5"/>
      <c r="D1347" s="5"/>
      <c r="E1347" s="5"/>
      <c r="F1347" s="5"/>
      <c r="G1347" s="5"/>
      <c r="H1347" s="5"/>
      <c r="I1347" s="5"/>
    </row>
    <row r="1348" spans="3:9" ht="16.5" x14ac:dyDescent="0.3">
      <c r="C1348" s="5"/>
      <c r="D1348" s="5"/>
      <c r="E1348" s="5"/>
      <c r="F1348" s="5"/>
      <c r="G1348" s="5"/>
      <c r="H1348" s="5"/>
      <c r="I1348" s="5"/>
    </row>
    <row r="1349" spans="3:9" ht="16.5" x14ac:dyDescent="0.3">
      <c r="C1349" s="5"/>
      <c r="D1349" s="5"/>
      <c r="E1349" s="5"/>
      <c r="F1349" s="5"/>
      <c r="G1349" s="5"/>
      <c r="H1349" s="5"/>
      <c r="I1349" s="5"/>
    </row>
    <row r="1350" spans="3:9" ht="16.5" x14ac:dyDescent="0.3">
      <c r="C1350" s="5"/>
      <c r="D1350" s="5"/>
      <c r="E1350" s="5"/>
      <c r="F1350" s="5"/>
      <c r="G1350" s="5"/>
      <c r="H1350" s="5"/>
      <c r="I1350" s="5"/>
    </row>
    <row r="1351" spans="3:9" ht="16.5" x14ac:dyDescent="0.3">
      <c r="C1351" s="5"/>
      <c r="D1351" s="5"/>
      <c r="E1351" s="5"/>
      <c r="F1351" s="5"/>
      <c r="G1351" s="5"/>
      <c r="H1351" s="5"/>
      <c r="I1351" s="5"/>
    </row>
    <row r="1352" spans="3:9" ht="16.5" x14ac:dyDescent="0.3">
      <c r="C1352" s="5"/>
      <c r="D1352" s="5"/>
      <c r="E1352" s="5"/>
      <c r="F1352" s="5"/>
      <c r="G1352" s="5"/>
      <c r="H1352" s="5"/>
      <c r="I1352" s="5"/>
    </row>
    <row r="1353" spans="3:9" ht="16.5" x14ac:dyDescent="0.3">
      <c r="C1353" s="5"/>
      <c r="D1353" s="5"/>
      <c r="E1353" s="5"/>
      <c r="F1353" s="5"/>
      <c r="G1353" s="5"/>
      <c r="H1353" s="5"/>
      <c r="I1353" s="5"/>
    </row>
    <row r="1354" spans="3:9" ht="16.5" x14ac:dyDescent="0.3">
      <c r="C1354" s="5"/>
      <c r="D1354" s="5"/>
      <c r="E1354" s="5"/>
      <c r="F1354" s="5"/>
      <c r="G1354" s="5"/>
      <c r="H1354" s="5"/>
      <c r="I1354" s="5"/>
    </row>
    <row r="1355" spans="3:9" ht="16.5" x14ac:dyDescent="0.3">
      <c r="C1355" s="5"/>
      <c r="D1355" s="5"/>
      <c r="E1355" s="5"/>
      <c r="F1355" s="5"/>
      <c r="G1355" s="5"/>
      <c r="H1355" s="5"/>
      <c r="I1355" s="5"/>
    </row>
    <row r="1356" spans="3:9" ht="16.5" x14ac:dyDescent="0.3">
      <c r="C1356" s="5"/>
      <c r="D1356" s="5"/>
      <c r="E1356" s="5"/>
      <c r="F1356" s="5"/>
      <c r="G1356" s="5"/>
      <c r="H1356" s="5"/>
      <c r="I1356" s="5"/>
    </row>
    <row r="1357" spans="3:9" ht="16.5" x14ac:dyDescent="0.3">
      <c r="C1357" s="5"/>
      <c r="D1357" s="5"/>
      <c r="E1357" s="5"/>
      <c r="F1357" s="5"/>
      <c r="G1357" s="5"/>
      <c r="H1357" s="5"/>
      <c r="I1357" s="5"/>
    </row>
    <row r="1358" spans="3:9" ht="16.5" x14ac:dyDescent="0.3">
      <c r="C1358" s="5"/>
      <c r="D1358" s="5"/>
      <c r="E1358" s="5"/>
      <c r="F1358" s="5"/>
      <c r="G1358" s="5"/>
      <c r="H1358" s="5"/>
      <c r="I1358" s="5"/>
    </row>
    <row r="1359" spans="3:9" ht="16.5" x14ac:dyDescent="0.3">
      <c r="C1359" s="5"/>
      <c r="D1359" s="5"/>
      <c r="E1359" s="5"/>
      <c r="F1359" s="5"/>
      <c r="G1359" s="5"/>
      <c r="H1359" s="5"/>
      <c r="I1359" s="5"/>
    </row>
    <row r="1360" spans="3:9" ht="16.5" x14ac:dyDescent="0.3">
      <c r="C1360" s="5"/>
      <c r="D1360" s="5"/>
      <c r="E1360" s="5"/>
      <c r="F1360" s="5"/>
      <c r="G1360" s="5"/>
      <c r="H1360" s="5"/>
      <c r="I1360" s="5"/>
    </row>
    <row r="1361" spans="3:9" ht="16.5" x14ac:dyDescent="0.3">
      <c r="C1361" s="5"/>
      <c r="D1361" s="5"/>
      <c r="E1361" s="5"/>
      <c r="F1361" s="5"/>
      <c r="G1361" s="5"/>
      <c r="H1361" s="5"/>
      <c r="I1361" s="5"/>
    </row>
    <row r="1362" spans="3:9" ht="16.5" x14ac:dyDescent="0.3">
      <c r="C1362" s="5"/>
      <c r="D1362" s="5"/>
      <c r="E1362" s="5"/>
      <c r="F1362" s="5"/>
      <c r="G1362" s="5"/>
      <c r="H1362" s="5"/>
      <c r="I1362" s="5"/>
    </row>
    <row r="1363" spans="3:9" ht="16.5" x14ac:dyDescent="0.3">
      <c r="C1363" s="5"/>
      <c r="D1363" s="5"/>
      <c r="E1363" s="5"/>
      <c r="F1363" s="5"/>
      <c r="G1363" s="5"/>
      <c r="H1363" s="5"/>
      <c r="I1363" s="5"/>
    </row>
    <row r="1364" spans="3:9" ht="16.5" x14ac:dyDescent="0.3">
      <c r="C1364" s="5"/>
      <c r="D1364" s="5"/>
      <c r="E1364" s="5"/>
      <c r="F1364" s="5"/>
      <c r="G1364" s="5"/>
      <c r="H1364" s="5"/>
      <c r="I1364" s="5"/>
    </row>
    <row r="1365" spans="3:9" ht="16.5" x14ac:dyDescent="0.3">
      <c r="C1365" s="5"/>
      <c r="D1365" s="5"/>
      <c r="E1365" s="5"/>
      <c r="F1365" s="5"/>
      <c r="G1365" s="5"/>
      <c r="H1365" s="5"/>
      <c r="I1365" s="5"/>
    </row>
    <row r="1366" spans="3:9" ht="16.5" x14ac:dyDescent="0.3">
      <c r="C1366" s="5"/>
      <c r="D1366" s="5"/>
      <c r="E1366" s="5"/>
      <c r="F1366" s="5"/>
      <c r="G1366" s="5"/>
      <c r="H1366" s="5"/>
      <c r="I1366" s="5"/>
    </row>
    <row r="1367" spans="3:9" ht="16.5" x14ac:dyDescent="0.3">
      <c r="C1367" s="5"/>
      <c r="D1367" s="5"/>
      <c r="E1367" s="5"/>
      <c r="F1367" s="5"/>
      <c r="G1367" s="5"/>
      <c r="H1367" s="5"/>
      <c r="I1367" s="5"/>
    </row>
    <row r="1368" spans="3:9" ht="16.5" x14ac:dyDescent="0.3">
      <c r="C1368" s="5"/>
      <c r="D1368" s="5"/>
      <c r="E1368" s="5"/>
      <c r="F1368" s="5"/>
      <c r="G1368" s="5"/>
      <c r="H1368" s="5"/>
      <c r="I1368" s="5"/>
    </row>
    <row r="1369" spans="3:9" ht="16.5" x14ac:dyDescent="0.3">
      <c r="C1369" s="5"/>
      <c r="D1369" s="5"/>
      <c r="E1369" s="5"/>
      <c r="F1369" s="5"/>
      <c r="G1369" s="5"/>
      <c r="H1369" s="5"/>
      <c r="I1369" s="5"/>
    </row>
    <row r="1370" spans="3:9" ht="16.5" x14ac:dyDescent="0.3">
      <c r="C1370" s="5"/>
      <c r="D1370" s="5"/>
      <c r="E1370" s="5"/>
      <c r="F1370" s="5"/>
      <c r="G1370" s="5"/>
      <c r="H1370" s="5"/>
      <c r="I1370" s="5"/>
    </row>
    <row r="1371" spans="3:9" ht="16.5" x14ac:dyDescent="0.3">
      <c r="C1371" s="5"/>
      <c r="D1371" s="5"/>
      <c r="E1371" s="5"/>
      <c r="F1371" s="5"/>
      <c r="G1371" s="5"/>
      <c r="H1371" s="5"/>
      <c r="I1371" s="5"/>
    </row>
    <row r="1372" spans="3:9" ht="16.5" x14ac:dyDescent="0.3">
      <c r="C1372" s="5"/>
      <c r="D1372" s="5"/>
      <c r="E1372" s="5"/>
      <c r="F1372" s="5"/>
      <c r="G1372" s="5"/>
      <c r="H1372" s="5"/>
      <c r="I1372" s="5"/>
    </row>
    <row r="1373" spans="3:9" ht="16.5" x14ac:dyDescent="0.3">
      <c r="C1373" s="5"/>
      <c r="D1373" s="5"/>
      <c r="E1373" s="5"/>
      <c r="F1373" s="5"/>
      <c r="G1373" s="5"/>
      <c r="H1373" s="5"/>
      <c r="I1373" s="5"/>
    </row>
    <row r="1374" spans="3:9" ht="16.5" x14ac:dyDescent="0.3">
      <c r="C1374" s="5"/>
      <c r="D1374" s="5"/>
      <c r="E1374" s="5"/>
      <c r="F1374" s="5"/>
      <c r="G1374" s="5"/>
      <c r="H1374" s="5"/>
      <c r="I1374" s="5"/>
    </row>
    <row r="1375" spans="3:9" ht="16.5" x14ac:dyDescent="0.3">
      <c r="C1375" s="5"/>
      <c r="D1375" s="5"/>
      <c r="E1375" s="5"/>
      <c r="F1375" s="5"/>
      <c r="G1375" s="5"/>
      <c r="H1375" s="5"/>
      <c r="I1375" s="5"/>
    </row>
    <row r="1376" spans="3:9" ht="16.5" x14ac:dyDescent="0.3">
      <c r="C1376" s="5"/>
      <c r="D1376" s="5"/>
      <c r="E1376" s="5"/>
      <c r="F1376" s="5"/>
      <c r="G1376" s="5"/>
      <c r="H1376" s="5"/>
      <c r="I1376" s="5"/>
    </row>
    <row r="1377" spans="3:9" ht="16.5" x14ac:dyDescent="0.3">
      <c r="C1377" s="5"/>
      <c r="D1377" s="5"/>
      <c r="E1377" s="5"/>
      <c r="F1377" s="5"/>
      <c r="G1377" s="5"/>
      <c r="H1377" s="5"/>
      <c r="I1377" s="5"/>
    </row>
    <row r="1378" spans="3:9" ht="16.5" x14ac:dyDescent="0.3">
      <c r="C1378" s="5"/>
      <c r="D1378" s="5"/>
      <c r="E1378" s="5"/>
      <c r="F1378" s="5"/>
      <c r="G1378" s="5"/>
      <c r="H1378" s="5"/>
      <c r="I1378" s="5"/>
    </row>
    <row r="1379" spans="3:9" ht="16.5" x14ac:dyDescent="0.3">
      <c r="C1379" s="5"/>
      <c r="D1379" s="5"/>
      <c r="E1379" s="5"/>
      <c r="F1379" s="5"/>
      <c r="G1379" s="5"/>
      <c r="H1379" s="5"/>
      <c r="I1379" s="5"/>
    </row>
    <row r="1380" spans="3:9" ht="16.5" x14ac:dyDescent="0.3">
      <c r="C1380" s="5"/>
      <c r="D1380" s="5"/>
      <c r="E1380" s="5"/>
      <c r="F1380" s="5"/>
      <c r="G1380" s="5"/>
      <c r="H1380" s="5"/>
      <c r="I1380" s="5"/>
    </row>
    <row r="1381" spans="3:9" ht="16.5" x14ac:dyDescent="0.3">
      <c r="C1381" s="5"/>
      <c r="D1381" s="5"/>
      <c r="E1381" s="5"/>
      <c r="F1381" s="5"/>
      <c r="G1381" s="5"/>
      <c r="H1381" s="5"/>
      <c r="I1381" s="5"/>
    </row>
    <row r="1382" spans="3:9" ht="16.5" x14ac:dyDescent="0.3">
      <c r="C1382" s="5"/>
      <c r="D1382" s="5"/>
      <c r="E1382" s="5"/>
      <c r="F1382" s="5"/>
      <c r="G1382" s="5"/>
      <c r="H1382" s="5"/>
      <c r="I1382" s="5"/>
    </row>
    <row r="1383" spans="3:9" ht="16.5" x14ac:dyDescent="0.3">
      <c r="C1383" s="5"/>
      <c r="D1383" s="5"/>
      <c r="E1383" s="5"/>
      <c r="F1383" s="5"/>
      <c r="G1383" s="5"/>
      <c r="H1383" s="5"/>
      <c r="I1383" s="5"/>
    </row>
    <row r="1384" spans="3:9" ht="16.5" x14ac:dyDescent="0.3">
      <c r="C1384" s="5"/>
      <c r="D1384" s="5"/>
      <c r="E1384" s="5"/>
      <c r="F1384" s="5"/>
      <c r="G1384" s="5"/>
      <c r="H1384" s="5"/>
      <c r="I1384" s="5"/>
    </row>
    <row r="1385" spans="3:9" ht="16.5" x14ac:dyDescent="0.3">
      <c r="C1385" s="5"/>
      <c r="D1385" s="5"/>
      <c r="E1385" s="5"/>
      <c r="F1385" s="5"/>
      <c r="G1385" s="5"/>
      <c r="H1385" s="5"/>
      <c r="I1385" s="5"/>
    </row>
    <row r="1386" spans="3:9" ht="16.5" x14ac:dyDescent="0.3">
      <c r="C1386" s="5"/>
      <c r="D1386" s="5"/>
      <c r="E1386" s="5"/>
      <c r="F1386" s="5"/>
      <c r="G1386" s="5"/>
      <c r="H1386" s="5"/>
      <c r="I1386" s="5"/>
    </row>
    <row r="1387" spans="3:9" ht="16.5" x14ac:dyDescent="0.3">
      <c r="C1387" s="5"/>
      <c r="D1387" s="5"/>
      <c r="E1387" s="5"/>
      <c r="F1387" s="5"/>
      <c r="G1387" s="5"/>
      <c r="H1387" s="5"/>
      <c r="I1387" s="5"/>
    </row>
    <row r="1388" spans="3:9" ht="16.5" x14ac:dyDescent="0.3">
      <c r="C1388" s="5"/>
      <c r="D1388" s="5"/>
      <c r="E1388" s="5"/>
      <c r="F1388" s="5"/>
      <c r="G1388" s="5"/>
      <c r="H1388" s="5"/>
      <c r="I1388" s="5"/>
    </row>
    <row r="1389" spans="3:9" ht="16.5" x14ac:dyDescent="0.3">
      <c r="C1389" s="5"/>
      <c r="D1389" s="5"/>
      <c r="E1389" s="5"/>
      <c r="F1389" s="5"/>
      <c r="G1389" s="5"/>
      <c r="H1389" s="5"/>
      <c r="I1389" s="5"/>
    </row>
    <row r="1390" spans="3:9" ht="16.5" x14ac:dyDescent="0.3">
      <c r="C1390" s="5"/>
      <c r="D1390" s="5"/>
      <c r="E1390" s="5"/>
      <c r="F1390" s="5"/>
      <c r="G1390" s="5"/>
      <c r="H1390" s="5"/>
      <c r="I1390" s="5"/>
    </row>
    <row r="1391" spans="3:9" ht="16.5" x14ac:dyDescent="0.3">
      <c r="C1391" s="5"/>
      <c r="D1391" s="5"/>
      <c r="E1391" s="5"/>
      <c r="F1391" s="5"/>
      <c r="G1391" s="5"/>
      <c r="H1391" s="5"/>
      <c r="I1391" s="5"/>
    </row>
    <row r="1392" spans="3:9" ht="16.5" x14ac:dyDescent="0.3">
      <c r="C1392" s="5"/>
      <c r="D1392" s="5"/>
      <c r="E1392" s="5"/>
      <c r="F1392" s="5"/>
      <c r="G1392" s="5"/>
      <c r="H1392" s="5"/>
      <c r="I1392" s="5"/>
    </row>
    <row r="1393" spans="3:9" ht="16.5" x14ac:dyDescent="0.3">
      <c r="C1393" s="5"/>
      <c r="D1393" s="5"/>
      <c r="E1393" s="5"/>
      <c r="F1393" s="5"/>
      <c r="G1393" s="5"/>
      <c r="H1393" s="5"/>
      <c r="I1393" s="5"/>
    </row>
    <row r="1394" spans="3:9" ht="16.5" x14ac:dyDescent="0.3">
      <c r="C1394" s="5"/>
      <c r="D1394" s="5"/>
      <c r="E1394" s="5"/>
      <c r="F1394" s="5"/>
      <c r="G1394" s="5"/>
      <c r="H1394" s="5"/>
      <c r="I1394" s="5"/>
    </row>
    <row r="1395" spans="3:9" ht="16.5" x14ac:dyDescent="0.3">
      <c r="C1395" s="5"/>
      <c r="D1395" s="5"/>
      <c r="E1395" s="5"/>
      <c r="F1395" s="5"/>
      <c r="G1395" s="5"/>
      <c r="H1395" s="5"/>
      <c r="I1395" s="5"/>
    </row>
    <row r="1396" spans="3:9" ht="16.5" x14ac:dyDescent="0.3">
      <c r="C1396" s="5"/>
      <c r="D1396" s="5"/>
      <c r="E1396" s="5"/>
      <c r="F1396" s="5"/>
      <c r="G1396" s="5"/>
      <c r="H1396" s="5"/>
      <c r="I1396" s="5"/>
    </row>
    <row r="1397" spans="3:9" ht="16.5" x14ac:dyDescent="0.3">
      <c r="C1397" s="5"/>
      <c r="D1397" s="5"/>
      <c r="E1397" s="5"/>
      <c r="F1397" s="5"/>
      <c r="G1397" s="5"/>
      <c r="H1397" s="5"/>
      <c r="I1397" s="5"/>
    </row>
    <row r="1398" spans="3:9" ht="16.5" x14ac:dyDescent="0.3">
      <c r="C1398" s="5"/>
      <c r="D1398" s="5"/>
      <c r="E1398" s="5"/>
      <c r="F1398" s="5"/>
      <c r="G1398" s="5"/>
      <c r="H1398" s="5"/>
      <c r="I1398" s="5"/>
    </row>
    <row r="1399" spans="3:9" ht="16.5" x14ac:dyDescent="0.3">
      <c r="C1399" s="5"/>
      <c r="D1399" s="5"/>
      <c r="E1399" s="5"/>
      <c r="F1399" s="5"/>
      <c r="G1399" s="5"/>
      <c r="H1399" s="5"/>
      <c r="I1399" s="5"/>
    </row>
    <row r="1400" spans="3:9" ht="16.5" x14ac:dyDescent="0.3">
      <c r="C1400" s="5"/>
      <c r="D1400" s="5"/>
      <c r="E1400" s="5"/>
      <c r="F1400" s="5"/>
      <c r="G1400" s="5"/>
      <c r="H1400" s="5"/>
      <c r="I1400" s="5"/>
    </row>
    <row r="1401" spans="3:9" ht="16.5" x14ac:dyDescent="0.3">
      <c r="C1401" s="5"/>
      <c r="D1401" s="5"/>
      <c r="E1401" s="5"/>
      <c r="F1401" s="5"/>
      <c r="G1401" s="5"/>
      <c r="H1401" s="5"/>
      <c r="I1401" s="5"/>
    </row>
    <row r="1402" spans="3:9" ht="16.5" x14ac:dyDescent="0.3">
      <c r="C1402" s="5"/>
      <c r="D1402" s="5"/>
      <c r="E1402" s="5"/>
      <c r="F1402" s="5"/>
      <c r="G1402" s="5"/>
      <c r="H1402" s="5"/>
      <c r="I1402" s="5"/>
    </row>
    <row r="1403" spans="3:9" ht="16.5" x14ac:dyDescent="0.3">
      <c r="C1403" s="5"/>
      <c r="D1403" s="5"/>
      <c r="E1403" s="5"/>
      <c r="F1403" s="5"/>
      <c r="G1403" s="5"/>
      <c r="H1403" s="5"/>
      <c r="I1403" s="5"/>
    </row>
    <row r="1404" spans="3:9" ht="16.5" x14ac:dyDescent="0.3">
      <c r="C1404" s="5"/>
      <c r="D1404" s="5"/>
      <c r="E1404" s="5"/>
      <c r="F1404" s="5"/>
      <c r="G1404" s="5"/>
      <c r="H1404" s="5"/>
      <c r="I1404" s="5"/>
    </row>
    <row r="1405" spans="3:9" ht="16.5" x14ac:dyDescent="0.3">
      <c r="C1405" s="5"/>
      <c r="D1405" s="5"/>
      <c r="E1405" s="5"/>
      <c r="F1405" s="5"/>
      <c r="G1405" s="5"/>
      <c r="H1405" s="5"/>
      <c r="I1405" s="5"/>
    </row>
    <row r="1406" spans="3:9" ht="16.5" x14ac:dyDescent="0.3">
      <c r="C1406" s="5"/>
      <c r="D1406" s="5"/>
      <c r="E1406" s="5"/>
      <c r="F1406" s="5"/>
      <c r="G1406" s="5"/>
      <c r="H1406" s="5"/>
      <c r="I1406" s="5"/>
    </row>
    <row r="1407" spans="3:9" ht="16.5" x14ac:dyDescent="0.3">
      <c r="C1407" s="5"/>
      <c r="D1407" s="5"/>
      <c r="E1407" s="5"/>
      <c r="F1407" s="5"/>
      <c r="G1407" s="5"/>
      <c r="H1407" s="5"/>
      <c r="I1407" s="5"/>
    </row>
    <row r="1408" spans="3:9" ht="16.5" x14ac:dyDescent="0.3">
      <c r="C1408" s="5"/>
      <c r="D1408" s="5"/>
      <c r="E1408" s="5"/>
      <c r="F1408" s="5"/>
      <c r="G1408" s="5"/>
      <c r="H1408" s="5"/>
      <c r="I1408" s="5"/>
    </row>
    <row r="1409" spans="3:9" ht="16.5" x14ac:dyDescent="0.3">
      <c r="C1409" s="5"/>
      <c r="D1409" s="5"/>
      <c r="E1409" s="5"/>
      <c r="F1409" s="5"/>
      <c r="G1409" s="5"/>
      <c r="H1409" s="5"/>
      <c r="I1409" s="5"/>
    </row>
    <row r="1410" spans="3:9" ht="16.5" x14ac:dyDescent="0.3">
      <c r="C1410" s="5"/>
      <c r="D1410" s="5"/>
      <c r="E1410" s="5"/>
      <c r="F1410" s="5"/>
      <c r="G1410" s="5"/>
      <c r="H1410" s="5"/>
      <c r="I1410" s="5"/>
    </row>
    <row r="1411" spans="3:9" ht="16.5" x14ac:dyDescent="0.3">
      <c r="C1411" s="5"/>
      <c r="D1411" s="5"/>
      <c r="E1411" s="5"/>
      <c r="F1411" s="5"/>
      <c r="G1411" s="5"/>
      <c r="H1411" s="5"/>
      <c r="I1411" s="5"/>
    </row>
    <row r="1412" spans="3:9" ht="16.5" x14ac:dyDescent="0.3">
      <c r="C1412" s="5"/>
      <c r="D1412" s="5"/>
      <c r="E1412" s="5"/>
      <c r="F1412" s="5"/>
      <c r="G1412" s="5"/>
      <c r="H1412" s="5"/>
      <c r="I1412" s="5"/>
    </row>
    <row r="1413" spans="3:9" ht="16.5" x14ac:dyDescent="0.3">
      <c r="C1413" s="5"/>
      <c r="D1413" s="5"/>
      <c r="E1413" s="5"/>
      <c r="F1413" s="5"/>
      <c r="G1413" s="5"/>
      <c r="H1413" s="5"/>
      <c r="I1413" s="5"/>
    </row>
    <row r="1414" spans="3:9" ht="16.5" x14ac:dyDescent="0.3">
      <c r="C1414" s="5"/>
      <c r="D1414" s="5"/>
      <c r="E1414" s="5"/>
      <c r="F1414" s="5"/>
      <c r="G1414" s="5"/>
      <c r="H1414" s="5"/>
      <c r="I1414" s="5"/>
    </row>
    <row r="1415" spans="3:9" ht="16.5" x14ac:dyDescent="0.3">
      <c r="C1415" s="5"/>
      <c r="D1415" s="5"/>
      <c r="E1415" s="5"/>
      <c r="F1415" s="5"/>
      <c r="G1415" s="5"/>
      <c r="H1415" s="5"/>
      <c r="I1415" s="5"/>
    </row>
    <row r="1416" spans="3:9" ht="16.5" x14ac:dyDescent="0.3">
      <c r="C1416" s="5"/>
      <c r="D1416" s="5"/>
      <c r="E1416" s="5"/>
      <c r="F1416" s="5"/>
      <c r="G1416" s="5"/>
      <c r="H1416" s="5"/>
      <c r="I1416" s="5"/>
    </row>
    <row r="1417" spans="3:9" ht="16.5" x14ac:dyDescent="0.3">
      <c r="C1417" s="5"/>
      <c r="D1417" s="5"/>
      <c r="E1417" s="5"/>
      <c r="F1417" s="5"/>
      <c r="G1417" s="5"/>
      <c r="H1417" s="5"/>
      <c r="I1417" s="5"/>
    </row>
    <row r="1418" spans="3:9" ht="16.5" x14ac:dyDescent="0.3">
      <c r="C1418" s="5"/>
      <c r="D1418" s="5"/>
      <c r="E1418" s="5"/>
      <c r="F1418" s="5"/>
      <c r="G1418" s="5"/>
      <c r="H1418" s="5"/>
      <c r="I1418" s="5"/>
    </row>
    <row r="1419" spans="3:9" ht="16.5" x14ac:dyDescent="0.3">
      <c r="C1419" s="5"/>
      <c r="D1419" s="5"/>
      <c r="E1419" s="5"/>
      <c r="F1419" s="5"/>
      <c r="G1419" s="5"/>
      <c r="H1419" s="5"/>
      <c r="I1419" s="5"/>
    </row>
    <row r="1420" spans="3:9" ht="16.5" x14ac:dyDescent="0.3">
      <c r="C1420" s="5"/>
      <c r="D1420" s="5"/>
      <c r="E1420" s="5"/>
      <c r="F1420" s="5"/>
      <c r="G1420" s="5"/>
      <c r="H1420" s="5"/>
      <c r="I1420" s="5"/>
    </row>
    <row r="1421" spans="3:9" ht="16.5" x14ac:dyDescent="0.3">
      <c r="C1421" s="5"/>
      <c r="D1421" s="5"/>
      <c r="E1421" s="5"/>
      <c r="F1421" s="5"/>
      <c r="G1421" s="5"/>
      <c r="H1421" s="5"/>
      <c r="I1421" s="5"/>
    </row>
    <row r="1422" spans="3:9" ht="16.5" x14ac:dyDescent="0.3">
      <c r="C1422" s="5"/>
      <c r="D1422" s="5"/>
      <c r="E1422" s="5"/>
      <c r="F1422" s="5"/>
      <c r="G1422" s="5"/>
      <c r="H1422" s="5"/>
      <c r="I1422" s="5"/>
    </row>
    <row r="1423" spans="3:9" ht="16.5" x14ac:dyDescent="0.3">
      <c r="C1423" s="5"/>
      <c r="D1423" s="5"/>
      <c r="E1423" s="5"/>
      <c r="F1423" s="5"/>
      <c r="G1423" s="5"/>
      <c r="H1423" s="5"/>
      <c r="I1423" s="5"/>
    </row>
    <row r="1424" spans="3:9" ht="16.5" x14ac:dyDescent="0.3">
      <c r="C1424" s="5"/>
      <c r="D1424" s="5"/>
      <c r="E1424" s="5"/>
      <c r="F1424" s="5"/>
      <c r="G1424" s="5"/>
      <c r="H1424" s="5"/>
      <c r="I1424" s="5"/>
    </row>
    <row r="1425" spans="3:9" ht="16.5" x14ac:dyDescent="0.3">
      <c r="C1425" s="5"/>
      <c r="D1425" s="5"/>
      <c r="E1425" s="5"/>
      <c r="F1425" s="5"/>
      <c r="G1425" s="5"/>
      <c r="H1425" s="5"/>
      <c r="I1425" s="5"/>
    </row>
    <row r="1426" spans="3:9" ht="16.5" x14ac:dyDescent="0.3">
      <c r="C1426" s="5"/>
      <c r="D1426" s="5"/>
      <c r="E1426" s="5"/>
      <c r="F1426" s="5"/>
      <c r="G1426" s="5"/>
      <c r="H1426" s="5"/>
      <c r="I1426" s="5"/>
    </row>
    <row r="1427" spans="3:9" ht="16.5" x14ac:dyDescent="0.3">
      <c r="C1427" s="5"/>
      <c r="D1427" s="5"/>
      <c r="E1427" s="5"/>
      <c r="F1427" s="5"/>
      <c r="G1427" s="5"/>
      <c r="H1427" s="5"/>
      <c r="I1427" s="5"/>
    </row>
    <row r="1428" spans="3:9" ht="16.5" x14ac:dyDescent="0.3">
      <c r="C1428" s="5"/>
      <c r="D1428" s="5"/>
      <c r="E1428" s="5"/>
      <c r="F1428" s="5"/>
      <c r="G1428" s="5"/>
      <c r="I1428" s="5"/>
    </row>
  </sheetData>
  <sheetProtection algorithmName="SHA-512" hashValue="oO0bNC6RqIc1crhXSRz/LUsUR2xkzeWUJkzmSShFzQbHNPTMlGAvsVo3IMCeC6qcPXgM1bQwnloJPy/mfTv5WQ==" saltValue="BAN9xqOyesnsl/jNBr15/A==" spinCount="100000" sheet="1"/>
  <mergeCells count="169">
    <mergeCell ref="F14:H14"/>
    <mergeCell ref="A25:B26"/>
    <mergeCell ref="A9:I9"/>
    <mergeCell ref="B28:C28"/>
    <mergeCell ref="A21:I21"/>
    <mergeCell ref="C25:D25"/>
    <mergeCell ref="E22:H22"/>
    <mergeCell ref="A22:D23"/>
    <mergeCell ref="A54:D54"/>
    <mergeCell ref="A18:B18"/>
    <mergeCell ref="F17:H17"/>
    <mergeCell ref="F18:H18"/>
    <mergeCell ref="F19:H19"/>
    <mergeCell ref="F20:H20"/>
    <mergeCell ref="A17:B17"/>
    <mergeCell ref="A45:I45"/>
    <mergeCell ref="A38:A44"/>
    <mergeCell ref="B40:B43"/>
    <mergeCell ref="B36:D36"/>
    <mergeCell ref="A37:I37"/>
    <mergeCell ref="B39:C39"/>
    <mergeCell ref="B47:D47"/>
    <mergeCell ref="A49:D49"/>
    <mergeCell ref="B38:C38"/>
    <mergeCell ref="A158:I158"/>
    <mergeCell ref="B35:I35"/>
    <mergeCell ref="A65:A70"/>
    <mergeCell ref="A47:A48"/>
    <mergeCell ref="B48:D48"/>
    <mergeCell ref="C133:D133"/>
    <mergeCell ref="A132:I132"/>
    <mergeCell ref="C20:D20"/>
    <mergeCell ref="A133:B133"/>
    <mergeCell ref="B27:D27"/>
    <mergeCell ref="A24:D24"/>
    <mergeCell ref="A20:B20"/>
    <mergeCell ref="B34:D34"/>
    <mergeCell ref="A46:I46"/>
    <mergeCell ref="A27:A36"/>
    <mergeCell ref="B30:I30"/>
    <mergeCell ref="C26:D26"/>
    <mergeCell ref="B29:D29"/>
    <mergeCell ref="B32:D32"/>
    <mergeCell ref="B33:D33"/>
    <mergeCell ref="B31:D31"/>
    <mergeCell ref="B44:C44"/>
    <mergeCell ref="B69:C69"/>
    <mergeCell ref="B70:C70"/>
    <mergeCell ref="A1:I1"/>
    <mergeCell ref="A2:I2"/>
    <mergeCell ref="A3:I3"/>
    <mergeCell ref="A4:I4"/>
    <mergeCell ref="A6:I6"/>
    <mergeCell ref="A10:B10"/>
    <mergeCell ref="A16:B16"/>
    <mergeCell ref="A15:B15"/>
    <mergeCell ref="A11:B11"/>
    <mergeCell ref="B7:E7"/>
    <mergeCell ref="B8:E8"/>
    <mergeCell ref="F7:H7"/>
    <mergeCell ref="F8:H8"/>
    <mergeCell ref="A5:I5"/>
    <mergeCell ref="F10:H10"/>
    <mergeCell ref="F11:H11"/>
    <mergeCell ref="F12:H12"/>
    <mergeCell ref="F13:H13"/>
    <mergeCell ref="F15:H15"/>
    <mergeCell ref="F16:H16"/>
    <mergeCell ref="E10:E20"/>
    <mergeCell ref="C12:D12"/>
    <mergeCell ref="A19:C19"/>
    <mergeCell ref="A12:B13"/>
    <mergeCell ref="A84:I84"/>
    <mergeCell ref="E85:I85"/>
    <mergeCell ref="E86:H86"/>
    <mergeCell ref="A85:D88"/>
    <mergeCell ref="A89:D89"/>
    <mergeCell ref="E87:H87"/>
    <mergeCell ref="A100:D100"/>
    <mergeCell ref="A93:I93"/>
    <mergeCell ref="E90:I90"/>
    <mergeCell ref="A99:D99"/>
    <mergeCell ref="A97:D98"/>
    <mergeCell ref="A90:D90"/>
    <mergeCell ref="A94:I94"/>
    <mergeCell ref="A95:I95"/>
    <mergeCell ref="A82:I82"/>
    <mergeCell ref="A83:I83"/>
    <mergeCell ref="A60:I60"/>
    <mergeCell ref="A62:D63"/>
    <mergeCell ref="A157:I157"/>
    <mergeCell ref="A156:I156"/>
    <mergeCell ref="E106:H106"/>
    <mergeCell ref="A114:B115"/>
    <mergeCell ref="A107:C107"/>
    <mergeCell ref="A137:I137"/>
    <mergeCell ref="A122:B122"/>
    <mergeCell ref="A125:B126"/>
    <mergeCell ref="A138:I138"/>
    <mergeCell ref="A139:I139"/>
    <mergeCell ref="A110:C111"/>
    <mergeCell ref="A136:I136"/>
    <mergeCell ref="A119:D119"/>
    <mergeCell ref="A120:D120"/>
    <mergeCell ref="E113:I113"/>
    <mergeCell ref="A129:D129"/>
    <mergeCell ref="A106:D106"/>
    <mergeCell ref="A108:C109"/>
    <mergeCell ref="I86:I87"/>
    <mergeCell ref="A154:I154"/>
    <mergeCell ref="A140:I140"/>
    <mergeCell ref="A141:I141"/>
    <mergeCell ref="A123:B124"/>
    <mergeCell ref="A155:J155"/>
    <mergeCell ref="A152:I152"/>
    <mergeCell ref="A150:I150"/>
    <mergeCell ref="A146:I146"/>
    <mergeCell ref="A151:I151"/>
    <mergeCell ref="A147:I147"/>
    <mergeCell ref="D148:I148"/>
    <mergeCell ref="D149:I149"/>
    <mergeCell ref="B148:C148"/>
    <mergeCell ref="A143:I143"/>
    <mergeCell ref="A144:I145"/>
    <mergeCell ref="A135:I135"/>
    <mergeCell ref="E101:I101"/>
    <mergeCell ref="A105:I105"/>
    <mergeCell ref="A104:I104"/>
    <mergeCell ref="A101:D101"/>
    <mergeCell ref="A81:I81"/>
    <mergeCell ref="A116:B117"/>
    <mergeCell ref="A113:B113"/>
    <mergeCell ref="A153:I153"/>
    <mergeCell ref="B66:C66"/>
    <mergeCell ref="C75:D75"/>
    <mergeCell ref="A75:B78"/>
    <mergeCell ref="A128:D128"/>
    <mergeCell ref="A121:I121"/>
    <mergeCell ref="E97:H97"/>
    <mergeCell ref="A118:D118"/>
    <mergeCell ref="A96:I96"/>
    <mergeCell ref="B68:C68"/>
    <mergeCell ref="A127:D127"/>
    <mergeCell ref="E122:I122"/>
    <mergeCell ref="E120:I120"/>
    <mergeCell ref="A112:I112"/>
    <mergeCell ref="B67:C67"/>
    <mergeCell ref="E129:I129"/>
    <mergeCell ref="A142:I142"/>
    <mergeCell ref="A59:I59"/>
    <mergeCell ref="A53:D53"/>
    <mergeCell ref="A50:D50"/>
    <mergeCell ref="E51:I51"/>
    <mergeCell ref="A58:I58"/>
    <mergeCell ref="A52:I52"/>
    <mergeCell ref="A51:D51"/>
    <mergeCell ref="A80:I80"/>
    <mergeCell ref="A79:I79"/>
    <mergeCell ref="A71:D71"/>
    <mergeCell ref="A61:I61"/>
    <mergeCell ref="C77:D77"/>
    <mergeCell ref="C78:D78"/>
    <mergeCell ref="E62:H62"/>
    <mergeCell ref="A64:D64"/>
    <mergeCell ref="B65:C65"/>
    <mergeCell ref="C76:D76"/>
    <mergeCell ref="A72:B74"/>
    <mergeCell ref="E55:I55"/>
    <mergeCell ref="A55:D55"/>
  </mergeCells>
  <phoneticPr fontId="0" type="noConversion"/>
  <pageMargins left="0.25" right="0.25" top="0.75" bottom="0.75" header="0.3" footer="0.3"/>
  <pageSetup paperSize="9" scale="2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DBF678-F285-4FA3-AEE1-F76B92A7D93A}">
          <x14:formula1>
            <xm:f>'Encargos Sociais'!$C$6:$D$6</xm:f>
          </x14:formula1>
          <xm:sqref>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60"/>
    <pageSetUpPr fitToPage="1"/>
  </sheetPr>
  <dimension ref="A1:D61"/>
  <sheetViews>
    <sheetView topLeftCell="A27" zoomScale="160" zoomScaleNormal="160" workbookViewId="0">
      <selection activeCell="E30" sqref="E30"/>
    </sheetView>
  </sheetViews>
  <sheetFormatPr defaultRowHeight="12.75" customHeight="1" x14ac:dyDescent="0.25"/>
  <cols>
    <col min="1" max="1" width="7.5703125" style="2" customWidth="1"/>
    <col min="2" max="2" width="50.42578125" style="2" customWidth="1"/>
    <col min="3" max="4" width="14.140625" style="2" customWidth="1"/>
    <col min="5" max="16384" width="9.140625" style="2"/>
  </cols>
  <sheetData>
    <row r="1" spans="1:4" ht="14.25" customHeight="1" x14ac:dyDescent="0.25">
      <c r="A1" s="435" t="s">
        <v>253</v>
      </c>
      <c r="B1" s="435"/>
      <c r="C1" s="435"/>
      <c r="D1" s="435"/>
    </row>
    <row r="2" spans="1:4" ht="15.75" customHeight="1" thickBot="1" x14ac:dyDescent="0.3">
      <c r="A2" s="438" t="s">
        <v>38</v>
      </c>
      <c r="B2" s="438"/>
      <c r="C2" s="438"/>
      <c r="D2" s="438"/>
    </row>
    <row r="3" spans="1:4" ht="13.5" customHeight="1" thickBot="1" x14ac:dyDescent="0.3">
      <c r="A3" s="76" t="s">
        <v>39</v>
      </c>
      <c r="B3" s="77"/>
      <c r="C3" s="436" t="s">
        <v>40</v>
      </c>
      <c r="D3" s="436"/>
    </row>
    <row r="4" spans="1:4" ht="19.5" customHeight="1" thickBot="1" x14ac:dyDescent="0.3">
      <c r="A4" s="78" t="s">
        <v>41</v>
      </c>
      <c r="B4" s="79"/>
      <c r="C4" s="431" t="s">
        <v>42</v>
      </c>
      <c r="D4" s="431"/>
    </row>
    <row r="5" spans="1:4" ht="15" customHeight="1" thickBot="1" x14ac:dyDescent="0.3">
      <c r="A5" s="432" t="s">
        <v>43</v>
      </c>
      <c r="B5" s="440" t="s">
        <v>44</v>
      </c>
      <c r="C5" s="436" t="s">
        <v>45</v>
      </c>
      <c r="D5" s="436"/>
    </row>
    <row r="6" spans="1:4" ht="15" customHeight="1" thickBot="1" x14ac:dyDescent="0.3">
      <c r="A6" s="432"/>
      <c r="B6" s="440"/>
      <c r="C6" s="80" t="s">
        <v>209</v>
      </c>
      <c r="D6" s="77" t="s">
        <v>210</v>
      </c>
    </row>
    <row r="7" spans="1:4" ht="14.25" customHeight="1" thickBot="1" x14ac:dyDescent="0.3">
      <c r="A7" s="441" t="s">
        <v>46</v>
      </c>
      <c r="B7" s="441"/>
      <c r="C7" s="81">
        <f>SUM(C8:C15)</f>
        <v>0.39800000000000002</v>
      </c>
      <c r="D7" s="82">
        <f>SUM(D8:D15)</f>
        <v>0.19800000000000001</v>
      </c>
    </row>
    <row r="8" spans="1:4" ht="15.75" customHeight="1" x14ac:dyDescent="0.25">
      <c r="A8" s="83">
        <v>1</v>
      </c>
      <c r="B8" s="84" t="s">
        <v>211</v>
      </c>
      <c r="C8" s="85">
        <v>0.2</v>
      </c>
      <c r="D8" s="86">
        <v>0</v>
      </c>
    </row>
    <row r="9" spans="1:4" ht="14.25" customHeight="1" x14ac:dyDescent="0.25">
      <c r="A9" s="83">
        <v>2</v>
      </c>
      <c r="B9" s="84" t="s">
        <v>51</v>
      </c>
      <c r="C9" s="85">
        <v>0.08</v>
      </c>
      <c r="D9" s="87">
        <v>0.08</v>
      </c>
    </row>
    <row r="10" spans="1:4" ht="14.25" customHeight="1" x14ac:dyDescent="0.25">
      <c r="A10" s="83">
        <v>3</v>
      </c>
      <c r="B10" s="84" t="s">
        <v>47</v>
      </c>
      <c r="C10" s="85">
        <v>1.4999999999999999E-2</v>
      </c>
      <c r="D10" s="87">
        <v>1.4999999999999999E-2</v>
      </c>
    </row>
    <row r="11" spans="1:4" ht="14.25" customHeight="1" x14ac:dyDescent="0.25">
      <c r="A11" s="83">
        <v>4</v>
      </c>
      <c r="B11" s="84" t="s">
        <v>48</v>
      </c>
      <c r="C11" s="85">
        <v>0.01</v>
      </c>
      <c r="D11" s="87">
        <v>0.01</v>
      </c>
    </row>
    <row r="12" spans="1:4" ht="14.25" customHeight="1" x14ac:dyDescent="0.25">
      <c r="A12" s="83">
        <v>5</v>
      </c>
      <c r="B12" s="84" t="s">
        <v>49</v>
      </c>
      <c r="C12" s="85">
        <v>2E-3</v>
      </c>
      <c r="D12" s="87">
        <v>2E-3</v>
      </c>
    </row>
    <row r="13" spans="1:4" ht="14.25" customHeight="1" x14ac:dyDescent="0.25">
      <c r="A13" s="83">
        <v>6</v>
      </c>
      <c r="B13" s="84" t="s">
        <v>50</v>
      </c>
      <c r="C13" s="85">
        <v>2.5000000000000001E-2</v>
      </c>
      <c r="D13" s="87">
        <v>2.5000000000000001E-2</v>
      </c>
    </row>
    <row r="14" spans="1:4" ht="14.25" customHeight="1" x14ac:dyDescent="0.25">
      <c r="A14" s="83">
        <v>7</v>
      </c>
      <c r="B14" s="84" t="s">
        <v>52</v>
      </c>
      <c r="C14" s="85">
        <v>6.0000000000000001E-3</v>
      </c>
      <c r="D14" s="87">
        <v>6.0000000000000001E-3</v>
      </c>
    </row>
    <row r="15" spans="1:4" ht="14.25" customHeight="1" thickBot="1" x14ac:dyDescent="0.3">
      <c r="A15" s="83">
        <v>8</v>
      </c>
      <c r="B15" s="88" t="s">
        <v>212</v>
      </c>
      <c r="C15" s="85">
        <f>'Custos e preços'!D19</f>
        <v>0.06</v>
      </c>
      <c r="D15" s="87">
        <f>'Custos e preços'!D19</f>
        <v>0.06</v>
      </c>
    </row>
    <row r="16" spans="1:4" ht="14.25" customHeight="1" thickBot="1" x14ac:dyDescent="0.3">
      <c r="A16" s="441" t="s">
        <v>53</v>
      </c>
      <c r="B16" s="441"/>
      <c r="C16" s="82">
        <f>SUM(C17:C25)</f>
        <v>0.21029999999999999</v>
      </c>
      <c r="D16" s="82">
        <f>SUM(D17:D25)</f>
        <v>0.21029999999999999</v>
      </c>
    </row>
    <row r="17" spans="1:4" ht="14.25" customHeight="1" x14ac:dyDescent="0.25">
      <c r="A17" s="83">
        <v>9</v>
      </c>
      <c r="B17" s="84" t="s">
        <v>213</v>
      </c>
      <c r="C17" s="85">
        <v>8.3299999999999999E-2</v>
      </c>
      <c r="D17" s="87">
        <v>8.3299999999999999E-2</v>
      </c>
    </row>
    <row r="18" spans="1:4" ht="14.25" customHeight="1" x14ac:dyDescent="0.25">
      <c r="A18" s="83">
        <v>10</v>
      </c>
      <c r="B18" s="84" t="s">
        <v>214</v>
      </c>
      <c r="C18" s="85">
        <v>8.3299999999999999E-2</v>
      </c>
      <c r="D18" s="87">
        <v>8.3299999999999999E-2</v>
      </c>
    </row>
    <row r="19" spans="1:4" ht="14.25" customHeight="1" x14ac:dyDescent="0.25">
      <c r="A19" s="83">
        <v>11</v>
      </c>
      <c r="B19" s="84" t="s">
        <v>54</v>
      </c>
      <c r="C19" s="85">
        <v>2.7799999999999998E-2</v>
      </c>
      <c r="D19" s="87">
        <v>2.7799999999999998E-2</v>
      </c>
    </row>
    <row r="20" spans="1:4" ht="14.25" customHeight="1" x14ac:dyDescent="0.25">
      <c r="A20" s="83">
        <v>12</v>
      </c>
      <c r="B20" s="84" t="s">
        <v>215</v>
      </c>
      <c r="C20" s="89">
        <v>0</v>
      </c>
      <c r="D20" s="90">
        <v>0</v>
      </c>
    </row>
    <row r="21" spans="1:4" ht="14.25" customHeight="1" x14ac:dyDescent="0.25">
      <c r="A21" s="83">
        <v>13</v>
      </c>
      <c r="B21" s="84" t="s">
        <v>55</v>
      </c>
      <c r="C21" s="85">
        <v>8.3000000000000001E-3</v>
      </c>
      <c r="D21" s="87">
        <v>8.3000000000000001E-3</v>
      </c>
    </row>
    <row r="22" spans="1:4" ht="14.25" customHeight="1" x14ac:dyDescent="0.25">
      <c r="A22" s="83">
        <v>14</v>
      </c>
      <c r="B22" s="84" t="s">
        <v>13</v>
      </c>
      <c r="C22" s="85">
        <v>3.3E-3</v>
      </c>
      <c r="D22" s="87">
        <v>3.3E-3</v>
      </c>
    </row>
    <row r="23" spans="1:4" ht="14.25" customHeight="1" x14ac:dyDescent="0.25">
      <c r="A23" s="83">
        <v>15</v>
      </c>
      <c r="B23" s="84" t="s">
        <v>57</v>
      </c>
      <c r="C23" s="85">
        <v>2.8E-3</v>
      </c>
      <c r="D23" s="87">
        <v>2.8E-3</v>
      </c>
    </row>
    <row r="24" spans="1:4" ht="14.25" customHeight="1" x14ac:dyDescent="0.25">
      <c r="A24" s="83">
        <v>16</v>
      </c>
      <c r="B24" s="91" t="s">
        <v>14</v>
      </c>
      <c r="C24" s="85">
        <v>6.9999999999999999E-4</v>
      </c>
      <c r="D24" s="87">
        <v>6.9999999999999999E-4</v>
      </c>
    </row>
    <row r="25" spans="1:4" ht="15" customHeight="1" thickBot="1" x14ac:dyDescent="0.3">
      <c r="A25" s="83">
        <v>17</v>
      </c>
      <c r="B25" s="91" t="s">
        <v>56</v>
      </c>
      <c r="C25" s="92">
        <v>8.0000000000000004E-4</v>
      </c>
      <c r="D25" s="93">
        <v>8.0000000000000004E-4</v>
      </c>
    </row>
    <row r="26" spans="1:4" ht="14.25" customHeight="1" thickBot="1" x14ac:dyDescent="0.3">
      <c r="A26" s="441" t="s">
        <v>58</v>
      </c>
      <c r="B26" s="441"/>
      <c r="C26" s="94">
        <f>SUM(C27:C28)</f>
        <v>0</v>
      </c>
      <c r="D26" s="94">
        <f>SUM(D27:D28)</f>
        <v>3.6200000000000003E-2</v>
      </c>
    </row>
    <row r="27" spans="1:4" ht="14.25" customHeight="1" x14ac:dyDescent="0.25">
      <c r="A27" s="83">
        <v>18</v>
      </c>
      <c r="B27" s="91" t="s">
        <v>59</v>
      </c>
      <c r="C27" s="85">
        <v>0</v>
      </c>
      <c r="D27" s="87">
        <v>4.1999999999999997E-3</v>
      </c>
    </row>
    <row r="28" spans="1:4" ht="15" customHeight="1" x14ac:dyDescent="0.25">
      <c r="A28" s="83">
        <v>19</v>
      </c>
      <c r="B28" s="84" t="s">
        <v>60</v>
      </c>
      <c r="C28" s="85">
        <v>0</v>
      </c>
      <c r="D28" s="87">
        <v>3.2000000000000001E-2</v>
      </c>
    </row>
    <row r="29" spans="1:4" ht="14.25" customHeight="1" x14ac:dyDescent="0.25">
      <c r="A29" s="441" t="s">
        <v>61</v>
      </c>
      <c r="B29" s="441"/>
      <c r="C29" s="95">
        <f>SUM(C30)</f>
        <v>9.1399999999999995E-2</v>
      </c>
      <c r="D29" s="96">
        <f>SUM(D30)</f>
        <v>0.04</v>
      </c>
    </row>
    <row r="30" spans="1:4" ht="15" customHeight="1" x14ac:dyDescent="0.25">
      <c r="A30" s="83">
        <v>21</v>
      </c>
      <c r="B30" s="91" t="s">
        <v>62</v>
      </c>
      <c r="C30" s="85">
        <v>9.1399999999999995E-2</v>
      </c>
      <c r="D30" s="87">
        <f>ROUND(D7*D16,2)</f>
        <v>0.04</v>
      </c>
    </row>
    <row r="31" spans="1:4" ht="14.25" customHeight="1" x14ac:dyDescent="0.25">
      <c r="A31" s="441" t="s">
        <v>63</v>
      </c>
      <c r="B31" s="441"/>
      <c r="C31" s="95">
        <f>C32</f>
        <v>2.9999999999999997E-4</v>
      </c>
      <c r="D31" s="96">
        <f>D32</f>
        <v>2.9999999999999997E-4</v>
      </c>
    </row>
    <row r="32" spans="1:4" ht="15" customHeight="1" x14ac:dyDescent="0.25">
      <c r="A32" s="83">
        <v>22</v>
      </c>
      <c r="B32" s="91" t="s">
        <v>15</v>
      </c>
      <c r="C32" s="85">
        <v>2.9999999999999997E-4</v>
      </c>
      <c r="D32" s="97">
        <v>2.9999999999999997E-4</v>
      </c>
    </row>
    <row r="33" spans="1:4" ht="15.75" customHeight="1" thickBot="1" x14ac:dyDescent="0.3">
      <c r="A33" s="442" t="s">
        <v>64</v>
      </c>
      <c r="B33" s="442"/>
      <c r="C33" s="98">
        <f>(C7+C16+C26+C29+C31)</f>
        <v>0.7</v>
      </c>
      <c r="D33" s="99">
        <f>(D7+D16+D26+D29+D31)</f>
        <v>0.48480000000000001</v>
      </c>
    </row>
    <row r="34" spans="1:4" ht="26.25" customHeight="1" thickBot="1" x14ac:dyDescent="0.3">
      <c r="A34" s="434" t="s">
        <v>216</v>
      </c>
      <c r="B34" s="434"/>
      <c r="C34" s="100">
        <f>C17+C18+C19+SUM(C17:C19)*(C7/100)+C28</f>
        <v>0.19520000000000001</v>
      </c>
      <c r="D34" s="101">
        <f>D17+D18+D19+SUM(D17:D19)*(D7/100)+D28</f>
        <v>0.2268</v>
      </c>
    </row>
    <row r="35" spans="1:4" ht="14.25" customHeight="1" x14ac:dyDescent="0.25">
      <c r="A35" s="443"/>
      <c r="B35" s="443"/>
      <c r="C35" s="443"/>
      <c r="D35" s="443"/>
    </row>
    <row r="36" spans="1:4" ht="20.100000000000001" customHeight="1" x14ac:dyDescent="0.25">
      <c r="A36" s="439" t="s">
        <v>65</v>
      </c>
      <c r="B36" s="439"/>
      <c r="C36" s="439"/>
      <c r="D36" s="439"/>
    </row>
    <row r="37" spans="1:4" ht="20.100000000000001" customHeight="1" x14ac:dyDescent="0.25">
      <c r="A37" s="437" t="s">
        <v>217</v>
      </c>
      <c r="B37" s="437"/>
      <c r="C37" s="437"/>
      <c r="D37" s="437"/>
    </row>
    <row r="38" spans="1:4" ht="20.100000000000001" customHeight="1" x14ac:dyDescent="0.25">
      <c r="A38" s="437"/>
      <c r="B38" s="437"/>
      <c r="C38" s="437"/>
      <c r="D38" s="437"/>
    </row>
    <row r="39" spans="1:4" ht="20.100000000000001" customHeight="1" x14ac:dyDescent="0.25">
      <c r="A39" s="437" t="s">
        <v>218</v>
      </c>
      <c r="B39" s="437"/>
      <c r="C39" s="437"/>
      <c r="D39" s="437"/>
    </row>
    <row r="40" spans="1:4" ht="20.100000000000001" customHeight="1" x14ac:dyDescent="0.25">
      <c r="A40" s="437" t="s">
        <v>219</v>
      </c>
      <c r="B40" s="437"/>
      <c r="C40" s="437"/>
      <c r="D40" s="437"/>
    </row>
    <row r="41" spans="1:4" ht="20.100000000000001" customHeight="1" x14ac:dyDescent="0.25">
      <c r="A41" s="102" t="s">
        <v>147</v>
      </c>
      <c r="B41" s="430" t="s">
        <v>148</v>
      </c>
      <c r="C41" s="430"/>
      <c r="D41" s="430"/>
    </row>
    <row r="42" spans="1:4" ht="12.75" customHeight="1" x14ac:dyDescent="0.25">
      <c r="A42" s="102" t="s">
        <v>149</v>
      </c>
      <c r="B42" s="430" t="s">
        <v>150</v>
      </c>
      <c r="C42" s="430"/>
      <c r="D42" s="430"/>
    </row>
    <row r="43" spans="1:4" ht="12.75" customHeight="1" x14ac:dyDescent="0.25">
      <c r="A43" s="102" t="s">
        <v>151</v>
      </c>
      <c r="B43" s="430" t="s">
        <v>152</v>
      </c>
      <c r="C43" s="430"/>
      <c r="D43" s="430"/>
    </row>
    <row r="44" spans="1:4" ht="12.75" customHeight="1" x14ac:dyDescent="0.25">
      <c r="A44" s="102" t="s">
        <v>153</v>
      </c>
      <c r="B44" s="430" t="s">
        <v>154</v>
      </c>
      <c r="C44" s="430"/>
      <c r="D44" s="430"/>
    </row>
    <row r="45" spans="1:4" ht="12.75" customHeight="1" x14ac:dyDescent="0.25">
      <c r="A45" s="102" t="s">
        <v>155</v>
      </c>
      <c r="B45" s="430" t="s">
        <v>156</v>
      </c>
      <c r="C45" s="430"/>
      <c r="D45" s="430"/>
    </row>
    <row r="46" spans="1:4" ht="10.5" customHeight="1" x14ac:dyDescent="0.25">
      <c r="A46" s="102" t="s">
        <v>157</v>
      </c>
      <c r="B46" s="430" t="s">
        <v>158</v>
      </c>
      <c r="C46" s="430"/>
      <c r="D46" s="430"/>
    </row>
    <row r="47" spans="1:4" ht="12.75" customHeight="1" x14ac:dyDescent="0.25">
      <c r="A47" s="102" t="s">
        <v>159</v>
      </c>
      <c r="B47" s="430" t="s">
        <v>160</v>
      </c>
      <c r="C47" s="430"/>
      <c r="D47" s="430"/>
    </row>
    <row r="48" spans="1:4" ht="12.75" customHeight="1" x14ac:dyDescent="0.25">
      <c r="A48" s="102" t="s">
        <v>161</v>
      </c>
      <c r="B48" s="433" t="s">
        <v>162</v>
      </c>
      <c r="C48" s="433"/>
      <c r="D48" s="433"/>
    </row>
    <row r="49" spans="1:4" ht="12.75" customHeight="1" x14ac:dyDescent="0.25">
      <c r="A49" s="102" t="s">
        <v>163</v>
      </c>
      <c r="B49" s="430" t="s">
        <v>164</v>
      </c>
      <c r="C49" s="430"/>
      <c r="D49" s="430"/>
    </row>
    <row r="50" spans="1:4" ht="12.75" customHeight="1" x14ac:dyDescent="0.25">
      <c r="A50" s="102" t="s">
        <v>165</v>
      </c>
      <c r="B50" s="444" t="s">
        <v>166</v>
      </c>
      <c r="C50" s="444"/>
      <c r="D50" s="444"/>
    </row>
    <row r="51" spans="1:4" ht="12.75" customHeight="1" x14ac:dyDescent="0.25">
      <c r="A51" s="102" t="s">
        <v>167</v>
      </c>
      <c r="B51" s="430" t="s">
        <v>168</v>
      </c>
      <c r="C51" s="430"/>
      <c r="D51" s="430"/>
    </row>
    <row r="52" spans="1:4" ht="21.75" customHeight="1" x14ac:dyDescent="0.25">
      <c r="A52" s="102" t="s">
        <v>169</v>
      </c>
      <c r="B52" s="430" t="s">
        <v>220</v>
      </c>
      <c r="C52" s="430"/>
      <c r="D52" s="430"/>
    </row>
    <row r="53" spans="1:4" ht="12.75" customHeight="1" x14ac:dyDescent="0.25">
      <c r="A53" s="103" t="s">
        <v>170</v>
      </c>
      <c r="B53" s="430" t="s">
        <v>221</v>
      </c>
      <c r="C53" s="430"/>
      <c r="D53" s="430"/>
    </row>
    <row r="54" spans="1:4" ht="38.25" customHeight="1" x14ac:dyDescent="0.25">
      <c r="A54" s="102" t="s">
        <v>171</v>
      </c>
      <c r="B54" s="430" t="s">
        <v>222</v>
      </c>
      <c r="C54" s="430"/>
      <c r="D54" s="430"/>
    </row>
    <row r="55" spans="1:4" ht="12.75" customHeight="1" x14ac:dyDescent="0.25">
      <c r="A55" s="102" t="s">
        <v>172</v>
      </c>
      <c r="B55" s="430" t="s">
        <v>223</v>
      </c>
      <c r="C55" s="430"/>
      <c r="D55" s="430"/>
    </row>
    <row r="56" spans="1:4" ht="18.75" customHeight="1" x14ac:dyDescent="0.25">
      <c r="A56" s="102" t="s">
        <v>173</v>
      </c>
      <c r="B56" s="430" t="s">
        <v>224</v>
      </c>
      <c r="C56" s="430"/>
      <c r="D56" s="430"/>
    </row>
    <row r="57" spans="1:4" ht="24.75" customHeight="1" x14ac:dyDescent="0.25">
      <c r="A57" s="102" t="s">
        <v>174</v>
      </c>
      <c r="B57" s="430" t="s">
        <v>225</v>
      </c>
      <c r="C57" s="430"/>
      <c r="D57" s="430"/>
    </row>
    <row r="58" spans="1:4" ht="12.75" customHeight="1" x14ac:dyDescent="0.25">
      <c r="A58" s="102" t="s">
        <v>175</v>
      </c>
      <c r="B58" s="445" t="s">
        <v>226</v>
      </c>
      <c r="C58" s="445"/>
      <c r="D58" s="445"/>
    </row>
    <row r="59" spans="1:4" ht="12.75" customHeight="1" x14ac:dyDescent="0.25">
      <c r="A59" s="102" t="s">
        <v>176</v>
      </c>
      <c r="B59" s="430" t="s">
        <v>177</v>
      </c>
      <c r="C59" s="430"/>
      <c r="D59" s="430"/>
    </row>
    <row r="60" spans="1:4" ht="12.75" customHeight="1" x14ac:dyDescent="0.25">
      <c r="A60" s="102" t="s">
        <v>178</v>
      </c>
      <c r="B60" s="433" t="s">
        <v>179</v>
      </c>
      <c r="C60" s="433"/>
      <c r="D60" s="433"/>
    </row>
    <row r="61" spans="1:4" ht="12.75" customHeight="1" x14ac:dyDescent="0.25">
      <c r="A61" s="102" t="s">
        <v>180</v>
      </c>
      <c r="B61" s="433" t="s">
        <v>181</v>
      </c>
      <c r="C61" s="433"/>
      <c r="D61" s="433"/>
    </row>
  </sheetData>
  <sheetProtection algorithmName="SHA-512" hashValue="/P8mpXXHwZ5TIcrZBDROFgYJzSp77UQYOEjBrg9v/w46YXplMtxVyjUuiH+PTUSKn1VkOEj5Sh6JArAM/kj4ZQ==" saltValue="DaPgiG/fx9HhFn4B3BMWRA==" spinCount="100000" sheet="1" selectLockedCells="1" selectUnlockedCells="1"/>
  <mergeCells count="40">
    <mergeCell ref="B61:D61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60:D60"/>
    <mergeCell ref="B59:D59"/>
    <mergeCell ref="A1:D1"/>
    <mergeCell ref="C5:D5"/>
    <mergeCell ref="A40:D40"/>
    <mergeCell ref="A2:D2"/>
    <mergeCell ref="C3:D3"/>
    <mergeCell ref="A37:D38"/>
    <mergeCell ref="A36:D36"/>
    <mergeCell ref="B5:B6"/>
    <mergeCell ref="A7:B7"/>
    <mergeCell ref="A16:B16"/>
    <mergeCell ref="A39:D39"/>
    <mergeCell ref="A26:B26"/>
    <mergeCell ref="A29:B29"/>
    <mergeCell ref="A31:B31"/>
    <mergeCell ref="A33:B33"/>
    <mergeCell ref="A35:D35"/>
    <mergeCell ref="B44:D44"/>
    <mergeCell ref="C4:D4"/>
    <mergeCell ref="A5:A6"/>
    <mergeCell ref="B48:D48"/>
    <mergeCell ref="B49:D49"/>
    <mergeCell ref="B42:D42"/>
    <mergeCell ref="B43:D43"/>
    <mergeCell ref="A34:B34"/>
    <mergeCell ref="B45:D45"/>
    <mergeCell ref="B46:D46"/>
    <mergeCell ref="B47:D47"/>
    <mergeCell ref="B41:D41"/>
  </mergeCells>
  <phoneticPr fontId="0" type="noConversion"/>
  <printOptions horizontalCentered="1"/>
  <pageMargins left="0.5" right="0.51180555555555551" top="0.78749999999999998" bottom="0.78749999999999998" header="0.51180555555555551" footer="0.51180555555555551"/>
  <pageSetup paperSize="9" scale="64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9"/>
  </sheetPr>
  <dimension ref="A1:G9"/>
  <sheetViews>
    <sheetView zoomScaleNormal="100" workbookViewId="0">
      <selection activeCell="D5" sqref="D5"/>
    </sheetView>
  </sheetViews>
  <sheetFormatPr defaultColWidth="10.28515625" defaultRowHeight="14.25" customHeight="1" x14ac:dyDescent="0.25"/>
  <cols>
    <col min="1" max="1" width="5.42578125" customWidth="1"/>
    <col min="2" max="2" width="14.7109375" customWidth="1"/>
    <col min="3" max="3" width="26.42578125" customWidth="1"/>
    <col min="4" max="4" width="13" customWidth="1"/>
    <col min="5" max="5" width="14.85546875" customWidth="1"/>
  </cols>
  <sheetData>
    <row r="1" spans="1:7" ht="31.5" customHeight="1" x14ac:dyDescent="0.25">
      <c r="A1" s="449" t="s">
        <v>207</v>
      </c>
      <c r="B1" s="449"/>
      <c r="C1" s="449"/>
      <c r="D1" s="449"/>
      <c r="E1" s="449"/>
      <c r="F1" s="449"/>
    </row>
    <row r="2" spans="1:7" ht="14.25" customHeight="1" x14ac:dyDescent="0.25">
      <c r="A2" s="450" t="s">
        <v>121</v>
      </c>
      <c r="B2" s="450"/>
      <c r="C2" s="450"/>
      <c r="D2" s="450"/>
      <c r="E2" s="450"/>
      <c r="F2" s="450"/>
    </row>
    <row r="3" spans="1:7" ht="14.25" customHeight="1" x14ac:dyDescent="0.25">
      <c r="A3" s="451" t="s">
        <v>119</v>
      </c>
      <c r="B3" s="451"/>
      <c r="C3" s="451"/>
      <c r="D3" s="451"/>
      <c r="E3" s="451"/>
      <c r="F3" s="451"/>
    </row>
    <row r="4" spans="1:7" ht="39.75" customHeight="1" x14ac:dyDescent="0.25">
      <c r="A4" s="17" t="s">
        <v>43</v>
      </c>
      <c r="B4" s="452" t="s">
        <v>70</v>
      </c>
      <c r="C4" s="452"/>
      <c r="D4" s="18" t="s">
        <v>66</v>
      </c>
      <c r="E4" s="19" t="s">
        <v>67</v>
      </c>
      <c r="F4" s="18" t="s">
        <v>68</v>
      </c>
    </row>
    <row r="5" spans="1:7" ht="40.5" customHeight="1" x14ac:dyDescent="0.25">
      <c r="A5" s="38" t="s">
        <v>120</v>
      </c>
      <c r="B5" s="446" t="s">
        <v>3</v>
      </c>
      <c r="C5" s="446"/>
      <c r="D5" s="39">
        <v>2</v>
      </c>
      <c r="E5" s="190">
        <f>Pesquisas!K6</f>
        <v>38.89</v>
      </c>
      <c r="F5" s="48">
        <f>D5*E5</f>
        <v>77.78</v>
      </c>
      <c r="G5" s="20"/>
    </row>
    <row r="6" spans="1:7" ht="40.5" customHeight="1" x14ac:dyDescent="0.25">
      <c r="A6" s="38" t="s">
        <v>272</v>
      </c>
      <c r="B6" s="447" t="s">
        <v>140</v>
      </c>
      <c r="C6" s="448"/>
      <c r="D6" s="39">
        <v>1</v>
      </c>
      <c r="E6" s="190">
        <f>Pesquisas!K9</f>
        <v>15.32</v>
      </c>
      <c r="F6" s="48">
        <f>D6*E6</f>
        <v>15.32</v>
      </c>
      <c r="G6" s="20"/>
    </row>
    <row r="7" spans="1:7" ht="42" customHeight="1" x14ac:dyDescent="0.25">
      <c r="A7" s="446" t="s">
        <v>273</v>
      </c>
      <c r="B7" s="446"/>
      <c r="C7" s="446"/>
      <c r="D7" s="446"/>
      <c r="E7" s="446"/>
      <c r="F7" s="40">
        <f>SUM(F5:F6)</f>
        <v>93.1</v>
      </c>
      <c r="G7" s="20"/>
    </row>
    <row r="8" spans="1:7" ht="14.25" customHeight="1" x14ac:dyDescent="0.25">
      <c r="A8" s="20"/>
      <c r="B8" s="20"/>
      <c r="C8" s="20"/>
      <c r="D8" s="20"/>
      <c r="E8" s="20"/>
      <c r="F8" s="20"/>
      <c r="G8" s="20"/>
    </row>
    <row r="9" spans="1:7" ht="39.75" customHeight="1" x14ac:dyDescent="0.25"/>
  </sheetData>
  <sheetProtection algorithmName="SHA-512" hashValue="TG5MnD3M6OUHSL8zXn2D6hNorK/2UPHCkZV3tYa/k0mpztyiOvoYXcAJmyG24hNX37Z/g/n0eMw7Xl2EaCRgcw==" saltValue="YJ78Pm554JSEVVBj1CK+Sw==" spinCount="100000" sheet="1"/>
  <mergeCells count="7">
    <mergeCell ref="A7:E7"/>
    <mergeCell ref="B6:C6"/>
    <mergeCell ref="A1:F1"/>
    <mergeCell ref="A2:F2"/>
    <mergeCell ref="A3:F3"/>
    <mergeCell ref="B4:C4"/>
    <mergeCell ref="B5:C5"/>
  </mergeCells>
  <phoneticPr fontId="0" type="noConversion"/>
  <printOptions horizontalCentered="1"/>
  <pageMargins left="0.25" right="0.25" top="0.75" bottom="0.75" header="0.3" footer="0.3"/>
  <pageSetup paperSize="9" firstPageNumber="0" orientation="portrait" horizontalDpi="300" verticalDpi="300" r:id="rId1"/>
  <headerFooter alignWithMargins="0">
    <oddHeader>&amp;C&amp;"Arial,Normal"&amp;10&amp;A</oddHeader>
    <oddFooter>&amp;C&amp;"Arial,Normal"&amp;10Página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99CC"/>
  </sheetPr>
  <dimension ref="A1:E8"/>
  <sheetViews>
    <sheetView zoomScale="130" zoomScaleNormal="130" workbookViewId="0">
      <selection activeCell="H7" sqref="H7"/>
    </sheetView>
  </sheetViews>
  <sheetFormatPr defaultColWidth="10.42578125" defaultRowHeight="15" x14ac:dyDescent="0.25"/>
  <cols>
    <col min="1" max="1" width="19.140625" customWidth="1"/>
    <col min="2" max="2" width="12.42578125" customWidth="1"/>
    <col min="3" max="3" width="13.140625" customWidth="1"/>
    <col min="5" max="5" width="12.42578125" customWidth="1"/>
  </cols>
  <sheetData>
    <row r="1" spans="1:5" x14ac:dyDescent="0.25">
      <c r="A1" s="455" t="s">
        <v>208</v>
      </c>
      <c r="B1" s="455"/>
      <c r="C1" s="455"/>
      <c r="D1" s="455"/>
      <c r="E1" s="455"/>
    </row>
    <row r="2" spans="1:5" ht="15" customHeight="1" x14ac:dyDescent="0.25">
      <c r="A2" s="456" t="s">
        <v>74</v>
      </c>
      <c r="B2" s="456"/>
      <c r="C2" s="456"/>
      <c r="D2" s="456"/>
      <c r="E2" s="456"/>
    </row>
    <row r="3" spans="1:5" ht="15" customHeight="1" x14ac:dyDescent="0.25">
      <c r="A3" s="457" t="s">
        <v>73</v>
      </c>
      <c r="B3" s="457"/>
      <c r="C3" s="457"/>
      <c r="D3" s="457"/>
      <c r="E3" s="457"/>
    </row>
    <row r="4" spans="1:5" ht="25.5" customHeight="1" x14ac:dyDescent="0.25">
      <c r="A4" s="456"/>
      <c r="B4" s="456"/>
      <c r="C4" s="3" t="s">
        <v>66</v>
      </c>
      <c r="D4" s="3" t="s">
        <v>67</v>
      </c>
      <c r="E4" s="7" t="s">
        <v>68</v>
      </c>
    </row>
    <row r="5" spans="1:5" ht="22.5" customHeight="1" x14ac:dyDescent="0.25">
      <c r="A5" s="458" t="s">
        <v>4</v>
      </c>
      <c r="B5" s="458"/>
      <c r="C5" s="55">
        <f>SUM('Custos e preços'!E25:H25)</f>
        <v>453</v>
      </c>
      <c r="D5" s="191">
        <f>Pesquisas!K19</f>
        <v>8.84</v>
      </c>
      <c r="E5" s="8">
        <f>C5*D5</f>
        <v>4004.52</v>
      </c>
    </row>
    <row r="6" spans="1:5" ht="22.5" customHeight="1" x14ac:dyDescent="0.25">
      <c r="A6" s="458" t="s">
        <v>5</v>
      </c>
      <c r="B6" s="458"/>
      <c r="C6" s="55">
        <f>SUM('Custos e preços'!E25:H25)</f>
        <v>453</v>
      </c>
      <c r="D6" s="191">
        <f>Pesquisas!K22</f>
        <v>13.03</v>
      </c>
      <c r="E6" s="8">
        <f>C6*D6</f>
        <v>5902.59</v>
      </c>
    </row>
    <row r="7" spans="1:5" ht="27" customHeight="1" x14ac:dyDescent="0.25">
      <c r="A7" s="453" t="s">
        <v>6</v>
      </c>
      <c r="B7" s="453"/>
      <c r="C7" s="55">
        <f>SUM('Custos e preços'!E25:H25)</f>
        <v>453</v>
      </c>
      <c r="D7" s="191">
        <f>Pesquisas!K25</f>
        <v>14.64</v>
      </c>
      <c r="E7" s="8">
        <f>C7*D7</f>
        <v>6631.92</v>
      </c>
    </row>
    <row r="8" spans="1:5" ht="15" customHeight="1" x14ac:dyDescent="0.25">
      <c r="A8" s="6"/>
      <c r="B8" s="6"/>
      <c r="C8" s="454" t="s">
        <v>69</v>
      </c>
      <c r="D8" s="454"/>
      <c r="E8" s="9">
        <f>SUM(E5:E7)</f>
        <v>16539.03</v>
      </c>
    </row>
  </sheetData>
  <sheetProtection algorithmName="SHA-512" hashValue="xuH/UZ36ULNHLvdkvkNcXTEkVLg1MHGB9naES+MEKAkSa3qXxB9fqva7UrZNNte+f3ZlHwpJD9A81iuG+4vvtg==" saltValue="C4TweNqs6s58ItRfkUaXxw==" spinCount="100000" sheet="1"/>
  <mergeCells count="8">
    <mergeCell ref="A7:B7"/>
    <mergeCell ref="C8:D8"/>
    <mergeCell ref="A1:E1"/>
    <mergeCell ref="A2:E2"/>
    <mergeCell ref="A3:E3"/>
    <mergeCell ref="A4:B4"/>
    <mergeCell ref="A5:B5"/>
    <mergeCell ref="A6:B6"/>
  </mergeCells>
  <phoneticPr fontId="0" type="noConversion"/>
  <pageMargins left="0.78749999999999998" right="0.78749999999999998" top="1.0527777777777778" bottom="1.0527777777777778" header="0.78749999999999998" footer="0.78749999999999998"/>
  <pageSetup paperSize="9" firstPageNumber="0" orientation="portrait"/>
  <headerFooter alignWithMargins="0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19"/>
  <sheetViews>
    <sheetView workbookViewId="0">
      <selection activeCell="P13" sqref="P13"/>
    </sheetView>
  </sheetViews>
  <sheetFormatPr defaultRowHeight="15" x14ac:dyDescent="0.25"/>
  <cols>
    <col min="1" max="1" width="9.140625" style="110" customWidth="1"/>
    <col min="2" max="2" width="6.5703125" style="110" customWidth="1"/>
    <col min="3" max="3" width="13.42578125" style="110" customWidth="1"/>
    <col min="4" max="4" width="13.140625" style="110" customWidth="1"/>
    <col min="5" max="8" width="10.7109375" style="110" customWidth="1"/>
    <col min="9" max="9" width="13.42578125" style="110" customWidth="1"/>
  </cols>
  <sheetData>
    <row r="1" spans="1:9" s="20" customFormat="1" ht="20.100000000000001" customHeight="1" x14ac:dyDescent="0.25">
      <c r="A1" s="472" t="s">
        <v>71</v>
      </c>
      <c r="B1" s="473"/>
      <c r="C1" s="473"/>
      <c r="D1" s="473"/>
      <c r="E1" s="473"/>
      <c r="F1" s="473"/>
      <c r="G1" s="473"/>
      <c r="H1" s="473"/>
      <c r="I1" s="474"/>
    </row>
    <row r="2" spans="1:9" s="20" customFormat="1" ht="20.100000000000001" customHeight="1" x14ac:dyDescent="0.25">
      <c r="A2" s="475" t="s">
        <v>182</v>
      </c>
      <c r="B2" s="476"/>
      <c r="C2" s="476"/>
      <c r="D2" s="476"/>
      <c r="E2" s="476"/>
      <c r="F2" s="476"/>
      <c r="G2" s="476"/>
      <c r="H2" s="476"/>
      <c r="I2" s="477"/>
    </row>
    <row r="3" spans="1:9" s="20" customFormat="1" ht="20.100000000000001" customHeight="1" x14ac:dyDescent="0.25">
      <c r="A3" s="478" t="s">
        <v>183</v>
      </c>
      <c r="B3" s="479"/>
      <c r="C3" s="479"/>
      <c r="D3" s="479"/>
      <c r="E3" s="479"/>
      <c r="F3" s="479"/>
      <c r="G3" s="479"/>
      <c r="H3" s="479"/>
      <c r="I3" s="480"/>
    </row>
    <row r="4" spans="1:9" ht="20.100000000000001" customHeight="1" x14ac:dyDescent="0.25">
      <c r="A4" s="481"/>
      <c r="B4" s="482"/>
      <c r="C4" s="482"/>
      <c r="D4" s="482"/>
      <c r="E4" s="482"/>
      <c r="F4" s="482"/>
      <c r="G4" s="482"/>
      <c r="H4" s="482"/>
      <c r="I4" s="483"/>
    </row>
    <row r="5" spans="1:9" ht="20.100000000000001" customHeight="1" x14ac:dyDescent="0.25">
      <c r="A5" s="487" t="s">
        <v>43</v>
      </c>
      <c r="B5" s="488"/>
      <c r="C5" s="489"/>
      <c r="D5" s="469" t="s">
        <v>184</v>
      </c>
      <c r="E5" s="484" t="s">
        <v>185</v>
      </c>
      <c r="F5" s="485"/>
      <c r="G5" s="485"/>
      <c r="H5" s="485"/>
      <c r="I5" s="486"/>
    </row>
    <row r="6" spans="1:9" ht="31.15" customHeight="1" x14ac:dyDescent="0.25">
      <c r="A6" s="490"/>
      <c r="B6" s="491"/>
      <c r="C6" s="492"/>
      <c r="D6" s="469"/>
      <c r="E6" s="496" t="str">
        <f>'Custos e preços'!E22</f>
        <v>Auxiliar de Apoio Especializado</v>
      </c>
      <c r="F6" s="496"/>
      <c r="G6" s="496"/>
      <c r="H6" s="496"/>
      <c r="I6" s="116" t="str">
        <f>'Custos e preços'!I22</f>
        <v>Gerente Administrativo</v>
      </c>
    </row>
    <row r="7" spans="1:9" s="115" customFormat="1" ht="32.25" customHeight="1" x14ac:dyDescent="0.2">
      <c r="A7" s="493"/>
      <c r="B7" s="494"/>
      <c r="C7" s="495"/>
      <c r="D7" s="469"/>
      <c r="E7" s="114" t="str">
        <f>'Custos e preços'!E23</f>
        <v>CAPITAL - PERFIL I</v>
      </c>
      <c r="F7" s="114" t="str">
        <f>'Custos e preços'!F23</f>
        <v>CAPITAL - PERFIL II</v>
      </c>
      <c r="G7" s="114" t="str">
        <f>'Custos e preços'!G23</f>
        <v>INTERIOR - PERFIL I</v>
      </c>
      <c r="H7" s="114" t="str">
        <f>'Custos e preços'!H23</f>
        <v>INTERIOR - PERFIL II</v>
      </c>
      <c r="I7" s="117" t="str">
        <f>'Custos e preços'!I23</f>
        <v>CAPITAL</v>
      </c>
    </row>
    <row r="8" spans="1:9" s="10" customFormat="1" ht="20.100000000000001" customHeight="1" x14ac:dyDescent="0.2">
      <c r="A8" s="470" t="s">
        <v>186</v>
      </c>
      <c r="B8" s="471"/>
      <c r="C8" s="471"/>
      <c r="D8" s="111">
        <f>IF('Custos e preços'!I7="Sem desoneração",'Encargos Sociais'!C18,'Encargos Sociais'!D18)</f>
        <v>8.3299999999999999E-2</v>
      </c>
      <c r="E8" s="112">
        <f>$D$8*'Custos e preços'!E27</f>
        <v>179.7</v>
      </c>
      <c r="F8" s="112">
        <f>$D$8*'Custos e preços'!F27</f>
        <v>179.7</v>
      </c>
      <c r="G8" s="112">
        <f>$D$8*'Custos e preços'!G27</f>
        <v>179.7</v>
      </c>
      <c r="H8" s="112">
        <f>$D$8*'Custos e preços'!H27</f>
        <v>179.7</v>
      </c>
      <c r="I8" s="118">
        <f>$D$8*'Custos e preços'!I27</f>
        <v>370.71</v>
      </c>
    </row>
    <row r="9" spans="1:9" s="10" customFormat="1" ht="20.100000000000001" customHeight="1" x14ac:dyDescent="0.2">
      <c r="A9" s="463" t="s">
        <v>187</v>
      </c>
      <c r="B9" s="464"/>
      <c r="C9" s="464"/>
      <c r="D9" s="111">
        <f>IF('Custos e preços'!I7="Sem desoneração",'Encargos Sociais'!C19,'Encargos Sociais'!D19)</f>
        <v>2.7799999999999998E-2</v>
      </c>
      <c r="E9" s="112">
        <f>$D$9*'Custos e preços'!E27</f>
        <v>59.97</v>
      </c>
      <c r="F9" s="112">
        <f>$D$9*'Custos e preços'!F27</f>
        <v>59.97</v>
      </c>
      <c r="G9" s="112">
        <f>$D$9*'Custos e preços'!G27</f>
        <v>59.97</v>
      </c>
      <c r="H9" s="112">
        <f>$D$9*'Custos e preços'!H27</f>
        <v>59.97</v>
      </c>
      <c r="I9" s="118">
        <f>$D$9*'Custos e preços'!I27</f>
        <v>123.72</v>
      </c>
    </row>
    <row r="10" spans="1:9" s="10" customFormat="1" ht="20.100000000000001" customHeight="1" x14ac:dyDescent="0.2">
      <c r="A10" s="463" t="s">
        <v>188</v>
      </c>
      <c r="B10" s="464"/>
      <c r="C10" s="464"/>
      <c r="D10" s="111">
        <f>IF('Custos e preços'!I7="Sem desoneração",'Encargos Sociais'!C17,'Encargos Sociais'!D17)</f>
        <v>8.3299999999999999E-2</v>
      </c>
      <c r="E10" s="112">
        <f>$D$10*'Custos e preços'!E27</f>
        <v>179.7</v>
      </c>
      <c r="F10" s="112">
        <f>$D$10*'Custos e preços'!F27</f>
        <v>179.7</v>
      </c>
      <c r="G10" s="112">
        <f>$D$10*'Custos e preços'!G27</f>
        <v>179.7</v>
      </c>
      <c r="H10" s="112">
        <f>$D$10*'Custos e preços'!H27</f>
        <v>179.7</v>
      </c>
      <c r="I10" s="118">
        <f>$D$10*'Custos e preços'!I27</f>
        <v>370.71</v>
      </c>
    </row>
    <row r="11" spans="1:9" s="10" customFormat="1" ht="20.100000000000001" customHeight="1" x14ac:dyDescent="0.2">
      <c r="A11" s="463" t="s">
        <v>189</v>
      </c>
      <c r="B11" s="464"/>
      <c r="C11" s="464"/>
      <c r="D11" s="111">
        <f>IF('Custos e preços'!I7="Sem desoneração",'Encargos Sociais'!C28,'Encargos Sociais'!D28)</f>
        <v>0</v>
      </c>
      <c r="E11" s="112">
        <f>$D$11*'Custos e preços'!E27</f>
        <v>0</v>
      </c>
      <c r="F11" s="112">
        <f>$D$11*'Custos e preços'!F27</f>
        <v>0</v>
      </c>
      <c r="G11" s="112">
        <f>$D$11*'Custos e preços'!G27</f>
        <v>0</v>
      </c>
      <c r="H11" s="112">
        <f>$D$11*'Custos e preços'!H27</f>
        <v>0</v>
      </c>
      <c r="I11" s="118">
        <f>$D$11*'Custos e preços'!I27</f>
        <v>0</v>
      </c>
    </row>
    <row r="12" spans="1:9" s="10" customFormat="1" ht="20.100000000000001" customHeight="1" x14ac:dyDescent="0.2">
      <c r="A12" s="465" t="s">
        <v>231</v>
      </c>
      <c r="B12" s="466"/>
      <c r="C12" s="109" t="s">
        <v>186</v>
      </c>
      <c r="D12" s="111">
        <f>IF('Custos e preços'!I7="Sem desoneração",'Encargos Sociais'!C7,'Encargos Sociais'!D7)</f>
        <v>0.39800000000000002</v>
      </c>
      <c r="E12" s="112">
        <f>$D$12*E8</f>
        <v>71.52</v>
      </c>
      <c r="F12" s="112">
        <f>$D$12*F8</f>
        <v>71.52</v>
      </c>
      <c r="G12" s="112">
        <f>$D$12*G8</f>
        <v>71.52</v>
      </c>
      <c r="H12" s="112">
        <f>$D$12*H8</f>
        <v>71.52</v>
      </c>
      <c r="I12" s="118">
        <f>$D$12*I8</f>
        <v>147.54</v>
      </c>
    </row>
    <row r="13" spans="1:9" s="10" customFormat="1" ht="20.100000000000001" customHeight="1" x14ac:dyDescent="0.2">
      <c r="A13" s="465"/>
      <c r="B13" s="466"/>
      <c r="C13" s="109" t="s">
        <v>190</v>
      </c>
      <c r="D13" s="111">
        <f>IF('Custos e preços'!I7="Sem desoneração",'Encargos Sociais'!C7,'Encargos Sociais'!D7)</f>
        <v>0.39800000000000002</v>
      </c>
      <c r="E13" s="112">
        <f>$D$13*E9</f>
        <v>23.87</v>
      </c>
      <c r="F13" s="112">
        <f>$D$13*F9</f>
        <v>23.87</v>
      </c>
      <c r="G13" s="112">
        <f>$D$13*G9</f>
        <v>23.87</v>
      </c>
      <c r="H13" s="112">
        <f>$D$13*H9</f>
        <v>23.87</v>
      </c>
      <c r="I13" s="118">
        <f>$D$13*I9</f>
        <v>49.24</v>
      </c>
    </row>
    <row r="14" spans="1:9" s="10" customFormat="1" ht="20.100000000000001" customHeight="1" x14ac:dyDescent="0.2">
      <c r="A14" s="465"/>
      <c r="B14" s="466"/>
      <c r="C14" s="109" t="s">
        <v>188</v>
      </c>
      <c r="D14" s="111">
        <f>IF('Custos e preços'!I7="Sem desoneração",'Encargos Sociais'!C7,'Encargos Sociais'!D7)</f>
        <v>0.39800000000000002</v>
      </c>
      <c r="E14" s="112">
        <f>$D$14*E10</f>
        <v>71.52</v>
      </c>
      <c r="F14" s="112">
        <f>$D$14*F10</f>
        <v>71.52</v>
      </c>
      <c r="G14" s="112">
        <f>$D$14*G10</f>
        <v>71.52</v>
      </c>
      <c r="H14" s="112">
        <f>$D$14*H10</f>
        <v>71.52</v>
      </c>
      <c r="I14" s="118">
        <f>$D$14*I10</f>
        <v>147.54</v>
      </c>
    </row>
    <row r="15" spans="1:9" s="10" customFormat="1" ht="20.100000000000001" customHeight="1" x14ac:dyDescent="0.2">
      <c r="A15" s="463" t="s">
        <v>191</v>
      </c>
      <c r="B15" s="464"/>
      <c r="C15" s="464"/>
      <c r="D15" s="464"/>
      <c r="E15" s="112">
        <f>SUM(E8:E14)</f>
        <v>586.28</v>
      </c>
      <c r="F15" s="112">
        <f>SUM(F8:F14)</f>
        <v>586.28</v>
      </c>
      <c r="G15" s="112">
        <f>SUM(G8:G14)</f>
        <v>586.28</v>
      </c>
      <c r="H15" s="112">
        <f>SUM(H8:H14)</f>
        <v>586.28</v>
      </c>
      <c r="I15" s="118">
        <f>SUM(I8:I14)</f>
        <v>1209.46</v>
      </c>
    </row>
    <row r="16" spans="1:9" ht="20.100000000000001" customHeight="1" x14ac:dyDescent="0.25">
      <c r="A16" s="463" t="s">
        <v>17</v>
      </c>
      <c r="B16" s="464"/>
      <c r="C16" s="464"/>
      <c r="D16" s="464"/>
      <c r="E16" s="113">
        <f>'Custos e preços'!E25</f>
        <v>5</v>
      </c>
      <c r="F16" s="113">
        <f>'Custos e preços'!F25</f>
        <v>22</v>
      </c>
      <c r="G16" s="113">
        <f>'Custos e preços'!G25</f>
        <v>69</v>
      </c>
      <c r="H16" s="113">
        <f>'Custos e preços'!H25</f>
        <v>357</v>
      </c>
      <c r="I16" s="119">
        <f>'Custos e preços'!I25</f>
        <v>1</v>
      </c>
    </row>
    <row r="17" spans="1:9" ht="20.100000000000001" customHeight="1" x14ac:dyDescent="0.25">
      <c r="A17" s="463" t="s">
        <v>233</v>
      </c>
      <c r="B17" s="464"/>
      <c r="C17" s="464"/>
      <c r="D17" s="464"/>
      <c r="E17" s="120">
        <f>E16*E15</f>
        <v>2931.4</v>
      </c>
      <c r="F17" s="120">
        <f>F16*F15</f>
        <v>12898.16</v>
      </c>
      <c r="G17" s="120">
        <f>G16*G15</f>
        <v>40453.32</v>
      </c>
      <c r="H17" s="120">
        <f>H16*H15</f>
        <v>209301.96</v>
      </c>
      <c r="I17" s="121">
        <f>I16*I15</f>
        <v>1209.46</v>
      </c>
    </row>
    <row r="18" spans="1:9" ht="20.100000000000001" customHeight="1" x14ac:dyDescent="0.25">
      <c r="A18" s="463" t="s">
        <v>234</v>
      </c>
      <c r="B18" s="464"/>
      <c r="C18" s="464"/>
      <c r="D18" s="464"/>
      <c r="E18" s="467">
        <f>SUM(E17:I17)</f>
        <v>266794.3</v>
      </c>
      <c r="F18" s="467"/>
      <c r="G18" s="467"/>
      <c r="H18" s="467"/>
      <c r="I18" s="468"/>
    </row>
    <row r="19" spans="1:9" ht="15.75" thickBot="1" x14ac:dyDescent="0.3">
      <c r="A19" s="459" t="s">
        <v>232</v>
      </c>
      <c r="B19" s="460"/>
      <c r="C19" s="460"/>
      <c r="D19" s="460"/>
      <c r="E19" s="461">
        <f>E18/'Custos e preços'!E51</f>
        <v>0.11799999999999999</v>
      </c>
      <c r="F19" s="461"/>
      <c r="G19" s="461"/>
      <c r="H19" s="461"/>
      <c r="I19" s="462"/>
    </row>
  </sheetData>
  <sheetProtection algorithmName="SHA-512" hashValue="FnY4ByY9dmXFrkBMll0IibGZuOW5K9KGuKjuj6oXQYBrFlCMIR0f3ZUn0OB3MtOSQCQxUGUPUGPNujFwK2X6QA==" saltValue="JYN9o5oTX/t/R1/0TgcZjQ==" spinCount="100000" sheet="1" objects="1" scenarios="1"/>
  <mergeCells count="20">
    <mergeCell ref="A9:C9"/>
    <mergeCell ref="A10:C10"/>
    <mergeCell ref="D5:D7"/>
    <mergeCell ref="A8:C8"/>
    <mergeCell ref="A1:I1"/>
    <mergeCell ref="A2:I2"/>
    <mergeCell ref="A3:I3"/>
    <mergeCell ref="A4:I4"/>
    <mergeCell ref="E5:I5"/>
    <mergeCell ref="A5:C7"/>
    <mergeCell ref="E6:H6"/>
    <mergeCell ref="A19:D19"/>
    <mergeCell ref="E19:I19"/>
    <mergeCell ref="A15:D15"/>
    <mergeCell ref="A16:D16"/>
    <mergeCell ref="A11:C11"/>
    <mergeCell ref="A12:B14"/>
    <mergeCell ref="A17:D17"/>
    <mergeCell ref="A18:D18"/>
    <mergeCell ref="E18:I1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-0.249977111117893"/>
  </sheetPr>
  <dimension ref="A1:K46"/>
  <sheetViews>
    <sheetView topLeftCell="A8" workbookViewId="0">
      <selection activeCell="H7" sqref="H7:H8"/>
    </sheetView>
  </sheetViews>
  <sheetFormatPr defaultRowHeight="15" x14ac:dyDescent="0.25"/>
  <cols>
    <col min="1" max="1" width="4" customWidth="1"/>
    <col min="2" max="2" width="40.7109375" customWidth="1"/>
    <col min="3" max="3" width="11.85546875" customWidth="1"/>
    <col min="4" max="4" width="14.28515625" customWidth="1"/>
    <col min="5" max="5" width="13.85546875" customWidth="1"/>
    <col min="6" max="6" width="13.42578125" customWidth="1"/>
    <col min="7" max="7" width="7.7109375" customWidth="1"/>
    <col min="8" max="8" width="13.42578125" customWidth="1"/>
    <col min="9" max="9" width="12" customWidth="1"/>
    <col min="10" max="10" width="11" customWidth="1"/>
    <col min="11" max="11" width="12.140625" customWidth="1"/>
    <col min="12" max="14" width="8.85546875" customWidth="1"/>
    <col min="15" max="15" width="10.7109375" customWidth="1"/>
  </cols>
  <sheetData>
    <row r="1" spans="1:11" s="20" customFormat="1" ht="24.95" customHeight="1" thickBot="1" x14ac:dyDescent="0.3">
      <c r="A1" s="574" t="s">
        <v>262</v>
      </c>
      <c r="B1" s="575"/>
      <c r="C1" s="575"/>
      <c r="D1" s="575"/>
      <c r="E1" s="575"/>
      <c r="F1" s="575"/>
      <c r="G1" s="575"/>
      <c r="H1" s="575"/>
      <c r="I1" s="575"/>
      <c r="J1" s="575"/>
      <c r="K1" s="576"/>
    </row>
    <row r="2" spans="1:11" s="20" customFormat="1" ht="24.95" customHeight="1" x14ac:dyDescent="0.25">
      <c r="A2" s="577" t="s">
        <v>141</v>
      </c>
      <c r="B2" s="578"/>
      <c r="C2" s="578"/>
      <c r="D2" s="578"/>
      <c r="E2" s="578"/>
      <c r="F2" s="578"/>
      <c r="G2" s="578"/>
      <c r="H2" s="578"/>
      <c r="I2" s="578"/>
      <c r="J2" s="578"/>
      <c r="K2" s="579"/>
    </row>
    <row r="3" spans="1:11" s="20" customFormat="1" ht="24.95" customHeight="1" x14ac:dyDescent="0.25">
      <c r="A3" s="580" t="s">
        <v>241</v>
      </c>
      <c r="B3" s="581"/>
      <c r="C3" s="581"/>
      <c r="D3" s="581"/>
      <c r="E3" s="581"/>
      <c r="F3" s="581"/>
      <c r="G3" s="582"/>
      <c r="H3" s="582"/>
      <c r="I3" s="582"/>
      <c r="J3" s="582"/>
      <c r="K3" s="583"/>
    </row>
    <row r="4" spans="1:11" ht="40.15" customHeight="1" x14ac:dyDescent="0.25">
      <c r="A4" s="584"/>
      <c r="B4" s="585"/>
      <c r="C4" s="585"/>
      <c r="D4" s="569" t="s">
        <v>142</v>
      </c>
      <c r="E4" s="569"/>
      <c r="F4" s="586"/>
      <c r="G4" s="566" t="s">
        <v>237</v>
      </c>
      <c r="H4" s="566" t="s">
        <v>238</v>
      </c>
      <c r="I4" s="566" t="s">
        <v>236</v>
      </c>
      <c r="J4" s="566" t="s">
        <v>239</v>
      </c>
      <c r="K4" s="562" t="s">
        <v>240</v>
      </c>
    </row>
    <row r="5" spans="1:11" ht="24.95" customHeight="1" x14ac:dyDescent="0.25">
      <c r="A5" s="572" t="s">
        <v>143</v>
      </c>
      <c r="B5" s="569"/>
      <c r="C5" s="106" t="s">
        <v>144</v>
      </c>
      <c r="D5" s="108" t="s">
        <v>269</v>
      </c>
      <c r="E5" s="139" t="s">
        <v>270</v>
      </c>
      <c r="F5" s="139" t="s">
        <v>271</v>
      </c>
      <c r="G5" s="566"/>
      <c r="H5" s="566"/>
      <c r="I5" s="566"/>
      <c r="J5" s="566"/>
      <c r="K5" s="562"/>
    </row>
    <row r="6" spans="1:11" ht="36.75" customHeight="1" x14ac:dyDescent="0.25">
      <c r="A6" s="532" t="str">
        <f>Uniformes!B5</f>
        <v>Camisa gola polo, manga curta, azul clara, composição: poliéster</v>
      </c>
      <c r="B6" s="533"/>
      <c r="C6" s="534"/>
      <c r="D6" s="33">
        <v>38.6</v>
      </c>
      <c r="E6" s="33">
        <v>38.89</v>
      </c>
      <c r="F6" s="33">
        <v>65</v>
      </c>
      <c r="G6" s="124">
        <f>AVERAGE(D6:F6)</f>
        <v>47.5</v>
      </c>
      <c r="H6" s="125">
        <f>STDEVA(D6:F6)</f>
        <v>15.16</v>
      </c>
      <c r="I6" s="122">
        <f>H6/G6</f>
        <v>0.31919999999999998</v>
      </c>
      <c r="J6" s="126">
        <f>ROUND(MEDIAN(D6:F8),2)</f>
        <v>38.89</v>
      </c>
      <c r="K6" s="123">
        <f>IF(I6&gt;25%,J6,G6)</f>
        <v>38.89</v>
      </c>
    </row>
    <row r="7" spans="1:11" ht="34.9" customHeight="1" x14ac:dyDescent="0.25">
      <c r="A7" s="587"/>
      <c r="B7" s="588"/>
      <c r="C7" s="589"/>
      <c r="D7" s="569" t="s">
        <v>142</v>
      </c>
      <c r="E7" s="569"/>
      <c r="F7" s="586"/>
      <c r="G7" s="566" t="s">
        <v>237</v>
      </c>
      <c r="H7" s="566" t="s">
        <v>238</v>
      </c>
      <c r="I7" s="566" t="s">
        <v>236</v>
      </c>
      <c r="J7" s="566" t="s">
        <v>239</v>
      </c>
      <c r="K7" s="562" t="s">
        <v>240</v>
      </c>
    </row>
    <row r="8" spans="1:11" ht="34.9" customHeight="1" x14ac:dyDescent="0.25">
      <c r="A8" s="572" t="s">
        <v>143</v>
      </c>
      <c r="B8" s="569"/>
      <c r="C8" s="106" t="s">
        <v>144</v>
      </c>
      <c r="D8" s="107" t="s">
        <v>274</v>
      </c>
      <c r="E8" s="107" t="s">
        <v>275</v>
      </c>
      <c r="F8" s="107" t="s">
        <v>276</v>
      </c>
      <c r="G8" s="566"/>
      <c r="H8" s="566"/>
      <c r="I8" s="566"/>
      <c r="J8" s="566"/>
      <c r="K8" s="562"/>
    </row>
    <row r="9" spans="1:11" ht="43.9" customHeight="1" thickBot="1" x14ac:dyDescent="0.3">
      <c r="A9" s="532" t="str">
        <f>Uniformes!B6</f>
        <v>Crachá em PVC Branco 0,5mm/Tamanho Final: 5,4×8,5cm /Tam. com Sangra: 6,0×9,1cm /Com presilha metálica cromada/Acabamento: Cantos Arredondados e furo.</v>
      </c>
      <c r="B9" s="533"/>
      <c r="C9" s="534"/>
      <c r="D9" s="34">
        <v>15.32</v>
      </c>
      <c r="E9" s="34">
        <v>23.5</v>
      </c>
      <c r="F9" s="34">
        <v>15</v>
      </c>
      <c r="G9" s="124">
        <f>AVERAGE(D9:F9)</f>
        <v>17.940000000000001</v>
      </c>
      <c r="H9" s="125">
        <f>STDEVA(D9:F9)</f>
        <v>4.82</v>
      </c>
      <c r="I9" s="122">
        <f>H9/G9</f>
        <v>0.26869999999999999</v>
      </c>
      <c r="J9" s="126">
        <f>ROUND(MEDIAN(D9:F11),2)</f>
        <v>15.32</v>
      </c>
      <c r="K9" s="123">
        <f>IF(I9&gt;25%,J9,G9)</f>
        <v>15.32</v>
      </c>
    </row>
    <row r="10" spans="1:11" ht="14.45" customHeight="1" x14ac:dyDescent="0.25">
      <c r="A10" s="590" t="s">
        <v>235</v>
      </c>
      <c r="B10" s="591"/>
      <c r="C10" s="591"/>
      <c r="D10" s="591"/>
      <c r="E10" s="591"/>
      <c r="F10" s="591"/>
      <c r="G10" s="591"/>
      <c r="H10" s="591"/>
      <c r="I10" s="591"/>
      <c r="J10" s="591"/>
      <c r="K10" s="592"/>
    </row>
    <row r="11" spans="1:11" x14ac:dyDescent="0.25">
      <c r="A11" s="593"/>
      <c r="B11" s="594"/>
      <c r="C11" s="594"/>
      <c r="D11" s="594"/>
      <c r="E11" s="594"/>
      <c r="F11" s="594"/>
      <c r="G11" s="594"/>
      <c r="H11" s="594"/>
      <c r="I11" s="594"/>
      <c r="J11" s="594"/>
      <c r="K11" s="595"/>
    </row>
    <row r="12" spans="1:11" ht="15.75" thickBot="1" x14ac:dyDescent="0.3">
      <c r="A12" s="596"/>
      <c r="B12" s="597"/>
      <c r="C12" s="597"/>
      <c r="D12" s="597"/>
      <c r="E12" s="597"/>
      <c r="F12" s="597"/>
      <c r="G12" s="597"/>
      <c r="H12" s="597"/>
      <c r="I12" s="597"/>
      <c r="J12" s="597"/>
      <c r="K12" s="598"/>
    </row>
    <row r="13" spans="1:11" ht="15.75" thickBot="1" x14ac:dyDescent="0.3"/>
    <row r="14" spans="1:11" ht="22.5" customHeight="1" x14ac:dyDescent="0.25">
      <c r="A14" s="577" t="s">
        <v>263</v>
      </c>
      <c r="B14" s="578"/>
      <c r="C14" s="578"/>
      <c r="D14" s="578"/>
      <c r="E14" s="578"/>
      <c r="F14" s="578"/>
      <c r="G14" s="578"/>
      <c r="H14" s="578"/>
      <c r="I14" s="578"/>
      <c r="J14" s="578"/>
      <c r="K14" s="579"/>
    </row>
    <row r="15" spans="1:11" x14ac:dyDescent="0.25">
      <c r="A15" s="603" t="s">
        <v>141</v>
      </c>
      <c r="B15" s="604"/>
      <c r="C15" s="604"/>
      <c r="D15" s="604"/>
      <c r="E15" s="604"/>
      <c r="F15" s="604"/>
      <c r="G15" s="604"/>
      <c r="H15" s="604"/>
      <c r="I15" s="604"/>
      <c r="J15" s="604"/>
      <c r="K15" s="605"/>
    </row>
    <row r="16" spans="1:11" x14ac:dyDescent="0.25">
      <c r="A16" s="580" t="s">
        <v>242</v>
      </c>
      <c r="B16" s="599"/>
      <c r="C16" s="599"/>
      <c r="D16" s="599"/>
      <c r="E16" s="599"/>
      <c r="F16" s="599"/>
      <c r="G16" s="600"/>
      <c r="H16" s="600"/>
      <c r="I16" s="600"/>
      <c r="J16" s="600"/>
      <c r="K16" s="601"/>
    </row>
    <row r="17" spans="1:11" ht="22.15" customHeight="1" x14ac:dyDescent="0.25">
      <c r="A17" s="584"/>
      <c r="B17" s="602"/>
      <c r="C17" s="602"/>
      <c r="D17" s="570" t="s">
        <v>142</v>
      </c>
      <c r="E17" s="570"/>
      <c r="F17" s="570"/>
      <c r="G17" s="571" t="s">
        <v>237</v>
      </c>
      <c r="H17" s="571" t="s">
        <v>238</v>
      </c>
      <c r="I17" s="571" t="s">
        <v>236</v>
      </c>
      <c r="J17" s="571" t="s">
        <v>239</v>
      </c>
      <c r="K17" s="573" t="s">
        <v>240</v>
      </c>
    </row>
    <row r="18" spans="1:11" ht="37.9" customHeight="1" x14ac:dyDescent="0.25">
      <c r="A18" s="572" t="s">
        <v>143</v>
      </c>
      <c r="B18" s="570"/>
      <c r="C18" s="150" t="s">
        <v>144</v>
      </c>
      <c r="D18" s="151" t="s">
        <v>277</v>
      </c>
      <c r="E18" s="151" t="s">
        <v>278</v>
      </c>
      <c r="F18" s="151" t="s">
        <v>279</v>
      </c>
      <c r="G18" s="571"/>
      <c r="H18" s="571"/>
      <c r="I18" s="571"/>
      <c r="J18" s="571"/>
      <c r="K18" s="573"/>
    </row>
    <row r="19" spans="1:11" ht="20.25" customHeight="1" x14ac:dyDescent="0.25">
      <c r="A19" s="532" t="str">
        <f>'Kit Ferramentas'!A5:B5</f>
        <v>Chave de fenda 3/16"x 3", composto relevante: cromo vanádio</v>
      </c>
      <c r="B19" s="533"/>
      <c r="C19" s="534"/>
      <c r="D19" s="152">
        <v>10.27</v>
      </c>
      <c r="E19" s="152">
        <v>8.35</v>
      </c>
      <c r="F19" s="152">
        <v>7.91</v>
      </c>
      <c r="G19" s="124">
        <f>AVERAGE(D19:F19)</f>
        <v>8.84</v>
      </c>
      <c r="H19" s="125">
        <f>STDEVA(D19:F19)</f>
        <v>1.25</v>
      </c>
      <c r="I19" s="153">
        <f>H19/G19</f>
        <v>0.1414</v>
      </c>
      <c r="J19" s="126">
        <f>ROUND(MEDIAN(D19:F21),2)</f>
        <v>8.35</v>
      </c>
      <c r="K19" s="123">
        <f>IF(I19&gt;25%,J19,G19)</f>
        <v>8.84</v>
      </c>
    </row>
    <row r="20" spans="1:11" ht="36.6" customHeight="1" x14ac:dyDescent="0.25">
      <c r="A20" s="563"/>
      <c r="B20" s="567"/>
      <c r="C20" s="568"/>
      <c r="D20" s="570" t="s">
        <v>142</v>
      </c>
      <c r="E20" s="570"/>
      <c r="F20" s="570"/>
      <c r="G20" s="571" t="s">
        <v>237</v>
      </c>
      <c r="H20" s="571" t="s">
        <v>238</v>
      </c>
      <c r="I20" s="571" t="s">
        <v>236</v>
      </c>
      <c r="J20" s="571" t="s">
        <v>239</v>
      </c>
      <c r="K20" s="573" t="s">
        <v>240</v>
      </c>
    </row>
    <row r="21" spans="1:11" ht="26.45" customHeight="1" x14ac:dyDescent="0.25">
      <c r="A21" s="572" t="s">
        <v>143</v>
      </c>
      <c r="B21" s="570"/>
      <c r="C21" s="150" t="s">
        <v>144</v>
      </c>
      <c r="D21" s="151" t="s">
        <v>277</v>
      </c>
      <c r="E21" s="151" t="s">
        <v>278</v>
      </c>
      <c r="F21" s="151" t="s">
        <v>279</v>
      </c>
      <c r="G21" s="571"/>
      <c r="H21" s="571"/>
      <c r="I21" s="571"/>
      <c r="J21" s="571"/>
      <c r="K21" s="573"/>
    </row>
    <row r="22" spans="1:11" ht="22.5" customHeight="1" x14ac:dyDescent="0.25">
      <c r="A22" s="532" t="str">
        <f>'Kit Ferramentas'!A6:B6</f>
        <v>Chave Phillips 3/16"x 3", composto relevante: cromo vanádio</v>
      </c>
      <c r="B22" s="533"/>
      <c r="C22" s="534"/>
      <c r="D22" s="33">
        <v>13.03</v>
      </c>
      <c r="E22" s="33">
        <v>18.739999999999998</v>
      </c>
      <c r="F22" s="33">
        <v>7.58</v>
      </c>
      <c r="G22" s="124">
        <f>AVERAGE(D22:F22)</f>
        <v>13.12</v>
      </c>
      <c r="H22" s="125">
        <f>STDEVA(D22:F22)</f>
        <v>5.58</v>
      </c>
      <c r="I22" s="122">
        <f>H22/G22</f>
        <v>0.42530000000000001</v>
      </c>
      <c r="J22" s="126">
        <f>ROUND(MEDIAN(D22:F24),2)</f>
        <v>13.03</v>
      </c>
      <c r="K22" s="123">
        <f>IF(I22&gt;25%,J22,G22)</f>
        <v>13.03</v>
      </c>
    </row>
    <row r="23" spans="1:11" ht="22.5" customHeight="1" x14ac:dyDescent="0.25">
      <c r="A23" s="563"/>
      <c r="B23" s="564"/>
      <c r="C23" s="565"/>
      <c r="D23" s="569" t="s">
        <v>142</v>
      </c>
      <c r="E23" s="569"/>
      <c r="F23" s="569"/>
      <c r="G23" s="566" t="s">
        <v>237</v>
      </c>
      <c r="H23" s="566" t="s">
        <v>238</v>
      </c>
      <c r="I23" s="566" t="s">
        <v>236</v>
      </c>
      <c r="J23" s="566" t="s">
        <v>239</v>
      </c>
      <c r="K23" s="562" t="s">
        <v>240</v>
      </c>
    </row>
    <row r="24" spans="1:11" ht="31.9" customHeight="1" x14ac:dyDescent="0.25">
      <c r="A24" s="572" t="s">
        <v>143</v>
      </c>
      <c r="B24" s="569"/>
      <c r="C24" s="106" t="s">
        <v>144</v>
      </c>
      <c r="D24" s="108" t="s">
        <v>277</v>
      </c>
      <c r="E24" s="108" t="s">
        <v>278</v>
      </c>
      <c r="F24" s="108" t="s">
        <v>279</v>
      </c>
      <c r="G24" s="566"/>
      <c r="H24" s="566"/>
      <c r="I24" s="566"/>
      <c r="J24" s="566"/>
      <c r="K24" s="562"/>
    </row>
    <row r="25" spans="1:11" ht="33.75" customHeight="1" thickBot="1" x14ac:dyDescent="0.3">
      <c r="A25" s="535" t="str">
        <f>'Kit Ferramentas'!A7:B7</f>
        <v>Chave de fenda para teste (100 a 250V) 1/8" x 3" composto relevante: aço temperado</v>
      </c>
      <c r="B25" s="536"/>
      <c r="C25" s="537"/>
      <c r="D25" s="34">
        <v>21.9</v>
      </c>
      <c r="E25" s="34">
        <v>14.18</v>
      </c>
      <c r="F25" s="34">
        <v>14.64</v>
      </c>
      <c r="G25" s="127">
        <f>AVERAGE(D25:F25)</f>
        <v>16.91</v>
      </c>
      <c r="H25" s="128">
        <f>STDEVA(D25:F25)</f>
        <v>4.33</v>
      </c>
      <c r="I25" s="129">
        <f>H25/G25</f>
        <v>0.25609999999999999</v>
      </c>
      <c r="J25" s="130">
        <f>ROUND(MEDIAN(D25:F27),2)</f>
        <v>14.64</v>
      </c>
      <c r="K25" s="131">
        <f>IF(I25&gt;25%,J25,G25)</f>
        <v>14.64</v>
      </c>
    </row>
    <row r="27" spans="1:11" ht="15.75" thickBot="1" x14ac:dyDescent="0.3"/>
    <row r="28" spans="1:11" ht="17.25" thickBot="1" x14ac:dyDescent="0.35">
      <c r="A28" s="538" t="s">
        <v>290</v>
      </c>
      <c r="B28" s="539"/>
      <c r="C28" s="539"/>
      <c r="D28" s="539"/>
      <c r="E28" s="539"/>
      <c r="F28" s="539"/>
      <c r="G28" s="539"/>
      <c r="H28" s="539"/>
      <c r="I28" s="539"/>
      <c r="J28" s="539"/>
      <c r="K28" s="540"/>
    </row>
    <row r="29" spans="1:11" x14ac:dyDescent="0.25">
      <c r="A29" s="541" t="s">
        <v>280</v>
      </c>
      <c r="B29" s="542"/>
      <c r="C29" s="542"/>
      <c r="D29" s="542"/>
      <c r="E29" s="542"/>
      <c r="F29" s="542"/>
      <c r="G29" s="542"/>
      <c r="H29" s="542"/>
      <c r="I29" s="542"/>
      <c r="J29" s="542"/>
      <c r="K29" s="543"/>
    </row>
    <row r="30" spans="1:11" ht="15" customHeight="1" x14ac:dyDescent="0.25">
      <c r="A30" s="547"/>
      <c r="B30" s="548"/>
      <c r="C30" s="549"/>
      <c r="D30" s="529" t="s">
        <v>281</v>
      </c>
      <c r="E30" s="530"/>
      <c r="F30" s="531"/>
      <c r="G30" s="519" t="s">
        <v>282</v>
      </c>
      <c r="H30" s="556" t="s">
        <v>238</v>
      </c>
      <c r="I30" s="557" t="s">
        <v>236</v>
      </c>
      <c r="J30" s="557" t="s">
        <v>239</v>
      </c>
      <c r="K30" s="560" t="s">
        <v>285</v>
      </c>
    </row>
    <row r="31" spans="1:11" x14ac:dyDescent="0.25">
      <c r="A31" s="550"/>
      <c r="B31" s="551"/>
      <c r="C31" s="552"/>
      <c r="D31" s="561" t="s">
        <v>286</v>
      </c>
      <c r="E31" s="561" t="s">
        <v>287</v>
      </c>
      <c r="F31" s="561" t="s">
        <v>288</v>
      </c>
      <c r="G31" s="519"/>
      <c r="H31" s="556"/>
      <c r="I31" s="558"/>
      <c r="J31" s="558"/>
      <c r="K31" s="560"/>
    </row>
    <row r="32" spans="1:11" x14ac:dyDescent="0.25">
      <c r="A32" s="553"/>
      <c r="B32" s="554"/>
      <c r="C32" s="555"/>
      <c r="D32" s="561"/>
      <c r="E32" s="561"/>
      <c r="F32" s="561"/>
      <c r="G32" s="519"/>
      <c r="H32" s="556"/>
      <c r="I32" s="559"/>
      <c r="J32" s="559"/>
      <c r="K32" s="560"/>
    </row>
    <row r="33" spans="1:11" ht="15.75" customHeight="1" thickBot="1" x14ac:dyDescent="0.3">
      <c r="A33" s="544" t="s">
        <v>289</v>
      </c>
      <c r="B33" s="545"/>
      <c r="C33" s="546"/>
      <c r="D33" s="141">
        <v>319.33999999999997</v>
      </c>
      <c r="E33" s="141">
        <v>499.9</v>
      </c>
      <c r="F33" s="141">
        <v>340.82</v>
      </c>
      <c r="G33" s="142">
        <f>AVERAGE(D33:F33)</f>
        <v>386.69</v>
      </c>
      <c r="H33" s="128">
        <f>STDEVA(D33:F33)</f>
        <v>98.63</v>
      </c>
      <c r="I33" s="129">
        <f>H33/G33</f>
        <v>0.25509999999999999</v>
      </c>
      <c r="J33" s="130">
        <f>ROUND(MEDIAN(D33:F33),2)</f>
        <v>340.82</v>
      </c>
      <c r="K33" s="143">
        <f>IF(I33&gt;25%,J33,G33)</f>
        <v>340.82</v>
      </c>
    </row>
    <row r="34" spans="1:11" ht="15" customHeight="1" x14ac:dyDescent="0.25">
      <c r="A34" s="509" t="s">
        <v>235</v>
      </c>
      <c r="B34" s="510"/>
      <c r="C34" s="510"/>
      <c r="D34" s="510"/>
      <c r="E34" s="510"/>
      <c r="F34" s="510"/>
      <c r="G34" s="510"/>
      <c r="H34" s="510"/>
      <c r="I34" s="510"/>
      <c r="J34" s="510"/>
      <c r="K34" s="511"/>
    </row>
    <row r="35" spans="1:11" x14ac:dyDescent="0.25">
      <c r="A35" s="512"/>
      <c r="B35" s="513"/>
      <c r="C35" s="513"/>
      <c r="D35" s="513"/>
      <c r="E35" s="513"/>
      <c r="F35" s="513"/>
      <c r="G35" s="513"/>
      <c r="H35" s="513"/>
      <c r="I35" s="513"/>
      <c r="J35" s="513"/>
      <c r="K35" s="514"/>
    </row>
    <row r="36" spans="1:11" ht="15.75" thickBot="1" x14ac:dyDescent="0.3">
      <c r="A36" s="515"/>
      <c r="B36" s="516"/>
      <c r="C36" s="516"/>
      <c r="D36" s="516"/>
      <c r="E36" s="516"/>
      <c r="F36" s="516"/>
      <c r="G36" s="516"/>
      <c r="H36" s="516"/>
      <c r="I36" s="516"/>
      <c r="J36" s="516"/>
      <c r="K36" s="517"/>
    </row>
    <row r="37" spans="1:11" ht="15.75" thickBot="1" x14ac:dyDescent="0.3"/>
    <row r="38" spans="1:11" ht="16.5" x14ac:dyDescent="0.3">
      <c r="A38" s="497" t="s">
        <v>297</v>
      </c>
      <c r="B38" s="498"/>
      <c r="C38" s="498"/>
      <c r="D38" s="498"/>
      <c r="E38" s="498"/>
      <c r="F38" s="498"/>
      <c r="G38" s="498"/>
      <c r="H38" s="498"/>
      <c r="I38" s="498"/>
      <c r="J38" s="498"/>
      <c r="K38" s="499"/>
    </row>
    <row r="39" spans="1:11" x14ac:dyDescent="0.25">
      <c r="A39" s="500" t="s">
        <v>291</v>
      </c>
      <c r="B39" s="501"/>
      <c r="C39" s="501"/>
      <c r="D39" s="501"/>
      <c r="E39" s="501"/>
      <c r="F39" s="501"/>
      <c r="G39" s="501"/>
      <c r="H39" s="501"/>
      <c r="I39" s="501"/>
      <c r="J39" s="501"/>
      <c r="K39" s="502"/>
    </row>
    <row r="40" spans="1:11" x14ac:dyDescent="0.25">
      <c r="A40" s="503"/>
      <c r="B40" s="504"/>
      <c r="C40" s="505"/>
      <c r="D40" s="524" t="s">
        <v>292</v>
      </c>
      <c r="E40" s="525"/>
      <c r="F40" s="526"/>
      <c r="G40" s="518" t="s">
        <v>282</v>
      </c>
      <c r="H40" s="520" t="s">
        <v>283</v>
      </c>
      <c r="I40" s="520" t="s">
        <v>236</v>
      </c>
      <c r="J40" s="520" t="s">
        <v>284</v>
      </c>
      <c r="K40" s="527" t="s">
        <v>285</v>
      </c>
    </row>
    <row r="41" spans="1:11" x14ac:dyDescent="0.25">
      <c r="A41" s="503"/>
      <c r="B41" s="504"/>
      <c r="C41" s="505"/>
      <c r="D41" s="522" t="s">
        <v>293</v>
      </c>
      <c r="E41" s="522" t="s">
        <v>294</v>
      </c>
      <c r="F41" s="522" t="s">
        <v>295</v>
      </c>
      <c r="G41" s="519"/>
      <c r="H41" s="521"/>
      <c r="I41" s="521"/>
      <c r="J41" s="521"/>
      <c r="K41" s="528"/>
    </row>
    <row r="42" spans="1:11" x14ac:dyDescent="0.25">
      <c r="A42" s="503"/>
      <c r="B42" s="504"/>
      <c r="C42" s="505"/>
      <c r="D42" s="523"/>
      <c r="E42" s="523"/>
      <c r="F42" s="523"/>
      <c r="G42" s="519"/>
      <c r="H42" s="521"/>
      <c r="I42" s="521"/>
      <c r="J42" s="521"/>
      <c r="K42" s="528"/>
    </row>
    <row r="43" spans="1:11" ht="15.75" thickBot="1" x14ac:dyDescent="0.3">
      <c r="A43" s="506" t="s">
        <v>296</v>
      </c>
      <c r="B43" s="507"/>
      <c r="C43" s="508"/>
      <c r="D43" s="168">
        <v>244.35</v>
      </c>
      <c r="E43" s="168">
        <v>390.8</v>
      </c>
      <c r="F43" s="168">
        <v>197.04</v>
      </c>
      <c r="G43" s="169">
        <f>AVERAGE(D43:F43)</f>
        <v>277.39999999999998</v>
      </c>
      <c r="H43" s="128">
        <f>STDEVA(D43:F43)</f>
        <v>101.02</v>
      </c>
      <c r="I43" s="129">
        <f>H43/G43</f>
        <v>0.36420000000000002</v>
      </c>
      <c r="J43" s="130">
        <f>ROUND(MEDIAN(D43:F43),2)</f>
        <v>244.35</v>
      </c>
      <c r="K43" s="170">
        <f>IF(I43&gt;25%,J43,G43)</f>
        <v>244.35</v>
      </c>
    </row>
    <row r="44" spans="1:11" ht="15" customHeight="1" x14ac:dyDescent="0.25">
      <c r="A44" s="509" t="s">
        <v>235</v>
      </c>
      <c r="B44" s="510"/>
      <c r="C44" s="510"/>
      <c r="D44" s="510"/>
      <c r="E44" s="510"/>
      <c r="F44" s="510"/>
      <c r="G44" s="510"/>
      <c r="H44" s="510"/>
      <c r="I44" s="510"/>
      <c r="J44" s="510"/>
      <c r="K44" s="511"/>
    </row>
    <row r="45" spans="1:11" x14ac:dyDescent="0.25">
      <c r="A45" s="512"/>
      <c r="B45" s="513"/>
      <c r="C45" s="513"/>
      <c r="D45" s="513"/>
      <c r="E45" s="513"/>
      <c r="F45" s="513"/>
      <c r="G45" s="513"/>
      <c r="H45" s="513"/>
      <c r="I45" s="513"/>
      <c r="J45" s="513"/>
      <c r="K45" s="514"/>
    </row>
    <row r="46" spans="1:11" ht="15.75" thickBot="1" x14ac:dyDescent="0.3">
      <c r="A46" s="515"/>
      <c r="B46" s="516"/>
      <c r="C46" s="516"/>
      <c r="D46" s="516"/>
      <c r="E46" s="516"/>
      <c r="F46" s="516"/>
      <c r="G46" s="516"/>
      <c r="H46" s="516"/>
      <c r="I46" s="516"/>
      <c r="J46" s="516"/>
      <c r="K46" s="517"/>
    </row>
  </sheetData>
  <sheetProtection algorithmName="SHA-512" hashValue="BB3eaKltiI8J+Av4PGVKf2dJRTnnVZ1CN53PZMtYQua/wV/4DI0wjb94P1rcbOJUQuw2gSd/Z1SY3QbnvNOzYg==" saltValue="w/cIis//nLl0H4BRGzeEkQ==" spinCount="100000" sheet="1" objects="1" scenarios="1"/>
  <mergeCells count="80">
    <mergeCell ref="G7:G8"/>
    <mergeCell ref="H7:H8"/>
    <mergeCell ref="I7:I8"/>
    <mergeCell ref="A7:C7"/>
    <mergeCell ref="A18:B18"/>
    <mergeCell ref="A10:K12"/>
    <mergeCell ref="K7:K8"/>
    <mergeCell ref="J7:J8"/>
    <mergeCell ref="D7:F7"/>
    <mergeCell ref="A8:B8"/>
    <mergeCell ref="A14:K14"/>
    <mergeCell ref="A16:K16"/>
    <mergeCell ref="A17:C17"/>
    <mergeCell ref="D17:F17"/>
    <mergeCell ref="A15:K15"/>
    <mergeCell ref="A1:K1"/>
    <mergeCell ref="A2:K2"/>
    <mergeCell ref="A3:K3"/>
    <mergeCell ref="A4:C4"/>
    <mergeCell ref="D4:F4"/>
    <mergeCell ref="G4:G5"/>
    <mergeCell ref="H4:H5"/>
    <mergeCell ref="I4:I5"/>
    <mergeCell ref="J4:J5"/>
    <mergeCell ref="K4:K5"/>
    <mergeCell ref="A5:B5"/>
    <mergeCell ref="J20:J21"/>
    <mergeCell ref="K20:K21"/>
    <mergeCell ref="G17:G18"/>
    <mergeCell ref="H17:H18"/>
    <mergeCell ref="I17:I18"/>
    <mergeCell ref="J17:J18"/>
    <mergeCell ref="K17:K18"/>
    <mergeCell ref="A20:C20"/>
    <mergeCell ref="D23:F23"/>
    <mergeCell ref="G23:G24"/>
    <mergeCell ref="H23:H24"/>
    <mergeCell ref="I23:I24"/>
    <mergeCell ref="D20:F20"/>
    <mergeCell ref="G20:G21"/>
    <mergeCell ref="H20:H21"/>
    <mergeCell ref="I20:I21"/>
    <mergeCell ref="A21:B21"/>
    <mergeCell ref="A24:B24"/>
    <mergeCell ref="D31:D32"/>
    <mergeCell ref="E31:E32"/>
    <mergeCell ref="F31:F32"/>
    <mergeCell ref="K23:K24"/>
    <mergeCell ref="A23:C23"/>
    <mergeCell ref="J23:J24"/>
    <mergeCell ref="A34:K36"/>
    <mergeCell ref="D30:F30"/>
    <mergeCell ref="A6:C6"/>
    <mergeCell ref="A9:C9"/>
    <mergeCell ref="A19:C19"/>
    <mergeCell ref="A22:C22"/>
    <mergeCell ref="A25:C25"/>
    <mergeCell ref="A28:K28"/>
    <mergeCell ref="A29:K29"/>
    <mergeCell ref="A33:C33"/>
    <mergeCell ref="A30:C32"/>
    <mergeCell ref="G30:G32"/>
    <mergeCell ref="H30:H32"/>
    <mergeCell ref="I30:I32"/>
    <mergeCell ref="J30:J32"/>
    <mergeCell ref="K30:K32"/>
    <mergeCell ref="A38:K38"/>
    <mergeCell ref="A39:K39"/>
    <mergeCell ref="A40:C42"/>
    <mergeCell ref="A43:C43"/>
    <mergeCell ref="A44:K46"/>
    <mergeCell ref="G40:G42"/>
    <mergeCell ref="H40:H42"/>
    <mergeCell ref="I40:I42"/>
    <mergeCell ref="J40:J42"/>
    <mergeCell ref="D41:D42"/>
    <mergeCell ref="E41:E42"/>
    <mergeCell ref="D40:F40"/>
    <mergeCell ref="K40:K42"/>
    <mergeCell ref="F41:F42"/>
  </mergeCells>
  <phoneticPr fontId="0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Custos e preços</vt:lpstr>
      <vt:lpstr>Encargos Sociais</vt:lpstr>
      <vt:lpstr>Uniformes</vt:lpstr>
      <vt:lpstr>Kit Ferramentas</vt:lpstr>
      <vt:lpstr>Conta vinculada</vt:lpstr>
      <vt:lpstr>Pesquisas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Marconio Galvao Lopes</dc:creator>
  <cp:lastModifiedBy>Roberto Amorim Coêlho</cp:lastModifiedBy>
  <cp:lastPrinted>2026-02-25T18:40:10Z</cp:lastPrinted>
  <dcterms:created xsi:type="dcterms:W3CDTF">2016-02-23T10:55:36Z</dcterms:created>
  <dcterms:modified xsi:type="dcterms:W3CDTF">2026-05-13T15:12:21Z</dcterms:modified>
</cp:coreProperties>
</file>