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umo" sheetId="1" r:id="rId4"/>
    <sheet state="visible" name="Planilha de Custos (jardinagem)" sheetId="2" r:id="rId5"/>
    <sheet state="visible" name="LucroCustos Indiretos" sheetId="3" r:id="rId6"/>
    <sheet state="visible" name="Uniformes (Jardinagem)" sheetId="4" r:id="rId7"/>
    <sheet state="visible" name="Mat Permanente (Jardinagem)" sheetId="5" r:id="rId8"/>
    <sheet state="visible" name="Mat Expediente (Jardinagem)" sheetId="6" r:id="rId9"/>
    <sheet state="visible" name="Insumos (Jardinagem)" sheetId="7" r:id="rId10"/>
    <sheet state="visible" name="EPIS (Jardinagem)" sheetId="8" r:id="rId11"/>
  </sheets>
  <definedNames/>
  <calcPr/>
  <extLst>
    <ext uri="GoogleSheetsCustomDataVersion2">
      <go:sheetsCustomData xmlns:go="http://customooxmlschemas.google.com/" r:id="rId12" roundtripDataChecksum="gOmWT3jT2W4Cuufj6AaFGEQlOwspTtcaoRaj+6of3Ks="/>
    </ext>
  </extLst>
</workbook>
</file>

<file path=xl/sharedStrings.xml><?xml version="1.0" encoding="utf-8"?>
<sst xmlns="http://schemas.openxmlformats.org/spreadsheetml/2006/main" count="459" uniqueCount="283">
  <si>
    <t>ESTUDOS TÉCNICOS PRELIMINARES - ANEXO II ( PLANILHA-RESUMO)</t>
  </si>
  <si>
    <t>GRUPO</t>
  </si>
  <si>
    <t>ITEM</t>
  </si>
  <si>
    <t>DESCRIMINAÇÃO</t>
  </si>
  <si>
    <t>UNIDADE</t>
  </si>
  <si>
    <t xml:space="preserve">QUANTITATIVO </t>
  </si>
  <si>
    <t>VALOR UNITÁRIO MENSAL</t>
  </si>
  <si>
    <t>VALOR TOTAL MENSAL</t>
  </si>
  <si>
    <t>VALOR TOTAL ANUAL</t>
  </si>
  <si>
    <t>VALOR TOTAL PARA 2 ANOS</t>
  </si>
  <si>
    <t>Serviços de Jardinagem</t>
  </si>
  <si>
    <t>POSTO</t>
  </si>
  <si>
    <t>R$ 416.858,40</t>
  </si>
  <si>
    <t>PLANILHA DE CUSTOS E FORMAÇÃO DE PREÇOS (JARDINAGEM)</t>
  </si>
  <si>
    <t>DISCRIMINAÇÃO DOS SERVIÇOS</t>
  </si>
  <si>
    <t>Data da Apresentação da Proposta</t>
  </si>
  <si>
    <t>Muncípio/UF</t>
  </si>
  <si>
    <t>SÃO LUÍS/MA</t>
  </si>
  <si>
    <t>Ano da Convenção Coletiva</t>
  </si>
  <si>
    <t xml:space="preserve">  </t>
  </si>
  <si>
    <t>Tipo de Serviço</t>
  </si>
  <si>
    <t>JARDINAGEM</t>
  </si>
  <si>
    <t>Classificação Brasileira de Ocupação</t>
  </si>
  <si>
    <t>5134-25</t>
  </si>
  <si>
    <t>Salário Normativo da Categoria Profissional</t>
  </si>
  <si>
    <t>Categoria profissional (vinculada à execução contratual)</t>
  </si>
  <si>
    <t xml:space="preserve">JARDINEIRO </t>
  </si>
  <si>
    <t>Registro no Ministério do Trabalho e Emprego</t>
  </si>
  <si>
    <t xml:space="preserve"> MA000098/2025</t>
  </si>
  <si>
    <t>Data base da categoria (dia/mês/ano)</t>
  </si>
  <si>
    <t>Módulo 1 - Composição da Remuneração</t>
  </si>
  <si>
    <t>COMPOSIÇÃO DA REMUNERAÇÃO</t>
  </si>
  <si>
    <t>VALOR R$</t>
  </si>
  <si>
    <t>A</t>
  </si>
  <si>
    <t>Salário-Base</t>
  </si>
  <si>
    <t>B</t>
  </si>
  <si>
    <t>Adicional de Periculosidade</t>
  </si>
  <si>
    <t>C</t>
  </si>
  <si>
    <t>Adicional de Insalubridade</t>
  </si>
  <si>
    <t>D</t>
  </si>
  <si>
    <t>Adicional Noturno</t>
  </si>
  <si>
    <t>E</t>
  </si>
  <si>
    <t>Adicional de Hora Noturna Reduzida</t>
  </si>
  <si>
    <t>F</t>
  </si>
  <si>
    <t>Adicional de Hora Extra no Feriado Trabalhado</t>
  </si>
  <si>
    <t>G</t>
  </si>
  <si>
    <t>Outros (especificar)</t>
  </si>
  <si>
    <t>Total</t>
  </si>
  <si>
    <t>Módulo 2 - Encargos e Benefícios Anuais, Mensais e Diários</t>
  </si>
  <si>
    <t>Submódulo 2.1 - 13º (décimo terceiro) Salário, Férias e Adicional de Férias</t>
  </si>
  <si>
    <t>2.1</t>
  </si>
  <si>
    <t>13º Salário, Férias e Adicional de Férias</t>
  </si>
  <si>
    <t>Percentual %</t>
  </si>
  <si>
    <t xml:space="preserve">VALOR R$ </t>
  </si>
  <si>
    <t>OBSERVAÇÕES</t>
  </si>
  <si>
    <t>13º Salário</t>
  </si>
  <si>
    <r>
      <rPr>
        <rFont val="Calibri"/>
        <b/>
        <color rgb="FF000000"/>
        <sz val="11.0"/>
      </rPr>
      <t>Cálculo do %:</t>
    </r>
    <r>
      <rPr>
        <rFont val="Calibri"/>
        <b val="0"/>
        <color rgb="FF000000"/>
        <sz val="11.0"/>
      </rPr>
      <t xml:space="preserve"> =((1/12)*100)= 8,33%. </t>
    </r>
    <r>
      <rPr>
        <rFont val="Calibri"/>
        <b/>
        <color rgb="FF000000"/>
        <sz val="11.0"/>
      </rPr>
      <t>Valor R$:</t>
    </r>
    <r>
      <rPr>
        <rFont val="Calibri"/>
        <b val="0"/>
        <color rgb="FF000000"/>
        <sz val="11.0"/>
      </rPr>
      <t xml:space="preserve">  8,33% x Total Módulo 1.</t>
    </r>
  </si>
  <si>
    <t>Adicional de Férias</t>
  </si>
  <si>
    <r>
      <rPr>
        <rFont val="Calibri"/>
        <b/>
        <color rgb="FF000000"/>
        <sz val="11.0"/>
      </rPr>
      <t>Cálculo do %:</t>
    </r>
    <r>
      <rPr>
        <rFont val="Calibri"/>
        <b val="0"/>
        <color rgb="FF000000"/>
        <sz val="11.0"/>
      </rPr>
      <t xml:space="preserve"> =((1/12)/3*100)= 2,78%. </t>
    </r>
    <r>
      <rPr>
        <rFont val="Calibri"/>
        <b/>
        <color rgb="FF000000"/>
        <sz val="11.0"/>
      </rPr>
      <t>Valor R$:</t>
    </r>
    <r>
      <rPr>
        <rFont val="Calibri"/>
        <b val="0"/>
        <color rgb="FF000000"/>
        <sz val="11.0"/>
      </rPr>
      <t xml:space="preserve">  2,78% x Total Módulo 1.</t>
    </r>
  </si>
  <si>
    <t>SUBTOTAL</t>
  </si>
  <si>
    <t>Incidência do Submódulo 2.2  sobre 13º e Adicional de férias</t>
  </si>
  <si>
    <r>
      <rPr>
        <rFont val="Calibri"/>
        <b/>
        <color rgb="FF000000"/>
        <sz val="11.0"/>
      </rPr>
      <t>Cálculo do %:</t>
    </r>
    <r>
      <rPr>
        <rFont val="Calibri"/>
        <b val="0"/>
        <color rgb="FF000000"/>
        <sz val="11.0"/>
      </rPr>
      <t xml:space="preserve"> = Total % submódulo 2.2 x subtotal. </t>
    </r>
    <r>
      <rPr>
        <rFont val="Calibri"/>
        <b/>
        <color rgb="FF000000"/>
        <sz val="11.0"/>
      </rPr>
      <t>Valor R$: % x Subtotal</t>
    </r>
  </si>
  <si>
    <t>TOTAL</t>
  </si>
  <si>
    <t>Submódulo 2.2 - Encargos Previdenciários (GPS),  FGTS e outras contribuições.</t>
  </si>
  <si>
    <t>2.2</t>
  </si>
  <si>
    <t>GPS, FGTS, Outras Contribuições</t>
  </si>
  <si>
    <t>INSS</t>
  </si>
  <si>
    <r>
      <rPr>
        <rFont val="Calibri"/>
        <color rgb="FF000000"/>
        <sz val="11.0"/>
      </rPr>
      <t xml:space="preserve">Art. 22, Inciso I, da Lei 8.212, de 24 de julho
de 1991. </t>
    </r>
    <r>
      <rPr>
        <rFont val="Calibri"/>
        <b/>
        <color rgb="FF000000"/>
        <sz val="11.0"/>
      </rPr>
      <t>Valor R$</t>
    </r>
    <r>
      <rPr>
        <rFont val="Calibri"/>
        <color rgb="FF000000"/>
        <sz val="11.0"/>
      </rPr>
      <t xml:space="preserve">: Percentual % x Total Módulo 1 </t>
    </r>
  </si>
  <si>
    <t>Salário Educação</t>
  </si>
  <si>
    <r>
      <rPr>
        <rFont val="Calibri"/>
        <color rgb="FF000000"/>
        <sz val="11.0"/>
      </rPr>
      <t xml:space="preserve">Decreto-Lei 1.422/75; Lei 9.766/98; Decreto 6.003/2006 . </t>
    </r>
    <r>
      <rPr>
        <rFont val="Calibri"/>
        <b/>
        <color rgb="FF000000"/>
        <sz val="11.0"/>
      </rPr>
      <t>Valor R$:</t>
    </r>
    <r>
      <rPr>
        <rFont val="Calibri"/>
        <color rgb="FF000000"/>
        <sz val="11.0"/>
      </rPr>
      <t xml:space="preserve"> Percentual % x Total Módulo 1 </t>
    </r>
  </si>
  <si>
    <t>RAT Ajustado ou SAT= RAT x FAP</t>
  </si>
  <si>
    <r>
      <rPr>
        <rFont val="Calibri"/>
        <color rgb="FF000000"/>
        <sz val="11.0"/>
      </rPr>
      <t xml:space="preserve">Art. 22, II, Lei 8.212/90, c/c o Art. 10, Lei 10.666/2003; Art. 202-A do RPS. O RAT varia entre 1% a 3%, porém utilizamos 2% referente à atividade 8211-3/00 - Serviços combinados de escritório e apoio administrativo. O FAP varia entre 0,5 e 2. </t>
    </r>
    <r>
      <rPr>
        <rFont val="Calibri"/>
        <b/>
        <color rgb="FF000000"/>
        <sz val="11.0"/>
      </rPr>
      <t>Valor R$:</t>
    </r>
    <r>
      <rPr>
        <rFont val="Calibri"/>
        <color rgb="FF000000"/>
        <sz val="11.0"/>
      </rPr>
      <t xml:space="preserve"> Percentual % x Total Módulo 1.</t>
    </r>
  </si>
  <si>
    <t>SESC ou SESI</t>
  </si>
  <si>
    <r>
      <rPr>
        <rFont val="Calibri"/>
        <color rgb="FF000000"/>
        <sz val="11.0"/>
      </rPr>
      <t xml:space="preserve">Art. 30, Lei 8.036, de 11 de maio de 1990. </t>
    </r>
    <r>
      <rPr>
        <rFont val="Calibri"/>
        <b/>
        <color rgb="FF000000"/>
        <sz val="11.0"/>
      </rPr>
      <t xml:space="preserve">Valor R$: </t>
    </r>
    <r>
      <rPr>
        <rFont val="Calibri"/>
        <color rgb="FF000000"/>
        <sz val="11.0"/>
      </rPr>
      <t xml:space="preserve">Percentual % x Total Módulo 1 </t>
    </r>
  </si>
  <si>
    <t>SENAI-SENAC</t>
  </si>
  <si>
    <r>
      <rPr>
        <rFont val="Calibri"/>
        <color rgb="FF000000"/>
        <sz val="11.0"/>
      </rPr>
      <t xml:space="preserve">Decreto-Lei 2.318/86, c/c o art. 1º, Lei 8.154/1990. </t>
    </r>
    <r>
      <rPr>
        <rFont val="Calibri"/>
        <b/>
        <color rgb="FF000000"/>
        <sz val="11.0"/>
      </rPr>
      <t xml:space="preserve">Valor R$: </t>
    </r>
    <r>
      <rPr>
        <rFont val="Calibri"/>
        <color rgb="FF000000"/>
        <sz val="11.0"/>
      </rPr>
      <t xml:space="preserve">Percentual % x Total Módulo 1 </t>
    </r>
  </si>
  <si>
    <t>SEBRAE</t>
  </si>
  <si>
    <r>
      <rPr>
        <rFont val="Calibri"/>
        <color rgb="FF000000"/>
        <sz val="11.0"/>
      </rPr>
      <t xml:space="preserve">Art. 8º, Lei 8.029, de 12 de abril de 1990. </t>
    </r>
    <r>
      <rPr>
        <rFont val="Calibri"/>
        <b/>
        <color rgb="FF000000"/>
        <sz val="11.0"/>
      </rPr>
      <t xml:space="preserve">Valor R$: </t>
    </r>
    <r>
      <rPr>
        <rFont val="Calibri"/>
        <color rgb="FF000000"/>
        <sz val="11.0"/>
      </rPr>
      <t xml:space="preserve">Percentual % x Total Módulo 1 </t>
    </r>
  </si>
  <si>
    <t>INCRA</t>
  </si>
  <si>
    <r>
      <rPr>
        <rFont val="Calibri"/>
        <color rgb="FF000000"/>
        <sz val="11.0"/>
      </rPr>
      <t xml:space="preserve">Lei 2.613/55, art. 1º, I, Decreto-Lei 1.146/70. </t>
    </r>
    <r>
      <rPr>
        <rFont val="Calibri"/>
        <b/>
        <color rgb="FF000000"/>
        <sz val="11.0"/>
      </rPr>
      <t xml:space="preserve">Valor R$: </t>
    </r>
    <r>
      <rPr>
        <rFont val="Calibri"/>
        <color rgb="FF000000"/>
        <sz val="11.0"/>
      </rPr>
      <t xml:space="preserve">Percentual % x Total Módulo 1 </t>
    </r>
  </si>
  <si>
    <t>H</t>
  </si>
  <si>
    <t>FGTS</t>
  </si>
  <si>
    <t xml:space="preserve">Art. 7º, III, CF/88 e Art. 15, Lei 8.036/90. Valor R$: Percentual % x Total Módulo 1 </t>
  </si>
  <si>
    <t>Submódulo 2.3 - Benefícios Mensais e Diários.</t>
  </si>
  <si>
    <t>2.3</t>
  </si>
  <si>
    <t>Benefícios Mensais e Diários</t>
  </si>
  <si>
    <t>Transporte</t>
  </si>
  <si>
    <t>22 dias ida e volta</t>
  </si>
  <si>
    <t>22 (vinte e dois) dias para a jornada de 40 horas semanais. *Valor da Passagem: R$ 4,20</t>
  </si>
  <si>
    <t>A.1</t>
  </si>
  <si>
    <t>(-) Participação do Trabalhador</t>
  </si>
  <si>
    <t>Valor R$ = 6% x Salário Base</t>
  </si>
  <si>
    <t>Auxílio-Refeição/Alimentação</t>
  </si>
  <si>
    <t>22 dias</t>
  </si>
  <si>
    <t>22 (vinte e dois) dias para a jornada de 44 horas semanais. Valor da Refeição: R$ 21,00.</t>
  </si>
  <si>
    <t>B.1</t>
  </si>
  <si>
    <t>Nos casos de programas de alimentação do trabalhador a participação do trabalhador no custeio do auxílio está limitada a 20% do custo direto da refeição (art. 2º § 1º do Decreto nº 5/1991).</t>
  </si>
  <si>
    <t>Auxílio assistencial, psicológico, secuitário e odont.</t>
  </si>
  <si>
    <t>Conforme CCT</t>
  </si>
  <si>
    <t>Prêmio assiduidade</t>
  </si>
  <si>
    <t>CCT</t>
  </si>
  <si>
    <t>Ouros (especificar)</t>
  </si>
  <si>
    <t>Quadro-Resumo do Módulo 2 - Encargos e Benefícios anuais, mensais e diários</t>
  </si>
  <si>
    <t>Encargos, Benefícios Anuais, Mensais e Diários</t>
  </si>
  <si>
    <t>13º (décimo terceiro) Salário, Férias e Adicional de Férias.</t>
  </si>
  <si>
    <t xml:space="preserve">GPS, FGTS e outras contribuições </t>
  </si>
  <si>
    <t xml:space="preserve">Benefícios Mensais e Diários </t>
  </si>
  <si>
    <t>Módulo 3 - Provisão para Rescisão</t>
  </si>
  <si>
    <t>Provisão para Rescisão</t>
  </si>
  <si>
    <t xml:space="preserve">Aviso Prévio Indenizado </t>
  </si>
  <si>
    <t>Art. 7º, XXI, CF/88, 477, 487 e ss CLT e Instrução Normativa da RFB Nº 1730, de 15 Agosto de 2017. Cálculo do %: [100% x (1 / 12) x 5,¹%] = 0,42%. Valor R$= 0,42% x Total Módulo 1. 1- percentual de empregados demitidos que não trabalham durante o aviso prévio indenizado.</t>
  </si>
  <si>
    <t xml:space="preserve">Incidência do FGTS sobre o Aviso Prévio Indenizado </t>
  </si>
  <si>
    <r>
      <rPr>
        <rFont val="Calibri"/>
        <color rgb="FF000000"/>
        <sz val="11.0"/>
      </rPr>
      <t>Aplicar o percentual do FGTS sobre o Aviso Prévio Indenizado.  Súmula nº 305 do TST e Acórdão 2.217/2010 Plenário.</t>
    </r>
    <r>
      <rPr>
        <rFont val="Calibri"/>
        <b/>
        <color rgb="FF000000"/>
        <sz val="11.0"/>
      </rPr>
      <t xml:space="preserve"> Valor R$</t>
    </r>
    <r>
      <rPr>
        <rFont val="Calibri"/>
        <color rgb="FF000000"/>
        <sz val="11.0"/>
      </rPr>
      <t xml:space="preserve"> = 8%  x 0,42% x  Total do módulo 1</t>
    </r>
  </si>
  <si>
    <t>Multa do FGTS referente ao Aviso Prévio Indenizado</t>
  </si>
  <si>
    <t xml:space="preserve">(Remuneração + 13º salário + férias + adicional de férias)x8%*40%*5%=(R+R/12+R/12+R/36)X0,08*0,4*0,05= 0,002R=0,2%R. Valor R$ =   x 0,2% x Total Módulo 1. 1 . </t>
  </si>
  <si>
    <t xml:space="preserve">Aviso Prévio Trabalhado </t>
  </si>
  <si>
    <r>
      <rPr>
        <rFont val="Calibri"/>
        <color rgb="FF000000"/>
        <sz val="11.0"/>
      </rPr>
      <t xml:space="preserve">Art. 7º, inciso XXI, da Constituição Federal e parágrafo único do art. 488 da CLT e Acordão 3.006/2010 - Plenário - TCU. </t>
    </r>
    <r>
      <rPr>
        <rFont val="Calibri"/>
        <b/>
        <color rgb="FF000000"/>
        <sz val="11.0"/>
      </rPr>
      <t>Cálculo do %</t>
    </r>
    <r>
      <rPr>
        <rFont val="Calibri"/>
        <color rgb="FF000000"/>
        <sz val="11.0"/>
      </rPr>
      <t xml:space="preserve">: {[(7/30)/12]x100}=1,94%. </t>
    </r>
    <r>
      <rPr>
        <rFont val="Calibri"/>
        <b/>
        <color rgb="FF000000"/>
        <sz val="11.0"/>
      </rPr>
      <t xml:space="preserve">Valor R$ </t>
    </r>
    <r>
      <rPr>
        <rFont val="Calibri"/>
        <color rgb="FF000000"/>
        <sz val="11.0"/>
      </rPr>
      <t>=</t>
    </r>
    <r>
      <rPr>
        <rFont val="Calibri"/>
        <b/>
        <color rgb="FF000000"/>
        <sz val="11.0"/>
      </rPr>
      <t xml:space="preserve"> </t>
    </r>
    <r>
      <rPr>
        <rFont val="Calibri"/>
        <color rgb="FF000000"/>
        <sz val="11.0"/>
      </rPr>
      <t>1,94% x Total Módulo 1.</t>
    </r>
  </si>
  <si>
    <t xml:space="preserve">Incidência dos encargos do submódulo 2.2 sobre o Aviso Prévio Trabalhado </t>
  </si>
  <si>
    <t>Cálculo do %: Total do Módulo 2.2 x linha d. Valor R$: (%) x Total do módulo 1.</t>
  </si>
  <si>
    <t>Multa do FGTS referente ao Aviso Prévio Trabalhado</t>
  </si>
  <si>
    <t xml:space="preserve">(Remuneração + 13º salário + férias + adicional de férias)x8%*40%=(R+R/12+R/12+R/36)X0,08*0,4=0,038R=3,8%R.  Valor R$ =  3,8% x Total Módulo 1. 1 </t>
  </si>
  <si>
    <t>Módulo 4 - Custo de Reposição do Profissional Ausente</t>
  </si>
  <si>
    <t>Ausências Legais</t>
  </si>
  <si>
    <t xml:space="preserve">VALOR R$                       </t>
  </si>
  <si>
    <t>Férias + décimo terceiro + 1/3 de férias do substituto</t>
  </si>
  <si>
    <t>Art. 7º, XVII, CF/88. Refere-se ao cálculo de férias, décimo terceiro  e um terço de férias do substituto. Cálculo do %:( 1/12+(1/12)/12+ [((1/12)/12)/3]=(1/12+1/144+1/432)=9,26%.   Somou-se a esse percentual 0,06% (obtendo-se, assim, 9,32%), a fim de  atender aos valores da conta-vinculada, conforme previsto na IN 05/2017 , segundo a qual  a soma do percenual de gasto com o substituto  mais o percentual de um terço de férias do titular (2,78%, conforme submódulo 2.1) deve somar 12,10% (9,32%+2,78%=12,10%)</t>
  </si>
  <si>
    <r>
      <rPr>
        <rFont val="Calibri"/>
        <color rgb="FF000000"/>
        <sz val="11.0"/>
      </rPr>
      <t xml:space="preserve">Art. 131, I e 473, I a IX da CLT e Acordão 1904/2007 - Plenário - TCU. Segundo o IBGE há em média 1 falta por ano nesta rubrica. </t>
    </r>
    <r>
      <rPr>
        <rFont val="Calibri"/>
        <b/>
        <color rgb="FF000000"/>
        <sz val="11.0"/>
      </rPr>
      <t xml:space="preserve">Cálculo do %: </t>
    </r>
    <r>
      <rPr>
        <rFont val="Calibri"/>
        <color rgb="FF000000"/>
        <sz val="11.0"/>
      </rPr>
      <t xml:space="preserve"> (1 dia*/30 dias) x (1/12 meses) = 0,28% = 0,28%. </t>
    </r>
    <r>
      <rPr>
        <rFont val="Calibri"/>
        <b/>
        <color rgb="FF000000"/>
        <sz val="11.0"/>
      </rPr>
      <t xml:space="preserve">Valor R$: </t>
    </r>
    <r>
      <rPr>
        <rFont val="Calibri"/>
        <color rgb="FF000000"/>
        <sz val="11.0"/>
      </rPr>
      <t>0,28% x Módulo 1.</t>
    </r>
  </si>
  <si>
    <t>Licença Paternidade</t>
  </si>
  <si>
    <t>Art. 7º, XIX, CF/88 e 10, §1º, da ADCT e  e Acordão 1904/2007 - Plenário - TCU. Cálculo do %: (5/30)/12) x 0,015¹ x 100 = 0,02%. Valor R$: 0,02% x  Módulo 1. 1- De acordo com o IBGE, nascem filhos de 1,5% dos trabalhadores no período de um ano.</t>
  </si>
  <si>
    <t>Ausência por Acidente do Trabalho</t>
  </si>
  <si>
    <r>
      <rPr>
        <rFont val="Calibri"/>
        <color rgb="FF000000"/>
        <sz val="11.0"/>
      </rPr>
      <t xml:space="preserve">Art. 19 a 23 da Lei n.º 8.213/91, Lei nº 6.367/76, art. 473 da CLT e e Acordão 1904/2007 - Plenário - TCU. </t>
    </r>
    <r>
      <rPr>
        <rFont val="Calibri"/>
        <b/>
        <color rgb="FF000000"/>
        <sz val="11.0"/>
      </rPr>
      <t xml:space="preserve">Cálculo do %: </t>
    </r>
    <r>
      <rPr>
        <rFont val="Calibri"/>
        <color rgb="FF000000"/>
        <sz val="11.0"/>
      </rPr>
      <t xml:space="preserve">{[(15¹ / 30)/ 12] x (8%² x 100%)} = 0,33%. </t>
    </r>
    <r>
      <rPr>
        <rFont val="Calibri"/>
        <b/>
        <color rgb="FF000000"/>
        <sz val="11.0"/>
      </rPr>
      <t>Valor R$:</t>
    </r>
    <r>
      <rPr>
        <rFont val="Calibri"/>
        <color rgb="FF000000"/>
        <sz val="11.0"/>
      </rPr>
      <t xml:space="preserve"> 0,33% x  Módulo 1 + Módulo 1.  1- número de dias em que o empregado repousa e a Contratada o remunera. 2- média de trabalhadores que sofrem acidente/ano de acordo estatísticas do IBGE.</t>
    </r>
  </si>
  <si>
    <t>Afastamento Maternidade</t>
  </si>
  <si>
    <r>
      <rPr>
        <rFont val="Calibri"/>
        <color rgb="FF000000"/>
        <sz val="11.0"/>
      </rPr>
      <t xml:space="preserve">Acórdão 1753/2008 – Plenário. O ônus da licença maternidade é suportado pelo INSS. Entretanto, continuam sendo contados os demais encargos, como férias, adicional de férias, 13º salário, encargos previdenciários, FGTS. </t>
    </r>
    <r>
      <rPr>
        <rFont val="Calibri"/>
        <b/>
        <color rgb="FF000000"/>
        <sz val="11.0"/>
      </rPr>
      <t>Cálculo do %:</t>
    </r>
    <r>
      <rPr>
        <rFont val="Calibri"/>
        <color rgb="FF000000"/>
        <sz val="11.0"/>
      </rPr>
      <t xml:space="preserve">  Afastamento Maternidade Total = (SMF¹ ( = [(1/12)x0,02²x(4/12)x100] = 0,056%)) </t>
    </r>
    <r>
      <rPr>
        <rFont val="Calibri"/>
        <color rgb="FF000000"/>
        <sz val="18.0"/>
      </rPr>
      <t xml:space="preserve">+ </t>
    </r>
    <r>
      <rPr>
        <rFont val="Calibri"/>
        <color rgb="FF000000"/>
        <sz val="12.0"/>
      </rPr>
      <t>(</t>
    </r>
    <r>
      <rPr>
        <rFont val="Calibri"/>
        <color rgb="FF000000"/>
        <sz val="11.0"/>
      </rPr>
      <t>SMTF³ ( = {[(1/3)/12] x 0,02 x (4/12) x100]} = 0,019%))</t>
    </r>
    <r>
      <rPr>
        <rFont val="Calibri"/>
        <color rgb="FF000000"/>
        <sz val="14.0"/>
      </rPr>
      <t xml:space="preserve"> = </t>
    </r>
    <r>
      <rPr>
        <rFont val="Calibri"/>
        <color rgb="FF000000"/>
        <sz val="11.0"/>
      </rPr>
      <t xml:space="preserve">0,075%. </t>
    </r>
    <r>
      <rPr>
        <rFont val="Calibri"/>
        <b/>
        <color rgb="FF000000"/>
        <sz val="11.0"/>
      </rPr>
      <t>Valor R$:</t>
    </r>
    <r>
      <rPr>
        <rFont val="Calibri"/>
        <color rgb="FF000000"/>
        <sz val="11.0"/>
      </rPr>
      <t xml:space="preserve"> 0,075% x Módulo 1. 1- Salário Maternidade sobre férias. </t>
    </r>
    <r>
      <rPr>
        <rFont val="Calibri"/>
        <b/>
        <color rgb="FF000000"/>
        <sz val="11.0"/>
      </rPr>
      <t>2</t>
    </r>
    <r>
      <rPr>
        <rFont val="Calibri"/>
        <color rgb="FF000000"/>
        <sz val="11.0"/>
      </rPr>
      <t xml:space="preserve">- *Estimativa de 2% (dois por cento) dos empregados usufruindo de 4 (quatro) meses de licença por ano. </t>
    </r>
    <r>
      <rPr>
        <rFont val="Calibri"/>
        <b/>
        <color rgb="FF000000"/>
        <sz val="11.0"/>
      </rPr>
      <t>3</t>
    </r>
    <r>
      <rPr>
        <rFont val="Calibri"/>
        <color rgb="FF000000"/>
        <sz val="11.0"/>
      </rPr>
      <t>-  Salário Maternidade sobre 1/3 Férias.</t>
    </r>
  </si>
  <si>
    <t>Afastamento por doença</t>
  </si>
  <si>
    <r>
      <rPr>
        <rFont val="Calibri"/>
        <color rgb="FF000000"/>
        <sz val="11.0"/>
      </rPr>
      <t xml:space="preserve">Arts. 131, III, 201, I e 476, CLT e Art. 18, I e 59 a 63, Lei 8.213/91. Segundo dados estatísticos do Custos de Serviços e Limpeza do MPDG, baseados em dados do IBGE, RAIS/TEM, etc, são de cerca de 5 dias anuais o afastamento por doença por profissional. </t>
    </r>
    <r>
      <rPr>
        <rFont val="Calibri"/>
        <b/>
        <color rgb="FF000000"/>
        <sz val="11.0"/>
      </rPr>
      <t>Cálculo do %</t>
    </r>
    <r>
      <rPr>
        <rFont val="Calibri"/>
        <color rgb="FF000000"/>
        <sz val="11.0"/>
      </rPr>
      <t xml:space="preserve">: {[(5/30)/12]x100} = 1,39%. </t>
    </r>
    <r>
      <rPr>
        <rFont val="Calibri"/>
        <b/>
        <color rgb="FF000000"/>
        <sz val="11.0"/>
      </rPr>
      <t xml:space="preserve">Valor R$: </t>
    </r>
    <r>
      <rPr>
        <rFont val="Calibri"/>
        <color rgb="FF000000"/>
        <sz val="11.0"/>
      </rPr>
      <t>1,39% x Módulo 1.</t>
    </r>
  </si>
  <si>
    <t>Incidência do Submódulo 2.2 sobre o Custo de Reposição do Profissional Ausente</t>
  </si>
  <si>
    <r>
      <rPr>
        <rFont val="Calibri"/>
        <b/>
        <color rgb="FF000000"/>
        <sz val="11.0"/>
      </rPr>
      <t>Cálculo do %:</t>
    </r>
    <r>
      <rPr>
        <rFont val="Calibri"/>
        <b val="0"/>
        <color rgb="FF000000"/>
        <sz val="11.0"/>
      </rPr>
      <t xml:space="preserve"> = Total % submódulo 2.2. </t>
    </r>
    <r>
      <rPr>
        <rFont val="Calibri"/>
        <b/>
        <color rgb="FF000000"/>
        <sz val="11.0"/>
      </rPr>
      <t>Valor R$: % x Subtotal</t>
    </r>
  </si>
  <si>
    <t>Módulo 5 - Insumos Diversos</t>
  </si>
  <si>
    <t>Insumos Diversos</t>
  </si>
  <si>
    <t>Fardamentos</t>
  </si>
  <si>
    <t>Materiais Permanentes (depreciação + valor da taxa de manutenção mensal do equipamento)</t>
  </si>
  <si>
    <r>
      <rPr>
        <rFont val="Calibri"/>
        <color theme="1"/>
        <sz val="11.0"/>
      </rPr>
      <t xml:space="preserve">O valor referente aos materiais consta de planilha específica e foi calculado da seguinte forma: </t>
    </r>
    <r>
      <rPr>
        <rFont val="Calibri"/>
        <b/>
        <color theme="1"/>
        <sz val="11.0"/>
      </rPr>
      <t>Valor da Depreciação Mensal</t>
    </r>
    <r>
      <rPr>
        <rFont val="Calibri"/>
        <color theme="1"/>
        <sz val="11.0"/>
      </rPr>
      <t xml:space="preserve"> + </t>
    </r>
    <r>
      <rPr>
        <rFont val="Calibri"/>
        <b/>
        <color theme="1"/>
        <sz val="11.0"/>
      </rPr>
      <t>Valor da Taxa de Manutenção Mensal do Equipamento</t>
    </r>
    <r>
      <rPr>
        <rFont val="Calibri"/>
        <color theme="1"/>
        <sz val="11.0"/>
      </rPr>
      <t xml:space="preserve">. Onde: 1) </t>
    </r>
    <r>
      <rPr>
        <rFont val="Calibri"/>
        <b/>
        <color theme="1"/>
        <sz val="11.0"/>
      </rPr>
      <t xml:space="preserve">Valor da Depreciação Mensal </t>
    </r>
    <r>
      <rPr>
        <rFont val="Calibri"/>
        <color theme="1"/>
        <sz val="11.0"/>
      </rPr>
      <t xml:space="preserve">= Valor Depreciável/(12 x Vida Útil do Equipamento)/3 (número de postos); 2)  </t>
    </r>
    <r>
      <rPr>
        <rFont val="Calibri"/>
        <b/>
        <color theme="1"/>
        <sz val="11.0"/>
      </rPr>
      <t>Valor da Taxa de Manutenção</t>
    </r>
    <r>
      <rPr>
        <rFont val="Calibri"/>
        <color theme="1"/>
        <sz val="11.0"/>
      </rPr>
      <t xml:space="preserve"> = (Valor Unitário do Equipamento x Taxa de Manutenção)/12.  O </t>
    </r>
    <r>
      <rPr>
        <rFont val="Calibri"/>
        <b/>
        <color theme="1"/>
        <sz val="11.0"/>
      </rPr>
      <t xml:space="preserve">Valor Depreciável </t>
    </r>
    <r>
      <rPr>
        <rFont val="Calibri"/>
        <color theme="1"/>
        <sz val="11.0"/>
      </rPr>
      <t xml:space="preserve"> foi obtido subtraindo do</t>
    </r>
    <r>
      <rPr>
        <rFont val="Calibri"/>
        <color theme="1"/>
        <sz val="11.0"/>
        <u/>
      </rPr>
      <t xml:space="preserve"> Valor Total do Equipamento</t>
    </r>
    <r>
      <rPr>
        <rFont val="Calibri"/>
        <color theme="1"/>
        <sz val="11.0"/>
      </rPr>
      <t xml:space="preserve">  o seu </t>
    </r>
    <r>
      <rPr>
        <rFont val="Calibri"/>
        <color theme="1"/>
        <sz val="11.0"/>
        <u/>
      </rPr>
      <t xml:space="preserve">Valor Residual </t>
    </r>
    <r>
      <rPr>
        <rFont val="Calibri"/>
        <color theme="1"/>
        <sz val="11.0"/>
      </rPr>
      <t xml:space="preserve">(que resulta da multiplicação entre o </t>
    </r>
    <r>
      <rPr>
        <rFont val="Calibri"/>
        <color theme="1"/>
        <sz val="11.0"/>
        <u/>
      </rPr>
      <t>Valor Total do Equipamento</t>
    </r>
    <r>
      <rPr>
        <rFont val="Calibri"/>
        <color theme="1"/>
        <sz val="11.0"/>
      </rPr>
      <t xml:space="preserve"> e o Percentual </t>
    </r>
    <r>
      <rPr>
        <rFont val="Calibri"/>
        <color theme="1"/>
        <sz val="11.0"/>
        <u/>
      </rPr>
      <t>de Valor Residual</t>
    </r>
    <r>
      <rPr>
        <rFont val="Calibri"/>
        <color theme="1"/>
        <sz val="11.0"/>
      </rPr>
      <t>).</t>
    </r>
  </si>
  <si>
    <t>Materiais de Expediente</t>
  </si>
  <si>
    <t>Insumos</t>
  </si>
  <si>
    <t>EPIS</t>
  </si>
  <si>
    <t>Módulo 6 - Custos Indiretos, Tributos e Lucro</t>
  </si>
  <si>
    <t>Custos Indiretos, Tributos e Lucros</t>
  </si>
  <si>
    <t xml:space="preserve">Percentual % </t>
  </si>
  <si>
    <t>Custos Indiretos</t>
  </si>
  <si>
    <r>
      <rPr>
        <rFont val="Calibri"/>
        <b/>
        <color rgb="FF000000"/>
        <sz val="11.0"/>
      </rPr>
      <t>Valor R$:</t>
    </r>
    <r>
      <rPr>
        <rFont val="Calibri"/>
        <b val="0"/>
        <color rgb="FF000000"/>
        <sz val="11.0"/>
      </rPr>
      <t xml:space="preserve"> (Módulo 1 + Módulo 2 + Módulo 3 + Módulo 4 + Módulo 5)* % Percentual</t>
    </r>
  </si>
  <si>
    <t>Lucro</t>
  </si>
  <si>
    <t>Base Cálculo:  [(Total dos Módulos 1, 2, 3, 4 e 5) + (Custos indiretos )] x (Lucro)%</t>
  </si>
  <si>
    <t>Tributos</t>
  </si>
  <si>
    <t xml:space="preserve">Os tributos são calculados mediante incidência de um percentual sobre o faturamento. A base de cálculo dos tributos é o Valor Total por Empregado incluindo os tributos. Cálculo: { [ (Total dos Módulos 1, 2, 3, 4 e5) + (Custos indiretos) + (Lucro) ] / [ 1 - (PIS%+COFINS%+ISS%) ] } x % Tributo. Ou utilizar o Fator de Correção para PIS ( 0,65% e COFINS (3%) = 0,9135 </t>
  </si>
  <si>
    <t>C.1</t>
  </si>
  <si>
    <t>Tributos Federais ( a especificar)</t>
  </si>
  <si>
    <t xml:space="preserve"> Conforme Acórdão nº 1.442/2010-2ª Câmara. 1.4.1.6. atente para as alíquotas dos tributos PIS e COFINS, notadamente quanto ao regime de incidência em que se enquadra cada contratada.</t>
  </si>
  <si>
    <t>PIS</t>
  </si>
  <si>
    <t>COFINS</t>
  </si>
  <si>
    <t>C2</t>
  </si>
  <si>
    <t>Tributos Estaduais ( especificar)</t>
  </si>
  <si>
    <t>C3</t>
  </si>
  <si>
    <t xml:space="preserve">Tributos Municipais </t>
  </si>
  <si>
    <t>Artigo 127, item 7, como art. 146, II,  da Consolidação das Leis Tributárias do Município de São Luís – CLTM (Decreto nº 33.144, de 28.12.2007). Alíquota de 5%.</t>
  </si>
  <si>
    <t>ISS</t>
  </si>
  <si>
    <t>2. QUADRO-RESUMO DO CUSTO POR EMPREGADO</t>
  </si>
  <si>
    <t xml:space="preserve">Mão de obra vinculada à execução contratual (valor por empregado) </t>
  </si>
  <si>
    <t xml:space="preserve">Módulo 2 - Encargos e Benefícios Anuais, Mensais e Diários </t>
  </si>
  <si>
    <t xml:space="preserve">Módulo 3 - Provisão para Rescisão </t>
  </si>
  <si>
    <t xml:space="preserve">Módulo 4 - Custo de Reposição do Profissional Ausente </t>
  </si>
  <si>
    <t xml:space="preserve">Módulo 5 - Insumos Diversos </t>
  </si>
  <si>
    <t>Subtotal (A + B +C+ D+E)</t>
  </si>
  <si>
    <t xml:space="preserve">Módulo 6 – Custos Indiretos, Tributos e Lucro </t>
  </si>
  <si>
    <t>Valor Total por Empregado</t>
  </si>
  <si>
    <t>PLANILHA DE CUSTOS E FORMAÇÃO DE PREÇOS (LUCROS E CUSTOS INDIRETOS)</t>
  </si>
  <si>
    <t>CONTRATO 260/2024 TJDFT</t>
  </si>
  <si>
    <t>PREGÃO ELETRÔNICO 90008/2025 TJ-TO</t>
  </si>
  <si>
    <t>CONTRATO 105/2024 TRE-MA</t>
  </si>
  <si>
    <t>BANCO DE PRECOS</t>
  </si>
  <si>
    <t>Média</t>
  </si>
  <si>
    <t>DETALHAMENTO DO CUSTO PARA FARDAMENTO</t>
  </si>
  <si>
    <t>CARGO: JARDINEIRO(A)</t>
  </si>
  <si>
    <t>Item</t>
  </si>
  <si>
    <t>Descrição</t>
  </si>
  <si>
    <t>Unidade</t>
  </si>
  <si>
    <t xml:space="preserve">Quantidade anual </t>
  </si>
  <si>
    <t>Preço Unitário</t>
  </si>
  <si>
    <t>Preço Total</t>
  </si>
  <si>
    <t xml:space="preserve">Calça jeans profissional (pesado), fechamento com zíper ou botões, cós meio elástico, bolsos traseiros e frontais.
Produzida para trabalho que necessita uso de força.
</t>
  </si>
  <si>
    <t>UN</t>
  </si>
  <si>
    <t>Camisa em brim profissional, com  botões, bolsos e manga longa</t>
  </si>
  <si>
    <t>Camisa polo, confeccionada em tecido malha Piquet, com gola e  fechamento opcional por botões</t>
  </si>
  <si>
    <t>Meias esportivas cano médio ou longo, em algodão.</t>
  </si>
  <si>
    <t>PAR</t>
  </si>
  <si>
    <t>Bota em couro sintética</t>
  </si>
  <si>
    <t>Identificação em material PVC.</t>
  </si>
  <si>
    <t>VALOR TOTAL ANUAL (3 POSTOS)</t>
  </si>
  <si>
    <t>VALOR TOTAL MENSAL (3 POSTOS)</t>
  </si>
  <si>
    <t>VALOR TOTAL MENSAL (POR POSTO)</t>
  </si>
  <si>
    <t>DETALHAMENTO DO CUSTO (MATERIAL PERMANENTE)</t>
  </si>
  <si>
    <t xml:space="preserve">Quantidade (5 anos) </t>
  </si>
  <si>
    <t>Vida Útil (anos)</t>
  </si>
  <si>
    <t>Taxa (Valor Residual), obtida mediante consulta à Macrofunção 02.03.30 do SIAFI</t>
  </si>
  <si>
    <t>Valor Residual</t>
  </si>
  <si>
    <t>Valor Depreciável</t>
  </si>
  <si>
    <t>Valor Mensal (Depreciação)</t>
  </si>
  <si>
    <t>Taxa de Manutenção do equipamento</t>
  </si>
  <si>
    <t>Custo mensal de uso do equipamento (valor mensal de depreciação + taxa de manutenção)</t>
  </si>
  <si>
    <t>Roçadeira a gasolina com cabo multifuncional e sistema anti-vibratório (uso com lâmina e fio de corte). Potência mínima de 2.3 CV. Acompanha cinto duplo de suporte e óculos de proteção.</t>
  </si>
  <si>
    <t>Acessório Moto-poda Para Transformar Roçadeira Em Motoserra - mino motossera com sabre (lamina) 30cm e eixo cardan 9 estrias</t>
  </si>
  <si>
    <t>Apoio dorsal para motopoda para distribuição uniforme do peso do equipamento.</t>
  </si>
  <si>
    <t>Carrinho de mão, caçamba plástica rasa de 45 a 50 litros.</t>
  </si>
  <si>
    <t>Escada extensível dobrável em alumínio, de duas posições, com limitador. Tamanho de 7,5 a 9cm.</t>
  </si>
  <si>
    <t>Contentor plástico 120L com rodas de 200mm em plástico polipropileno (PP) com proteção UV. Acompanha um par de rodas confeccionadas em borracha maciça.</t>
  </si>
  <si>
    <t>Soprador/Assoprador de folhas a bateria com 1 carregador AL1</t>
  </si>
  <si>
    <t>VALOR MENSAL (3 POSTOS)</t>
  </si>
  <si>
    <t/>
  </si>
  <si>
    <t>VALOR MENSAL POR POSTO</t>
  </si>
  <si>
    <t>DETALHAMENTO DO CUSTO (MATERIAL DE EXPEDIENTE)</t>
  </si>
  <si>
    <t xml:space="preserve">Quantidade Anual </t>
  </si>
  <si>
    <t>Engate rápido para mangueira plástica 1/2", fabricado em plástico ABS de alta resistência.</t>
  </si>
  <si>
    <t>Polvilhadeira mata-formiga 1 Kg.</t>
  </si>
  <si>
    <t>Pneu com câmara para carrinho de mão.</t>
  </si>
  <si>
    <t>Cavadeira articulada, ponta metálica, cabo de madeira, Comprimento total da cavadeira articulada: 1,1 a 1,5 m</t>
  </si>
  <si>
    <t>Enxada fabricada em aço carbono, com cabo de madeira, comprimento de 1,20 a 1,35 m</t>
  </si>
  <si>
    <t>Enxadinha - sacho coração, cabo de madeira 40 a 50 cm</t>
  </si>
  <si>
    <t>Facão para mato 18" com cabo de madeira, lâmina em aço carbono</t>
  </si>
  <si>
    <t>Machado soldado, fabricado em aço carbono, com cabo de madeira, comprimento de 90 a 101 cm</t>
  </si>
  <si>
    <t>Mangueira micro perfurada para irrigação, em polietileno, espessura da parede de 0,2 mm, espaçamento entre furos de 15 cm, rolo com 100 metros;</t>
  </si>
  <si>
    <t>Mangueira de borracha trançada reforçada, 1/2", com adaptador, 30 m, espessura 2,5±0,2 mm, material flexível, camada interna em PVC, intermediária em poliéster trançado e externa em PVC</t>
  </si>
  <si>
    <t>Pá de bico em aço carbono, com cabo de madeira, comprimento do cabo entre 110 e 120 cm</t>
  </si>
  <si>
    <t>Conjunto de Ferramentas para Jardinagem com 3 peças, sendo 1 pá transplantadora estreita, 1 garfo para afofar terra e 1 escardilho, produzido em aço e  com cabo de madeira, plástico resistente ou fibra de vidro</t>
  </si>
  <si>
    <t>Tela tapume, tecida em malha raschel, gramatura 30 gramas / m² , 1,20x50 m</t>
  </si>
  <si>
    <t>Pulverizador costal de alavanca,  capacidade do tanque de 10 a 15 litros, bomba tipo pistão, material do cilindro da bomba em poliacetal, acumulador de pressão em cobre</t>
  </si>
  <si>
    <t>Aspersor giratório, com conector para engate rápido, fabricado em plástico ABS de alta resistência</t>
  </si>
  <si>
    <t>Vassoura metálica regulável, com cabo de madeira, para jardim, 22 dentes, com regulagem dos espaços entre os dentes (arames)</t>
  </si>
  <si>
    <t>Ancinho (rastelo), 12 dentes, fabricado em aço carbono, cabo de madeira</t>
  </si>
  <si>
    <t>Serrote para poda,  12 polegadas, com lâmina fabricada em aço carbono</t>
  </si>
  <si>
    <t>Tesoura grande para poda de cerca viva, 56 cm, com cabo emborrachado, lâmina 12 polegadas</t>
  </si>
  <si>
    <t>Tesoura pequena para poda, lâmina em aço carbono, cabo produzido com polipropileno termoplástico de alta resistência, comprimento entre 18 a 20 cm</t>
  </si>
  <si>
    <t>Podador manual (poda aérea) com prolongador para galhos altos, em chapa de aço, pintado. Acompanha cabo de nylon</t>
  </si>
  <si>
    <t>Regador de polipropileno, capacidade de 10 litros</t>
  </si>
  <si>
    <t>Vassoura – Piaçava</t>
  </si>
  <si>
    <t>Pá de Lixo Coletora</t>
  </si>
  <si>
    <t>DETALHAMENTO DO CUSTO (INSUMOS)</t>
  </si>
  <si>
    <t>Terra vegetal ensacada</t>
  </si>
  <si>
    <t>Quilograma</t>
  </si>
  <si>
    <t>Húmus de minhoca</t>
  </si>
  <si>
    <t>Cupinicida líquido, embalagem de 1 litro</t>
  </si>
  <si>
    <t>Litro</t>
  </si>
  <si>
    <t>Inseticida concentrado para pulgão, lagarta e cochonilha</t>
  </si>
  <si>
    <t>Adubo composto ou organico</t>
  </si>
  <si>
    <t>Fertilizante líquido NPK 10-10-10 granulado</t>
  </si>
  <si>
    <t>Muda de rasteira/forração (onze horas, azulzinha etc.)</t>
  </si>
  <si>
    <t>Muda de plantas ornamentais (palmeira areca, bouganville, costela de adão, crónton), 60 a 100 cm</t>
  </si>
  <si>
    <t>Grama esmeralda</t>
  </si>
  <si>
    <t>Metro Quadrado</t>
  </si>
  <si>
    <t>Separador (contorno) de grama,  com borda, proteção U.V., altura de 10 a 12 cm, fabricado em polietileno, total da(s) peça(s) com 50 metros</t>
  </si>
  <si>
    <t>Jarro de planta em plástico nº 10</t>
  </si>
  <si>
    <t>Jarro de planta em poliestileno, tamanho médio, altura entre 45 a 60 cm, diâmetro entre 30 e 35 cm</t>
  </si>
  <si>
    <t>Pacote de saco de lixo de 200 l em plástico reforçado</t>
  </si>
  <si>
    <t>Pacote com 100</t>
  </si>
  <si>
    <t>Bobina de nylon quadrado para roçadeira, 2 Kg, espessura do fio 3 mm,  comprimento entre 190 e 210 metros</t>
  </si>
  <si>
    <t>Óleo lubrificante 2 tempos para roçadeira ,com alto poder detergente para motores dois tempos, aditivo anticorrosivo</t>
  </si>
  <si>
    <t>Gasolina</t>
  </si>
  <si>
    <t>DETALHAMENTO DO CUSTO (EPIs)</t>
  </si>
  <si>
    <t>Máscara de proteção respiratória, contendo válvulas de exalação e adaptadores para filtro de carvão ativado, para proteção contra produtos químicos, partículas nocivas, gases, névoas, etc.</t>
  </si>
  <si>
    <t>Máscara descartável para poeiras e névoas tóxicas, com válvula e  tirantes de cabeça (elástico)</t>
  </si>
  <si>
    <t>Óculos de proteção, lentes incolores em policarbonato, antiembaçantes  e antirrisco</t>
  </si>
  <si>
    <t>Capa de chuva em PVC com forro,  cor amarela ou preta, tamanho "G" com mangas e capuz, 1,3 a 1,40 m</t>
  </si>
  <si>
    <t>Touca capuz, tipo árabe com aba</t>
  </si>
  <si>
    <t>Par de botas PVC, com forro, cor preta.</t>
  </si>
  <si>
    <t>Luva protetora, fabricada em algodão e poliéster</t>
  </si>
  <si>
    <t>Luva de Segurança em couro vaqueta, com reforço na ponta dos dedos e protetor de artéria, com elástico no dorso. Punho em elástico. Tira de ajuste em vaqueta com velcro para fechamento.</t>
  </si>
  <si>
    <t>Avental em raspa de couro</t>
  </si>
  <si>
    <r>
      <rPr>
        <rFont val="Tahoma"/>
        <color rgb="FF000000"/>
        <sz val="11.0"/>
      </rPr>
      <t>Capacete Florestal feito em polietileno de alta densidade, com ajuste para cabeça de 52 a 64 cm, resistente a impactos, perfurações, choques elétricos e respingos químicos, com sistema de amortecimento com cinta dupla em forma de cruz. Contém carneira ajustável, catraca, protetor auricular com</t>
    </r>
    <r>
      <rPr>
        <rFont val="Times New Roman"/>
        <color rgb="FF000000"/>
        <sz val="11.0"/>
      </rPr>
      <t xml:space="preserve"> </t>
    </r>
    <r>
      <rPr>
        <rFont val="Tahoma"/>
        <color rgb="FF000000"/>
        <sz val="11.0"/>
      </rPr>
      <t>atenuação de mínima de 22dB, para uso em diferentes posições. Testeira em laminado de PVC.</t>
    </r>
  </si>
  <si>
    <t>Perneiras em raspa de couro, com fechamento em velcro</t>
  </si>
  <si>
    <t>Par</t>
  </si>
  <si>
    <t>Protetor solar , UV FPS 60.</t>
  </si>
  <si>
    <t>Boné em poliéster ou microfibra, com forro e protetor de pescoço</t>
  </si>
  <si>
    <t>Bota de Segurança em couro vaqueta hidrofugado, com forro em tecido antibacteriano com biqueira de aço, solado em poliuretano expandido de alta durabilidade, com resistência térmica, desenho antiderrapante com canais de escoamento de água. Cano de 25 (vinte e cinco) centímetros e proteção anticorte de 270º em seu contorno.</t>
  </si>
  <si>
    <t>Cinto de Segurança andaime ou árvore</t>
  </si>
  <si>
    <t>Capacete de Segurança em polietileno de Alta Densidade com fita de jugular.</t>
  </si>
</sst>
</file>

<file path=xl/styles.xml><?xml version="1.0" encoding="utf-8"?>
<styleSheet xmlns="http://schemas.openxmlformats.org/spreadsheetml/2006/main" xmlns:x14ac="http://schemas.microsoft.com/office/spreadsheetml/2009/9/ac" xmlns:mc="http://schemas.openxmlformats.org/markup-compatibility/2006">
  <numFmts count="9">
    <numFmt numFmtId="164" formatCode="&quot;R$&quot;\ #,##0.00;[Red]\-&quot;R$&quot;\ #,##0.00"/>
    <numFmt numFmtId="165" formatCode="_-* #,##0.00_-;\-* #,##0.00_-;_-* &quot;-&quot;??_-;_-@"/>
    <numFmt numFmtId="166" formatCode="_-&quot;R$ &quot;* #,##0.00_-;&quot;-R$ &quot;* #,##0.00_-;_-&quot;R$ &quot;* \-??_-;_-@"/>
    <numFmt numFmtId="167" formatCode="_-&quot;R$&quot;* #,##0.00_-;&quot;-R$&quot;* #,##0.00_-;_-&quot;R$&quot;* \-??_-;_-@"/>
    <numFmt numFmtId="168" formatCode="0.000%"/>
    <numFmt numFmtId="169" formatCode="0.0%"/>
    <numFmt numFmtId="170" formatCode="_-* #,##0.0000_-;\-* #,##0.0000_-;_-* &quot;-&quot;??_-;_-@"/>
    <numFmt numFmtId="171" formatCode="0.0000"/>
    <numFmt numFmtId="172" formatCode="_-* #,##0.0000_-;\-* #,##0.0000_-;_-* &quot;-&quot;????_-;_-@"/>
  </numFmts>
  <fonts count="27">
    <font>
      <sz val="11.0"/>
      <color rgb="FF000000"/>
      <name val="Calibri"/>
      <scheme val="minor"/>
    </font>
    <font>
      <b/>
      <sz val="12.0"/>
      <color rgb="FFFFFFFF"/>
      <name val="Calibri"/>
    </font>
    <font/>
    <font>
      <b/>
      <sz val="10.0"/>
      <color rgb="FF000000"/>
      <name val="Calibri"/>
    </font>
    <font>
      <sz val="11.0"/>
      <color rgb="FF000000"/>
      <name val="Calibri"/>
    </font>
    <font>
      <sz val="10.0"/>
      <color rgb="FF000000"/>
      <name val="Calibri"/>
    </font>
    <font>
      <b/>
      <sz val="14.0"/>
      <color rgb="FF000000"/>
      <name val="Times New Roman"/>
    </font>
    <font>
      <sz val="11.0"/>
      <color theme="1"/>
      <name val="Calibri"/>
    </font>
    <font>
      <sz val="10.0"/>
      <color rgb="FF000000"/>
      <name val="Arial"/>
    </font>
    <font>
      <sz val="10.0"/>
      <color theme="1"/>
      <name val="Arial"/>
    </font>
    <font>
      <sz val="14.0"/>
      <color rgb="FF000000"/>
      <name val="Calibri"/>
    </font>
    <font>
      <b/>
      <sz val="12.0"/>
      <color rgb="FF000000"/>
      <name val="Times New Roman"/>
    </font>
    <font>
      <sz val="12.0"/>
      <color rgb="FF000000"/>
      <name val="Times New Roman"/>
    </font>
    <font>
      <b/>
      <sz val="11.0"/>
      <color rgb="FF000000"/>
      <name val="Times New Roman"/>
    </font>
    <font>
      <b/>
      <sz val="11.0"/>
      <color rgb="FF000000"/>
      <name val="Calibri"/>
    </font>
    <font>
      <sz val="12.0"/>
      <color theme="1"/>
      <name val="Times New Roman"/>
    </font>
    <font>
      <sz val="11.0"/>
      <color rgb="FFFF0000"/>
      <name val="Calibri"/>
    </font>
    <font>
      <sz val="11.0"/>
      <color rgb="FF000000"/>
      <name val="Times New Roman"/>
    </font>
    <font>
      <sz val="12.0"/>
      <color rgb="FFFF0000"/>
      <name val="Times New Roman"/>
    </font>
    <font>
      <b/>
      <sz val="14.0"/>
      <color theme="1"/>
      <name val="Times New Roman"/>
    </font>
    <font>
      <b/>
      <sz val="12.0"/>
      <color theme="1"/>
      <name val="Calibri"/>
    </font>
    <font>
      <sz val="12.0"/>
      <color theme="1"/>
      <name val="Calibri"/>
    </font>
    <font>
      <b/>
      <sz val="14.0"/>
      <color rgb="FF000000"/>
      <name val="Calibri"/>
    </font>
    <font>
      <sz val="11.0"/>
      <color rgb="FF000000"/>
      <name val="Tahoma"/>
    </font>
    <font>
      <color theme="1"/>
      <name val="Calibri"/>
    </font>
    <font>
      <b/>
      <sz val="11.0"/>
      <color theme="1"/>
      <name val="Calibri"/>
    </font>
    <font>
      <sz val="11.0"/>
      <color rgb="FFFFFFFF"/>
      <name val="Calibri"/>
    </font>
  </fonts>
  <fills count="10">
    <fill>
      <patternFill patternType="none"/>
    </fill>
    <fill>
      <patternFill patternType="lightGray"/>
    </fill>
    <fill>
      <patternFill patternType="solid">
        <fgColor rgb="FF3366FF"/>
        <bgColor rgb="FF3366FF"/>
      </patternFill>
    </fill>
    <fill>
      <patternFill patternType="solid">
        <fgColor rgb="FFFFFF00"/>
        <bgColor rgb="FFFFFF00"/>
      </patternFill>
    </fill>
    <fill>
      <patternFill patternType="solid">
        <fgColor rgb="FFFFFFFF"/>
        <bgColor rgb="FFFFFFFF"/>
      </patternFill>
    </fill>
    <fill>
      <patternFill patternType="solid">
        <fgColor rgb="FF99CCFF"/>
        <bgColor rgb="FF99CCFF"/>
      </patternFill>
    </fill>
    <fill>
      <patternFill patternType="solid">
        <fgColor rgb="FFC0C0C0"/>
        <bgColor rgb="FFC0C0C0"/>
      </patternFill>
    </fill>
    <fill>
      <patternFill patternType="solid">
        <fgColor rgb="FF969696"/>
        <bgColor rgb="FF969696"/>
      </patternFill>
    </fill>
    <fill>
      <patternFill patternType="solid">
        <fgColor theme="0"/>
        <bgColor theme="0"/>
      </patternFill>
    </fill>
    <fill>
      <patternFill patternType="solid">
        <fgColor rgb="FFD8D8D8"/>
        <bgColor rgb="FFD8D8D8"/>
      </patternFill>
    </fill>
  </fills>
  <borders count="22">
    <border/>
    <border>
      <left/>
      <top/>
    </border>
    <border>
      <top/>
    </border>
    <border>
      <left/>
    </border>
    <border>
      <left style="thin">
        <color rgb="FF000000"/>
      </left>
      <right style="thin">
        <color rgb="FF000000"/>
      </right>
      <top style="thin">
        <color rgb="FF000000"/>
      </top>
      <bottom style="thin">
        <color rgb="FF000000"/>
      </bottom>
    </border>
    <border>
      <left/>
      <top/>
      <bottom/>
    </border>
    <border>
      <top/>
      <bottom/>
    </border>
    <border>
      <left/>
      <right/>
      <top/>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top style="thin">
        <color rgb="FF000000"/>
      </top>
      <bottom style="thin">
        <color rgb="FF000000"/>
      </bottom>
    </border>
    <border>
      <right style="thin">
        <color rgb="FF000000"/>
      </right>
      <top style="thin">
        <color rgb="FF000000"/>
      </top>
    </border>
    <border>
      <right style="medium">
        <color rgb="FF000000"/>
      </right>
      <bottom style="medium">
        <color rgb="FF000000"/>
      </bottom>
    </border>
    <border>
      <right style="medium">
        <color rgb="FF000000"/>
      </right>
      <top style="medium">
        <color rgb="FF000000"/>
      </top>
      <bottom style="medium">
        <color rgb="FF000000"/>
      </bottom>
    </border>
    <border>
      <right style="medium">
        <color rgb="FF000000"/>
      </right>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medium">
        <color rgb="FF000000"/>
      </left>
      <right style="medium">
        <color rgb="FF000000"/>
      </right>
      <top style="medium">
        <color rgb="FF000000"/>
      </top>
      <bottom style="medium">
        <color rgb="FF000000"/>
      </bottom>
    </border>
    <border>
      <left style="medium">
        <color rgb="FF000000"/>
      </left>
      <right style="medium">
        <color rgb="FF000000"/>
      </right>
      <bottom style="medium">
        <color rgb="FF000000"/>
      </bottom>
    </border>
  </borders>
  <cellStyleXfs count="1">
    <xf borderId="0" fillId="0" fontId="0" numFmtId="0" applyAlignment="1" applyFont="1"/>
  </cellStyleXfs>
  <cellXfs count="147">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0" fontId="2" numFmtId="0" xfId="0" applyBorder="1" applyFont="1"/>
    <xf borderId="4" fillId="3" fontId="3" numFmtId="0" xfId="0" applyAlignment="1" applyBorder="1" applyFill="1" applyFont="1">
      <alignment horizontal="center" shrinkToFit="0" vertical="center" wrapText="1"/>
    </xf>
    <xf borderId="4" fillId="0" fontId="4" numFmtId="0" xfId="0" applyAlignment="1" applyBorder="1" applyFont="1">
      <alignment horizontal="center" shrinkToFit="0" vertical="center" wrapText="0"/>
    </xf>
    <xf borderId="4" fillId="0" fontId="5" numFmtId="0" xfId="0" applyAlignment="1" applyBorder="1" applyFont="1">
      <alignment horizontal="center" shrinkToFit="0" vertical="center" wrapText="1"/>
    </xf>
    <xf borderId="4" fillId="4" fontId="4" numFmtId="0" xfId="0" applyAlignment="1" applyBorder="1" applyFill="1" applyFont="1">
      <alignment horizontal="left" shrinkToFit="0" vertical="center" wrapText="1"/>
    </xf>
    <xf borderId="4" fillId="4" fontId="5" numFmtId="0" xfId="0" applyAlignment="1" applyBorder="1" applyFont="1">
      <alignment horizontal="center" shrinkToFit="0" vertical="center" wrapText="1"/>
    </xf>
    <xf borderId="4" fillId="5" fontId="3" numFmtId="164" xfId="0" applyAlignment="1" applyBorder="1" applyFill="1" applyFont="1" applyNumberFormat="1">
      <alignment horizontal="center" shrinkToFit="0" vertical="center" wrapText="1"/>
    </xf>
    <xf borderId="0" fillId="0" fontId="4" numFmtId="0" xfId="0" applyAlignment="1" applyFont="1">
      <alignment shrinkToFit="0" vertical="bottom" wrapText="0"/>
    </xf>
    <xf borderId="5" fillId="6" fontId="6" numFmtId="0" xfId="0" applyAlignment="1" applyBorder="1" applyFill="1" applyFont="1">
      <alignment horizontal="center" shrinkToFit="0" vertical="center" wrapText="0"/>
    </xf>
    <xf borderId="6" fillId="0" fontId="2" numFmtId="0" xfId="0" applyBorder="1" applyFont="1"/>
    <xf borderId="7" fillId="7" fontId="6" numFmtId="0" xfId="0" applyAlignment="1" applyBorder="1" applyFill="1" applyFont="1">
      <alignment shrinkToFit="0" vertical="center" wrapText="0"/>
    </xf>
    <xf borderId="7" fillId="7" fontId="4" numFmtId="0" xfId="0" applyAlignment="1" applyBorder="1" applyFont="1">
      <alignment shrinkToFit="0" vertical="bottom" wrapText="0"/>
    </xf>
    <xf borderId="4" fillId="0" fontId="4" numFmtId="0" xfId="0" applyAlignment="1" applyBorder="1" applyFont="1">
      <alignment shrinkToFit="0" vertical="bottom" wrapText="0"/>
    </xf>
    <xf borderId="4" fillId="0" fontId="4" numFmtId="14" xfId="0" applyAlignment="1" applyBorder="1" applyFont="1" applyNumberFormat="1">
      <alignment horizontal="center" shrinkToFit="0" vertical="bottom" wrapText="1"/>
    </xf>
    <xf borderId="4" fillId="6" fontId="4" numFmtId="0" xfId="0" applyAlignment="1" applyBorder="1" applyFont="1">
      <alignment horizontal="center" shrinkToFit="0" vertical="bottom" wrapText="1"/>
    </xf>
    <xf borderId="4" fillId="0" fontId="4" numFmtId="0" xfId="0" applyAlignment="1" applyBorder="1" applyFont="1">
      <alignment horizontal="center" shrinkToFit="0" vertical="bottom" wrapText="1"/>
    </xf>
    <xf borderId="4" fillId="0" fontId="7" numFmtId="0" xfId="0" applyAlignment="1" applyBorder="1" applyFont="1">
      <alignment horizontal="center" shrinkToFit="0" vertical="bottom" wrapText="1"/>
    </xf>
    <xf borderId="4" fillId="0" fontId="8" numFmtId="0" xfId="0" applyAlignment="1" applyBorder="1" applyFont="1">
      <alignment shrinkToFit="0" vertical="center" wrapText="1"/>
    </xf>
    <xf borderId="0" fillId="0" fontId="4" numFmtId="165" xfId="0" applyAlignment="1" applyFont="1" applyNumberFormat="1">
      <alignment shrinkToFit="0" vertical="bottom" wrapText="0"/>
    </xf>
    <xf borderId="0" fillId="0" fontId="5" numFmtId="0" xfId="0" applyAlignment="1" applyFont="1">
      <alignment horizontal="left" shrinkToFit="0" vertical="bottom" wrapText="1"/>
    </xf>
    <xf borderId="4" fillId="0" fontId="9" numFmtId="0" xfId="0" applyAlignment="1" applyBorder="1" applyFont="1">
      <alignment horizontal="center" shrinkToFit="0" vertical="center" wrapText="1"/>
    </xf>
    <xf borderId="4" fillId="6" fontId="8" numFmtId="0" xfId="0" applyAlignment="1" applyBorder="1" applyFont="1">
      <alignment horizontal="center" shrinkToFit="0" vertical="center" wrapText="1"/>
    </xf>
    <xf borderId="4" fillId="0" fontId="8" numFmtId="14" xfId="0" applyAlignment="1" applyBorder="1" applyFont="1" applyNumberFormat="1">
      <alignment horizontal="center" shrinkToFit="0" vertical="center" wrapText="1"/>
    </xf>
    <xf borderId="7" fillId="6" fontId="6" numFmtId="0" xfId="0" applyAlignment="1" applyBorder="1" applyFont="1">
      <alignment shrinkToFit="0" vertical="center" wrapText="0"/>
    </xf>
    <xf borderId="7" fillId="6" fontId="10" numFmtId="0" xfId="0" applyAlignment="1" applyBorder="1" applyFont="1">
      <alignment shrinkToFit="0" vertical="bottom" wrapText="0"/>
    </xf>
    <xf borderId="7" fillId="6" fontId="4" numFmtId="0" xfId="0" applyAlignment="1" applyBorder="1" applyFont="1">
      <alignment shrinkToFit="0" vertical="bottom" wrapText="0"/>
    </xf>
    <xf borderId="4" fillId="0" fontId="11" numFmtId="0" xfId="0" applyAlignment="1" applyBorder="1" applyFont="1">
      <alignment horizontal="center" shrinkToFit="0" vertical="center" wrapText="1"/>
    </xf>
    <xf borderId="4" fillId="0" fontId="12" numFmtId="0" xfId="0" applyAlignment="1" applyBorder="1" applyFont="1">
      <alignment horizontal="center" shrinkToFit="0" vertical="center" wrapText="1"/>
    </xf>
    <xf borderId="4" fillId="0" fontId="12" numFmtId="0" xfId="0" applyAlignment="1" applyBorder="1" applyFont="1">
      <alignment shrinkToFit="0" vertical="center" wrapText="1"/>
    </xf>
    <xf borderId="4" fillId="0" fontId="12" numFmtId="166" xfId="0" applyAlignment="1" applyBorder="1" applyFont="1" applyNumberFormat="1">
      <alignment horizontal="center" shrinkToFit="0" vertical="center" wrapText="1"/>
    </xf>
    <xf borderId="8" fillId="0" fontId="11" numFmtId="0" xfId="0" applyAlignment="1" applyBorder="1" applyFont="1">
      <alignment horizontal="center" shrinkToFit="0" vertical="center" wrapText="1"/>
    </xf>
    <xf borderId="9" fillId="0" fontId="2" numFmtId="0" xfId="0" applyBorder="1" applyFont="1"/>
    <xf borderId="7" fillId="6" fontId="13" numFmtId="0" xfId="0" applyAlignment="1" applyBorder="1" applyFont="1">
      <alignment shrinkToFit="0" vertical="center" wrapText="0"/>
    </xf>
    <xf borderId="0" fillId="0" fontId="4" numFmtId="166" xfId="0" applyAlignment="1" applyFont="1" applyNumberFormat="1">
      <alignment shrinkToFit="0" vertical="bottom" wrapText="0"/>
    </xf>
    <xf borderId="0" fillId="0" fontId="12" numFmtId="0" xfId="0" applyAlignment="1" applyFont="1">
      <alignment shrinkToFit="0" vertical="center" wrapText="0"/>
    </xf>
    <xf borderId="4" fillId="0" fontId="12" numFmtId="10" xfId="0" applyAlignment="1" applyBorder="1" applyFont="1" applyNumberFormat="1">
      <alignment horizontal="center" shrinkToFit="0" vertical="center" wrapText="1"/>
    </xf>
    <xf borderId="4" fillId="0" fontId="14" numFmtId="0" xfId="0" applyAlignment="1" applyBorder="1" applyFont="1">
      <alignment shrinkToFit="0" vertical="bottom" wrapText="1"/>
    </xf>
    <xf borderId="4" fillId="3" fontId="12" numFmtId="10" xfId="0" applyAlignment="1" applyBorder="1" applyFont="1" applyNumberFormat="1">
      <alignment horizontal="center" shrinkToFit="0" vertical="center" wrapText="1"/>
    </xf>
    <xf borderId="8" fillId="0" fontId="11" numFmtId="0" xfId="0" applyAlignment="1" applyBorder="1" applyFont="1">
      <alignment horizontal="left" shrinkToFit="0" vertical="center" wrapText="1"/>
    </xf>
    <xf borderId="4" fillId="8" fontId="12" numFmtId="10" xfId="0" applyAlignment="1" applyBorder="1" applyFill="1" applyFont="1" applyNumberFormat="1">
      <alignment horizontal="center" shrinkToFit="0" vertical="center" wrapText="1"/>
    </xf>
    <xf borderId="4" fillId="0" fontId="14" numFmtId="167" xfId="0" applyAlignment="1" applyBorder="1" applyFont="1" applyNumberFormat="1">
      <alignment shrinkToFit="0" vertical="bottom" wrapText="1"/>
    </xf>
    <xf borderId="4" fillId="0" fontId="11" numFmtId="10" xfId="0" applyAlignment="1" applyBorder="1" applyFont="1" applyNumberFormat="1">
      <alignment horizontal="center" shrinkToFit="0" vertical="center" wrapText="1"/>
    </xf>
    <xf borderId="4" fillId="0" fontId="14" numFmtId="0" xfId="0" applyAlignment="1" applyBorder="1" applyFont="1">
      <alignment horizontal="center" shrinkToFit="0" vertical="bottom" wrapText="0"/>
    </xf>
    <xf borderId="4" fillId="0" fontId="4" numFmtId="0" xfId="0" applyAlignment="1" applyBorder="1" applyFont="1">
      <alignment shrinkToFit="0" vertical="bottom" wrapText="1"/>
    </xf>
    <xf borderId="4" fillId="3" fontId="12" numFmtId="166" xfId="0" applyAlignment="1" applyBorder="1" applyFont="1" applyNumberFormat="1">
      <alignment horizontal="center" shrinkToFit="0" vertical="center" wrapText="1"/>
    </xf>
    <xf borderId="4" fillId="0" fontId="4" numFmtId="0" xfId="0" applyAlignment="1" applyBorder="1" applyFont="1">
      <alignment readingOrder="0" shrinkToFit="0" vertical="bottom" wrapText="1"/>
    </xf>
    <xf borderId="4" fillId="0" fontId="12" numFmtId="9" xfId="0" applyAlignment="1" applyBorder="1" applyFont="1" applyNumberFormat="1">
      <alignment horizontal="center" shrinkToFit="0" vertical="center" wrapText="1"/>
    </xf>
    <xf borderId="4" fillId="0" fontId="7" numFmtId="0" xfId="0" applyAlignment="1" applyBorder="1" applyFont="1">
      <alignment shrinkToFit="0" vertical="bottom" wrapText="1"/>
    </xf>
    <xf borderId="4" fillId="4" fontId="12" numFmtId="0" xfId="0" applyAlignment="1" applyBorder="1" applyFont="1">
      <alignment horizontal="center" shrinkToFit="0" vertical="center" wrapText="1"/>
    </xf>
    <xf borderId="4" fillId="4" fontId="15" numFmtId="166" xfId="0" applyAlignment="1" applyBorder="1" applyFont="1" applyNumberFormat="1">
      <alignment horizontal="center" shrinkToFit="0" vertical="center" wrapText="1"/>
    </xf>
    <xf borderId="0" fillId="0" fontId="16" numFmtId="0" xfId="0" applyAlignment="1" applyFont="1">
      <alignment shrinkToFit="0" vertical="bottom" wrapText="0"/>
    </xf>
    <xf borderId="4" fillId="4" fontId="12" numFmtId="166" xfId="0" applyAlignment="1" applyBorder="1" applyFont="1" applyNumberFormat="1">
      <alignment horizontal="center" shrinkToFit="0" vertical="center" wrapText="1"/>
    </xf>
    <xf borderId="4" fillId="8" fontId="12" numFmtId="166" xfId="0" applyAlignment="1" applyBorder="1" applyFont="1" applyNumberFormat="1">
      <alignment horizontal="center" shrinkToFit="0" vertical="center" wrapText="1"/>
    </xf>
    <xf borderId="4" fillId="0" fontId="7" numFmtId="0" xfId="0" applyAlignment="1" applyBorder="1" applyFont="1">
      <alignment shrinkToFit="0" vertical="bottom" wrapText="0"/>
    </xf>
    <xf borderId="0" fillId="0" fontId="11" numFmtId="0" xfId="0" applyAlignment="1" applyFont="1">
      <alignment horizontal="center" shrinkToFit="0" vertical="center" wrapText="1"/>
    </xf>
    <xf borderId="4" fillId="0" fontId="17" numFmtId="0" xfId="0" applyAlignment="1" applyBorder="1" applyFont="1">
      <alignment shrinkToFit="0" vertical="center" wrapText="1"/>
    </xf>
    <xf borderId="4" fillId="0" fontId="12" numFmtId="166" xfId="0" applyAlignment="1" applyBorder="1" applyFont="1" applyNumberFormat="1">
      <alignment shrinkToFit="0" vertical="center" wrapText="1"/>
    </xf>
    <xf borderId="0" fillId="0" fontId="4" numFmtId="16" xfId="0" applyAlignment="1" applyFont="1" applyNumberFormat="1">
      <alignment shrinkToFit="0" vertical="bottom" wrapText="0"/>
    </xf>
    <xf borderId="4" fillId="4" fontId="12" numFmtId="10" xfId="0" applyAlignment="1" applyBorder="1" applyFont="1" applyNumberFormat="1">
      <alignment horizontal="center" shrinkToFit="0" vertical="center" wrapText="1"/>
    </xf>
    <xf borderId="10" fillId="0" fontId="4" numFmtId="0" xfId="0" applyAlignment="1" applyBorder="1" applyFont="1">
      <alignment shrinkToFit="0" vertical="bottom" wrapText="1"/>
    </xf>
    <xf borderId="8" fillId="0" fontId="12" numFmtId="166" xfId="0" applyAlignment="1" applyBorder="1" applyFont="1" applyNumberFormat="1">
      <alignment horizontal="center" shrinkToFit="0" vertical="center" wrapText="1"/>
    </xf>
    <xf borderId="4" fillId="0" fontId="4" numFmtId="0" xfId="0" applyAlignment="1" applyBorder="1" applyFont="1">
      <alignment shrinkToFit="0" vertical="center" wrapText="1"/>
    </xf>
    <xf borderId="4" fillId="4" fontId="12" numFmtId="168" xfId="0" applyAlignment="1" applyBorder="1" applyFont="1" applyNumberFormat="1">
      <alignment horizontal="center" shrinkToFit="0" vertical="center" wrapText="1"/>
    </xf>
    <xf borderId="4" fillId="0" fontId="18" numFmtId="0" xfId="0" applyAlignment="1" applyBorder="1" applyFont="1">
      <alignment horizontal="center" shrinkToFit="0" vertical="center" wrapText="1"/>
    </xf>
    <xf borderId="8" fillId="0" fontId="13" numFmtId="0" xfId="0" applyAlignment="1" applyBorder="1" applyFont="1">
      <alignment horizontal="center" shrinkToFit="0" vertical="center" wrapText="1"/>
    </xf>
    <xf borderId="11" fillId="0" fontId="4" numFmtId="165" xfId="0" applyAlignment="1" applyBorder="1" applyFont="1" applyNumberFormat="1">
      <alignment shrinkToFit="0" vertical="bottom" wrapText="1"/>
    </xf>
    <xf borderId="4" fillId="0" fontId="4" numFmtId="10" xfId="0" applyAlignment="1" applyBorder="1" applyFont="1" applyNumberFormat="1">
      <alignment shrinkToFit="0" vertical="bottom" wrapText="1"/>
    </xf>
    <xf borderId="4" fillId="3" fontId="12" numFmtId="168" xfId="0" applyAlignment="1" applyBorder="1" applyFont="1" applyNumberFormat="1">
      <alignment horizontal="center" shrinkToFit="0" vertical="center" wrapText="1"/>
    </xf>
    <xf borderId="8" fillId="0" fontId="12" numFmtId="0" xfId="0" applyAlignment="1" applyBorder="1" applyFont="1">
      <alignment horizontal="left" shrinkToFit="0" vertical="center" wrapText="1"/>
    </xf>
    <xf borderId="9" fillId="0" fontId="13" numFmtId="0" xfId="0" applyAlignment="1" applyBorder="1" applyFont="1">
      <alignment horizontal="left" shrinkToFit="0" vertical="center" wrapText="1"/>
    </xf>
    <xf borderId="4" fillId="0" fontId="12" numFmtId="166" xfId="0" applyAlignment="1" applyBorder="1" applyFont="1" applyNumberFormat="1">
      <alignment horizontal="left" shrinkToFit="0" vertical="center" wrapText="1"/>
    </xf>
    <xf borderId="4" fillId="0" fontId="4" numFmtId="0" xfId="0" applyAlignment="1" applyBorder="1" applyFont="1">
      <alignment horizontal="left" shrinkToFit="0" vertical="bottom" wrapText="0"/>
    </xf>
    <xf borderId="8" fillId="0" fontId="12" numFmtId="0" xfId="0" applyAlignment="1" applyBorder="1" applyFont="1">
      <alignment horizontal="center" shrinkToFit="0" vertical="center" wrapText="1"/>
    </xf>
    <xf borderId="9" fillId="0" fontId="17" numFmtId="0" xfId="0" applyAlignment="1" applyBorder="1" applyFont="1">
      <alignment shrinkToFit="0" vertical="center" wrapText="1"/>
    </xf>
    <xf borderId="4" fillId="0" fontId="12" numFmtId="169" xfId="0" applyAlignment="1" applyBorder="1" applyFont="1" applyNumberFormat="1">
      <alignment horizontal="center" shrinkToFit="0" vertical="center" wrapText="1"/>
    </xf>
    <xf borderId="8" fillId="0" fontId="14" numFmtId="0" xfId="0" applyAlignment="1" applyBorder="1" applyFont="1">
      <alignment horizontal="center" shrinkToFit="0" vertical="bottom" wrapText="0"/>
    </xf>
    <xf borderId="8" fillId="0" fontId="4" numFmtId="0" xfId="0" applyAlignment="1" applyBorder="1" applyFont="1">
      <alignment horizontal="left" shrinkToFit="0" vertical="bottom" wrapText="1"/>
    </xf>
    <xf borderId="4" fillId="0" fontId="15" numFmtId="0" xfId="0" applyAlignment="1" applyBorder="1" applyFont="1">
      <alignment shrinkToFit="0" vertical="center" wrapText="1"/>
    </xf>
    <xf borderId="4" fillId="3" fontId="15" numFmtId="166" xfId="0" applyAlignment="1" applyBorder="1" applyFont="1" applyNumberFormat="1">
      <alignment horizontal="center" shrinkToFit="0" vertical="center" wrapText="1"/>
    </xf>
    <xf borderId="8" fillId="0" fontId="7" numFmtId="0" xfId="0" applyAlignment="1" applyBorder="1" applyFont="1">
      <alignment horizontal="left" shrinkToFit="0" vertical="center" wrapText="0"/>
    </xf>
    <xf borderId="8" fillId="0" fontId="14" numFmtId="0" xfId="0" applyAlignment="1" applyBorder="1" applyFont="1">
      <alignment horizontal="left" shrinkToFit="0" vertical="bottom" wrapText="0"/>
    </xf>
    <xf borderId="8" fillId="0" fontId="4" numFmtId="165" xfId="0" applyAlignment="1" applyBorder="1" applyFont="1" applyNumberFormat="1">
      <alignment horizontal="left" shrinkToFit="0" vertical="bottom" wrapText="0"/>
    </xf>
    <xf borderId="8" fillId="0" fontId="4" numFmtId="0" xfId="0" applyAlignment="1" applyBorder="1" applyFont="1">
      <alignment horizontal="left" shrinkToFit="0" vertical="bottom" wrapText="0"/>
    </xf>
    <xf borderId="8" fillId="0" fontId="4" numFmtId="0" xfId="0" applyAlignment="1" applyBorder="1" applyFont="1">
      <alignment horizontal="center" shrinkToFit="0" vertical="bottom" wrapText="0"/>
    </xf>
    <xf borderId="0" fillId="0" fontId="4" numFmtId="170" xfId="0" applyAlignment="1" applyFont="1" applyNumberFormat="1">
      <alignment shrinkToFit="0" vertical="bottom" wrapText="0"/>
    </xf>
    <xf borderId="4" fillId="0" fontId="12" numFmtId="168" xfId="0" applyAlignment="1" applyBorder="1" applyFont="1" applyNumberFormat="1">
      <alignment horizontal="center" shrinkToFit="0" vertical="center" wrapText="1"/>
    </xf>
    <xf borderId="12" fillId="0" fontId="2" numFmtId="0" xfId="0" applyBorder="1" applyFont="1"/>
    <xf borderId="4" fillId="0" fontId="12" numFmtId="167" xfId="0" applyAlignment="1" applyBorder="1" applyFont="1" applyNumberFormat="1">
      <alignment horizontal="center" shrinkToFit="0" vertical="center" wrapText="1"/>
    </xf>
    <xf borderId="10" fillId="0" fontId="11" numFmtId="0" xfId="0" applyAlignment="1" applyBorder="1" applyFont="1">
      <alignment horizontal="center" shrinkToFit="0" vertical="center" wrapText="1"/>
    </xf>
    <xf borderId="10" fillId="0" fontId="13" numFmtId="0" xfId="0" applyAlignment="1" applyBorder="1" applyFont="1">
      <alignment horizontal="center" shrinkToFit="0" vertical="center" wrapText="1"/>
    </xf>
    <xf borderId="11" fillId="0" fontId="2" numFmtId="0" xfId="0" applyBorder="1" applyFont="1"/>
    <xf borderId="0" fillId="0" fontId="4" numFmtId="167" xfId="0" applyAlignment="1" applyFont="1" applyNumberFormat="1">
      <alignment shrinkToFit="0" vertical="bottom" wrapText="0"/>
    </xf>
    <xf borderId="0" fillId="0" fontId="4" numFmtId="9" xfId="0" applyAlignment="1" applyFont="1" applyNumberFormat="1">
      <alignment shrinkToFit="0" vertical="bottom" wrapText="0"/>
    </xf>
    <xf borderId="5" fillId="6" fontId="19" numFmtId="0" xfId="0" applyAlignment="1" applyBorder="1" applyFont="1">
      <alignment horizontal="center" shrinkToFit="0" wrapText="1"/>
    </xf>
    <xf borderId="0" fillId="0" fontId="7" numFmtId="0" xfId="0" applyAlignment="1" applyFont="1">
      <alignment vertical="bottom"/>
    </xf>
    <xf borderId="8" fillId="3" fontId="7" numFmtId="0" xfId="0" applyAlignment="1" applyBorder="1" applyFont="1">
      <alignment horizontal="center" vertical="bottom"/>
    </xf>
    <xf borderId="4" fillId="3" fontId="7" numFmtId="0" xfId="0" applyAlignment="1" applyBorder="1" applyFont="1">
      <alignment vertical="bottom"/>
    </xf>
    <xf borderId="4" fillId="3" fontId="20" numFmtId="0" xfId="0" applyAlignment="1" applyBorder="1" applyFont="1">
      <alignment horizontal="center" shrinkToFit="0" vertical="bottom" wrapText="1"/>
    </xf>
    <xf borderId="4" fillId="3" fontId="21" numFmtId="0" xfId="0" applyAlignment="1" applyBorder="1" applyFont="1">
      <alignment horizontal="center" shrinkToFit="0" vertical="bottom" wrapText="1"/>
    </xf>
    <xf borderId="4" fillId="0" fontId="7" numFmtId="0" xfId="0" applyAlignment="1" applyBorder="1" applyFont="1">
      <alignment vertical="bottom"/>
    </xf>
    <xf borderId="4" fillId="0" fontId="21" numFmtId="0" xfId="0" applyAlignment="1" applyBorder="1" applyFont="1">
      <alignment horizontal="center" shrinkToFit="0" vertical="bottom" wrapText="1"/>
    </xf>
    <xf borderId="4" fillId="4" fontId="21" numFmtId="10" xfId="0" applyAlignment="1" applyBorder="1" applyFont="1" applyNumberFormat="1">
      <alignment horizontal="center" shrinkToFit="0" vertical="bottom" wrapText="1"/>
    </xf>
    <xf borderId="4" fillId="0" fontId="20" numFmtId="10" xfId="0" applyAlignment="1" applyBorder="1" applyFont="1" applyNumberFormat="1">
      <alignment horizontal="center" shrinkToFit="0" vertical="bottom" wrapText="1"/>
    </xf>
    <xf borderId="8" fillId="6" fontId="22" numFmtId="0" xfId="0" applyAlignment="1" applyBorder="1" applyFont="1">
      <alignment horizontal="center" shrinkToFit="0" vertical="bottom" wrapText="0"/>
    </xf>
    <xf borderId="9" fillId="0" fontId="7" numFmtId="0" xfId="0" applyAlignment="1" applyBorder="1" applyFont="1">
      <alignment shrinkToFit="0" vertical="bottom" wrapText="0"/>
    </xf>
    <xf borderId="8" fillId="6" fontId="22" numFmtId="0" xfId="0" applyAlignment="1" applyBorder="1" applyFont="1">
      <alignment horizontal="left" shrinkToFit="0" vertical="bottom" wrapText="0"/>
    </xf>
    <xf borderId="13" fillId="0" fontId="7" numFmtId="0" xfId="0" applyAlignment="1" applyBorder="1" applyFont="1">
      <alignment shrinkToFit="0" vertical="bottom" wrapText="0"/>
    </xf>
    <xf borderId="4" fillId="6" fontId="14" numFmtId="0" xfId="0" applyAlignment="1" applyBorder="1" applyFont="1">
      <alignment horizontal="center" shrinkToFit="0" vertical="bottom" wrapText="0"/>
    </xf>
    <xf borderId="0" fillId="0" fontId="14" numFmtId="0" xfId="0" applyAlignment="1" applyFont="1">
      <alignment horizontal="center" shrinkToFit="0" vertical="bottom" wrapText="0"/>
    </xf>
    <xf borderId="4" fillId="6" fontId="14" numFmtId="0" xfId="0" applyAlignment="1" applyBorder="1" applyFont="1">
      <alignment horizontal="center" shrinkToFit="0" vertical="bottom" wrapText="1"/>
    </xf>
    <xf borderId="0" fillId="0" fontId="14" numFmtId="0" xfId="0" applyAlignment="1" applyFont="1">
      <alignment horizontal="center" shrinkToFit="0" vertical="bottom" wrapText="1"/>
    </xf>
    <xf borderId="0" fillId="0" fontId="4" numFmtId="0" xfId="0" applyAlignment="1" applyFont="1">
      <alignment shrinkToFit="0" vertical="bottom" wrapText="1"/>
    </xf>
    <xf borderId="4" fillId="0" fontId="4" numFmtId="0" xfId="0" applyAlignment="1" applyBorder="1" applyFont="1">
      <alignment horizontal="center" shrinkToFit="0" vertical="bottom" wrapText="0"/>
    </xf>
    <xf borderId="4" fillId="0" fontId="23" numFmtId="0" xfId="0" applyAlignment="1" applyBorder="1" applyFont="1">
      <alignment horizontal="center" shrinkToFit="0" vertical="center" wrapText="1"/>
    </xf>
    <xf borderId="4" fillId="0" fontId="4" numFmtId="166" xfId="0" applyAlignment="1" applyBorder="1" applyFont="1" applyNumberFormat="1">
      <alignment shrinkToFit="0" vertical="bottom" wrapText="0"/>
    </xf>
    <xf borderId="8" fillId="9" fontId="14" numFmtId="0" xfId="0" applyAlignment="1" applyBorder="1" applyFill="1" applyFont="1">
      <alignment horizontal="center" shrinkToFit="0" vertical="bottom" wrapText="1"/>
    </xf>
    <xf borderId="4" fillId="0" fontId="14" numFmtId="166" xfId="0" applyAlignment="1" applyBorder="1" applyFont="1" applyNumberFormat="1">
      <alignment horizontal="center" shrinkToFit="0" vertical="bottom" wrapText="1"/>
    </xf>
    <xf borderId="0" fillId="0" fontId="14" numFmtId="166" xfId="0" applyAlignment="1" applyFont="1" applyNumberFormat="1">
      <alignment horizontal="center" shrinkToFit="0" vertical="bottom" wrapText="1"/>
    </xf>
    <xf borderId="4" fillId="0" fontId="4" numFmtId="165" xfId="0" applyAlignment="1" applyBorder="1" applyFont="1" applyNumberFormat="1">
      <alignment shrinkToFit="0" vertical="bottom" wrapText="1"/>
    </xf>
    <xf borderId="4" fillId="0" fontId="4" numFmtId="165" xfId="0" applyAlignment="1" applyBorder="1" applyFont="1" applyNumberFormat="1">
      <alignment shrinkToFit="0" vertical="bottom" wrapText="0"/>
    </xf>
    <xf borderId="0" fillId="0" fontId="24" numFmtId="0" xfId="0" applyFont="1"/>
    <xf borderId="0" fillId="0" fontId="4" numFmtId="171" xfId="0" applyAlignment="1" applyFont="1" applyNumberFormat="1">
      <alignment shrinkToFit="0" vertical="bottom" wrapText="0"/>
    </xf>
    <xf borderId="0" fillId="0" fontId="4" numFmtId="172" xfId="0" applyAlignment="1" applyFont="1" applyNumberFormat="1">
      <alignment shrinkToFit="0" vertical="bottom" wrapText="0"/>
    </xf>
    <xf borderId="8" fillId="3" fontId="22" numFmtId="0" xfId="0" applyAlignment="1" applyBorder="1" applyFont="1">
      <alignment horizontal="center" shrinkToFit="0" vertical="bottom" wrapText="0"/>
    </xf>
    <xf borderId="4" fillId="6" fontId="25" numFmtId="0" xfId="0" applyAlignment="1" applyBorder="1" applyFont="1">
      <alignment horizontal="center" shrinkToFit="0" vertical="bottom" wrapText="1"/>
    </xf>
    <xf borderId="4" fillId="0" fontId="23" numFmtId="9" xfId="0" applyAlignment="1" applyBorder="1" applyFont="1" applyNumberFormat="1">
      <alignment horizontal="center" shrinkToFit="0" vertical="center" wrapText="1"/>
    </xf>
    <xf borderId="8" fillId="9" fontId="14" numFmtId="0" xfId="0" applyAlignment="1" applyBorder="1" applyFont="1">
      <alignment horizontal="right" shrinkToFit="0" vertical="bottom" wrapText="1"/>
    </xf>
    <xf borderId="14" fillId="0" fontId="23" numFmtId="0" xfId="0" applyAlignment="1" applyBorder="1" applyFont="1">
      <alignment horizontal="center" shrinkToFit="0" vertical="center" wrapText="1"/>
    </xf>
    <xf borderId="15" fillId="0" fontId="23" numFmtId="0" xfId="0" applyAlignment="1" applyBorder="1" applyFont="1">
      <alignment horizontal="center" shrinkToFit="0" vertical="center" wrapText="1"/>
    </xf>
    <xf borderId="10" fillId="0" fontId="4" numFmtId="0" xfId="0" applyAlignment="1" applyBorder="1" applyFont="1">
      <alignment horizontal="center" shrinkToFit="0" vertical="bottom" wrapText="0"/>
    </xf>
    <xf borderId="16" fillId="0" fontId="23" numFmtId="0" xfId="0" applyAlignment="1" applyBorder="1" applyFont="1">
      <alignment horizontal="center" shrinkToFit="0" vertical="center" wrapText="1"/>
    </xf>
    <xf borderId="9" fillId="0" fontId="4" numFmtId="166" xfId="0" applyAlignment="1" applyBorder="1" applyFont="1" applyNumberFormat="1">
      <alignment shrinkToFit="0" vertical="bottom" wrapText="0"/>
    </xf>
    <xf borderId="11" fillId="0" fontId="4" numFmtId="0" xfId="0" applyAlignment="1" applyBorder="1" applyFont="1">
      <alignment horizontal="center" shrinkToFit="0" vertical="bottom" wrapText="0"/>
    </xf>
    <xf borderId="4" fillId="4" fontId="23" numFmtId="0" xfId="0" applyAlignment="1" applyBorder="1" applyFont="1">
      <alignment horizontal="center" shrinkToFit="0" vertical="center" wrapText="1"/>
    </xf>
    <xf borderId="4" fillId="4" fontId="4" numFmtId="166" xfId="0" applyAlignment="1" applyBorder="1" applyFont="1" applyNumberFormat="1">
      <alignment shrinkToFit="0" vertical="bottom" wrapText="0"/>
    </xf>
    <xf borderId="0" fillId="4" fontId="26" numFmtId="166" xfId="0" applyAlignment="1" applyFont="1" applyNumberFormat="1">
      <alignment shrinkToFit="0" vertical="bottom" wrapText="0"/>
    </xf>
    <xf borderId="0" fillId="4" fontId="26" numFmtId="0" xfId="0" applyAlignment="1" applyFont="1">
      <alignment shrinkToFit="0" vertical="bottom" wrapText="0"/>
    </xf>
    <xf borderId="17" fillId="9" fontId="14" numFmtId="0" xfId="0" applyAlignment="1" applyBorder="1" applyFont="1">
      <alignment horizontal="center" shrinkToFit="0" vertical="bottom" wrapText="1"/>
    </xf>
    <xf borderId="18" fillId="0" fontId="2" numFmtId="0" xfId="0" applyBorder="1" applyFont="1"/>
    <xf borderId="19" fillId="0" fontId="2" numFmtId="0" xfId="0" applyBorder="1" applyFont="1"/>
    <xf borderId="11" fillId="0" fontId="14" numFmtId="166" xfId="0" applyAlignment="1" applyBorder="1" applyFont="1" applyNumberFormat="1">
      <alignment horizontal="center" shrinkToFit="0" vertical="bottom" wrapText="1"/>
    </xf>
    <xf borderId="20" fillId="0" fontId="23" numFmtId="0" xfId="0" applyAlignment="1" applyBorder="1" applyFont="1">
      <alignment horizontal="center" shrinkToFit="0" vertical="center" wrapText="1"/>
    </xf>
    <xf borderId="21" fillId="0" fontId="23" numFmtId="0" xfId="0" applyAlignment="1" applyBorder="1" applyFont="1">
      <alignment horizontal="center" shrinkToFit="0" vertical="center" wrapText="1"/>
    </xf>
    <xf borderId="21" fillId="0" fontId="23"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12"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3" max="3" width="23.43"/>
    <col customWidth="1" min="4" max="4" width="15.14"/>
    <col customWidth="1" min="5" max="5" width="16.71"/>
    <col customWidth="1" min="6" max="6" width="13.14"/>
    <col customWidth="1" min="7" max="7" width="12.14"/>
    <col customWidth="1" min="8" max="8" width="14.71"/>
    <col customWidth="1" min="9" max="9" width="12.14"/>
    <col customWidth="1" min="10" max="26" width="8.0"/>
  </cols>
  <sheetData>
    <row r="1">
      <c r="A1" s="1" t="s">
        <v>0</v>
      </c>
      <c r="B1" s="2"/>
      <c r="C1" s="2"/>
      <c r="D1" s="2"/>
      <c r="E1" s="2"/>
      <c r="F1" s="2"/>
      <c r="G1" s="2"/>
      <c r="H1" s="2"/>
      <c r="I1" s="2"/>
    </row>
    <row r="2" ht="30.75" customHeight="1">
      <c r="A2" s="3"/>
    </row>
    <row r="3" ht="41.25" customHeight="1">
      <c r="A3" s="4" t="s">
        <v>1</v>
      </c>
      <c r="B3" s="4" t="s">
        <v>2</v>
      </c>
      <c r="C3" s="4" t="s">
        <v>3</v>
      </c>
      <c r="D3" s="4" t="s">
        <v>4</v>
      </c>
      <c r="E3" s="4" t="s">
        <v>5</v>
      </c>
      <c r="F3" s="4" t="s">
        <v>6</v>
      </c>
      <c r="G3" s="4" t="s">
        <v>7</v>
      </c>
      <c r="H3" s="4" t="s">
        <v>8</v>
      </c>
      <c r="I3" s="4" t="s">
        <v>9</v>
      </c>
    </row>
    <row r="4" ht="25.5" customHeight="1">
      <c r="A4" s="5">
        <v>1.0</v>
      </c>
      <c r="B4" s="6">
        <v>1.0</v>
      </c>
      <c r="C4" s="7" t="s">
        <v>10</v>
      </c>
      <c r="D4" s="8" t="s">
        <v>11</v>
      </c>
      <c r="E4" s="8">
        <v>3.0</v>
      </c>
      <c r="F4" s="9">
        <f>'Planilha de Custos (jardinagem)'!$C$133</f>
        <v>5789.7</v>
      </c>
      <c r="G4" s="9">
        <f>ROUND(E4*F4,2)</f>
        <v>17369.1</v>
      </c>
      <c r="H4" s="9">
        <f>ROUND(G4*12,2)</f>
        <v>208429.2</v>
      </c>
      <c r="I4" s="9" t="s">
        <v>12</v>
      </c>
    </row>
    <row r="5" ht="15.75" customHeight="1">
      <c r="A5" s="10"/>
    </row>
    <row r="6" ht="15.75" customHeight="1">
      <c r="A6" s="10"/>
    </row>
    <row r="7" ht="15.75" customHeight="1">
      <c r="A7" s="10"/>
    </row>
    <row r="8" ht="15.75" customHeight="1">
      <c r="A8" s="10"/>
    </row>
    <row r="9" ht="15.75" customHeight="1">
      <c r="A9" s="10"/>
    </row>
    <row r="10" ht="15.75" customHeight="1">
      <c r="A10" s="10"/>
    </row>
    <row r="11" ht="15.75" customHeight="1">
      <c r="A11" s="10"/>
    </row>
    <row r="12" ht="15.75" customHeight="1">
      <c r="A12" s="10"/>
    </row>
    <row r="13" ht="15.75" customHeight="1">
      <c r="A13" s="10"/>
    </row>
    <row r="14" ht="15.75" customHeight="1">
      <c r="A14" s="10"/>
    </row>
    <row r="15" ht="15.75" customHeight="1">
      <c r="A15" s="10"/>
    </row>
    <row r="16" ht="15.75" customHeight="1">
      <c r="A16" s="10"/>
    </row>
    <row r="17" ht="15.75" customHeight="1">
      <c r="A17" s="10"/>
    </row>
    <row r="18" ht="15.75" customHeight="1">
      <c r="A18" s="10"/>
    </row>
    <row r="19" ht="15.75" customHeight="1">
      <c r="A19" s="10"/>
    </row>
    <row r="20" ht="15.75" customHeight="1">
      <c r="A20" s="10"/>
    </row>
    <row r="21" ht="15.75" customHeight="1">
      <c r="A21" s="10"/>
    </row>
    <row r="22" ht="15.75" customHeight="1">
      <c r="A22" s="10"/>
    </row>
    <row r="23" ht="15.75" customHeight="1">
      <c r="A23" s="10"/>
    </row>
    <row r="24" ht="15.75" customHeight="1">
      <c r="A24" s="10"/>
    </row>
    <row r="25" ht="15.75" customHeight="1">
      <c r="A25" s="10"/>
    </row>
    <row r="26" ht="15.75" customHeight="1">
      <c r="A26" s="10"/>
    </row>
    <row r="27" ht="15.75" customHeight="1">
      <c r="A27" s="10"/>
    </row>
    <row r="28" ht="15.75" customHeight="1">
      <c r="A28" s="10"/>
    </row>
    <row r="29" ht="15.75" customHeight="1">
      <c r="A29" s="10"/>
    </row>
    <row r="30" ht="15.75" customHeight="1">
      <c r="A30" s="10"/>
    </row>
    <row r="31" ht="15.75" customHeight="1">
      <c r="A31" s="10"/>
    </row>
    <row r="32" ht="15.75" customHeight="1">
      <c r="A32" s="10"/>
    </row>
    <row r="33" ht="15.75" customHeight="1">
      <c r="A33" s="10"/>
    </row>
    <row r="34" ht="15.75" customHeight="1">
      <c r="A34" s="10"/>
    </row>
    <row r="35" ht="15.75" customHeight="1">
      <c r="A35" s="10"/>
    </row>
    <row r="36" ht="15.75" customHeight="1">
      <c r="A36" s="10"/>
    </row>
    <row r="37" ht="15.75" customHeight="1">
      <c r="A37" s="10"/>
    </row>
    <row r="38" ht="15.75" customHeight="1">
      <c r="A38" s="10"/>
    </row>
    <row r="39" ht="15.75" customHeight="1">
      <c r="A39" s="10"/>
    </row>
    <row r="40" ht="15.75" customHeight="1">
      <c r="A40" s="10"/>
    </row>
    <row r="41" ht="15.75" customHeight="1">
      <c r="A41" s="10"/>
    </row>
    <row r="42" ht="15.75" customHeight="1">
      <c r="A42" s="10"/>
    </row>
    <row r="43" ht="15.75" customHeight="1">
      <c r="A43" s="10"/>
    </row>
    <row r="44" ht="15.75" customHeight="1">
      <c r="A44" s="10"/>
    </row>
    <row r="45" ht="15.75" customHeight="1">
      <c r="A45" s="10"/>
    </row>
    <row r="46" ht="15.75" customHeight="1">
      <c r="A46" s="10"/>
    </row>
    <row r="47" ht="15.75" customHeight="1">
      <c r="A47" s="10"/>
    </row>
    <row r="48" ht="15.75" customHeight="1">
      <c r="A48" s="10"/>
    </row>
    <row r="49" ht="15.75" customHeight="1">
      <c r="A49" s="10"/>
    </row>
    <row r="50" ht="15.75" customHeight="1">
      <c r="A50" s="10"/>
    </row>
    <row r="51" ht="15.75" customHeight="1">
      <c r="A51" s="10"/>
    </row>
    <row r="52" ht="15.75" customHeight="1">
      <c r="A52" s="10"/>
    </row>
    <row r="53" ht="15.75" customHeight="1">
      <c r="A53" s="10"/>
    </row>
    <row r="54" ht="15.75" customHeight="1">
      <c r="A54" s="10"/>
    </row>
    <row r="55" ht="15.75" customHeight="1">
      <c r="A55" s="10"/>
    </row>
    <row r="56" ht="15.75" customHeight="1">
      <c r="A56" s="10"/>
    </row>
    <row r="57" ht="15.75" customHeight="1">
      <c r="A57" s="10"/>
    </row>
    <row r="58" ht="15.75" customHeight="1">
      <c r="A58" s="10"/>
    </row>
    <row r="59" ht="15.75" customHeight="1">
      <c r="A59" s="10"/>
    </row>
    <row r="60" ht="15.75" customHeight="1">
      <c r="A60" s="10"/>
    </row>
    <row r="61" ht="15.75" customHeight="1">
      <c r="A61" s="10"/>
    </row>
    <row r="62" ht="15.75" customHeight="1">
      <c r="A62" s="10"/>
    </row>
    <row r="63" ht="15.75" customHeight="1">
      <c r="A63" s="10"/>
    </row>
    <row r="64" ht="15.75" customHeight="1">
      <c r="A64" s="10"/>
    </row>
    <row r="65" ht="15.75" customHeight="1">
      <c r="A65" s="10"/>
    </row>
    <row r="66" ht="15.75" customHeight="1">
      <c r="A66" s="10"/>
    </row>
    <row r="67" ht="15.75" customHeight="1">
      <c r="A67" s="10"/>
    </row>
    <row r="68" ht="15.75" customHeight="1">
      <c r="A68" s="10"/>
    </row>
    <row r="69" ht="15.75" customHeight="1">
      <c r="A69" s="10"/>
    </row>
    <row r="70" ht="15.75" customHeight="1">
      <c r="A70" s="10"/>
    </row>
    <row r="71" ht="15.75" customHeight="1">
      <c r="A71" s="10"/>
    </row>
    <row r="72" ht="15.75" customHeight="1">
      <c r="A72" s="10"/>
    </row>
    <row r="73" ht="15.75" customHeight="1">
      <c r="A73" s="10"/>
    </row>
    <row r="74" ht="15.75" customHeight="1">
      <c r="A74" s="10"/>
    </row>
    <row r="75" ht="15.75" customHeight="1">
      <c r="A75" s="10"/>
    </row>
    <row r="76" ht="15.75" customHeight="1">
      <c r="A76" s="10"/>
    </row>
    <row r="77" ht="15.75" customHeight="1">
      <c r="A77" s="10"/>
    </row>
    <row r="78" ht="15.75" customHeight="1">
      <c r="A78" s="10"/>
    </row>
    <row r="79" ht="15.75" customHeight="1">
      <c r="A79" s="10"/>
    </row>
    <row r="80" ht="15.75" customHeight="1">
      <c r="A80" s="10"/>
    </row>
    <row r="81" ht="15.75" customHeight="1">
      <c r="A81" s="10"/>
    </row>
    <row r="82" ht="15.75" customHeight="1">
      <c r="A82" s="10"/>
    </row>
    <row r="83" ht="15.75" customHeight="1">
      <c r="A83" s="10"/>
    </row>
    <row r="84" ht="15.75" customHeight="1">
      <c r="A84" s="10"/>
    </row>
    <row r="85" ht="15.75" customHeight="1">
      <c r="A85" s="10"/>
    </row>
    <row r="86" ht="15.75" customHeight="1">
      <c r="A86" s="10"/>
    </row>
    <row r="87" ht="15.75" customHeight="1">
      <c r="A87" s="10"/>
    </row>
    <row r="88" ht="15.75" customHeight="1">
      <c r="A88" s="10"/>
    </row>
    <row r="89" ht="15.75" customHeight="1">
      <c r="A89" s="10"/>
    </row>
    <row r="90" ht="15.75" customHeight="1">
      <c r="A90" s="10"/>
    </row>
    <row r="91" ht="15.75" customHeight="1">
      <c r="A91" s="10"/>
    </row>
    <row r="92" ht="15.75" customHeight="1">
      <c r="A92" s="10"/>
    </row>
    <row r="93" ht="15.75" customHeight="1">
      <c r="A93" s="10"/>
    </row>
    <row r="94" ht="15.75" customHeight="1">
      <c r="A94" s="10"/>
    </row>
    <row r="95" ht="15.75" customHeight="1">
      <c r="A95" s="10"/>
    </row>
    <row r="96" ht="15.75" customHeight="1">
      <c r="A96" s="10"/>
    </row>
    <row r="97" ht="15.75" customHeight="1">
      <c r="A97" s="10"/>
    </row>
    <row r="98" ht="15.75" customHeight="1">
      <c r="A98" s="10"/>
    </row>
    <row r="99" ht="15.75" customHeight="1">
      <c r="A99" s="10"/>
    </row>
    <row r="100" ht="15.75" customHeight="1">
      <c r="A100" s="10"/>
    </row>
    <row r="101" ht="15.75" customHeight="1">
      <c r="A101" s="10"/>
    </row>
    <row r="102" ht="15.75" customHeight="1">
      <c r="A102" s="10"/>
    </row>
    <row r="103" ht="15.75" customHeight="1">
      <c r="A103" s="10"/>
    </row>
    <row r="104" ht="15.75" customHeight="1">
      <c r="A104" s="10"/>
    </row>
    <row r="105" ht="15.75" customHeight="1">
      <c r="A105" s="10"/>
    </row>
    <row r="106" ht="15.75" customHeight="1">
      <c r="A106" s="10"/>
    </row>
    <row r="107" ht="15.75" customHeight="1">
      <c r="A107" s="10"/>
    </row>
    <row r="108" ht="15.75" customHeight="1">
      <c r="A108" s="10"/>
    </row>
    <row r="109" ht="15.75" customHeight="1">
      <c r="A109" s="10"/>
    </row>
    <row r="110" ht="15.75" customHeight="1">
      <c r="A110" s="10"/>
    </row>
    <row r="111" ht="15.75" customHeight="1">
      <c r="A111" s="10"/>
    </row>
    <row r="112" ht="15.75" customHeight="1">
      <c r="A112" s="10"/>
    </row>
    <row r="113" ht="15.75" customHeight="1">
      <c r="A113" s="10"/>
    </row>
    <row r="114" ht="15.75" customHeight="1">
      <c r="A114" s="10"/>
    </row>
    <row r="115" ht="15.75" customHeight="1">
      <c r="A115" s="10"/>
    </row>
    <row r="116" ht="15.75" customHeight="1">
      <c r="A116" s="10"/>
    </row>
    <row r="117" ht="15.75" customHeight="1">
      <c r="A117" s="10"/>
    </row>
    <row r="118" ht="15.75" customHeight="1">
      <c r="A118" s="10"/>
    </row>
    <row r="119" ht="15.75" customHeight="1">
      <c r="A119" s="10"/>
    </row>
    <row r="120" ht="15.75" customHeight="1">
      <c r="A120" s="10"/>
    </row>
    <row r="121" ht="15.75" customHeight="1">
      <c r="A121" s="10"/>
    </row>
    <row r="122" ht="15.75" customHeight="1">
      <c r="A122" s="10"/>
    </row>
    <row r="123" ht="15.75" customHeight="1">
      <c r="A123" s="10"/>
    </row>
    <row r="124" ht="15.75" customHeight="1">
      <c r="A124" s="10"/>
    </row>
    <row r="125" ht="15.75" customHeight="1">
      <c r="A125" s="10"/>
    </row>
    <row r="126" ht="15.75" customHeight="1">
      <c r="A126" s="10"/>
    </row>
    <row r="127" ht="15.75" customHeight="1">
      <c r="A127" s="10"/>
    </row>
    <row r="128" ht="15.75" customHeight="1">
      <c r="A128" s="10"/>
    </row>
    <row r="129" ht="15.75" customHeight="1">
      <c r="A129" s="10"/>
    </row>
    <row r="130" ht="15.75" customHeight="1">
      <c r="A130" s="10"/>
    </row>
    <row r="131" ht="15.75" customHeight="1">
      <c r="A131" s="10"/>
    </row>
    <row r="132" ht="15.75" customHeight="1">
      <c r="A132" s="10"/>
    </row>
    <row r="133" ht="15.75" customHeight="1">
      <c r="A133" s="10"/>
    </row>
    <row r="134" ht="15.75" customHeight="1">
      <c r="A134" s="10"/>
    </row>
    <row r="135" ht="15.75" customHeight="1">
      <c r="A135" s="10"/>
    </row>
    <row r="136" ht="15.75" customHeight="1">
      <c r="A136" s="10"/>
    </row>
    <row r="137" ht="15.75" customHeight="1">
      <c r="A137" s="10"/>
    </row>
    <row r="138" ht="15.75" customHeight="1">
      <c r="A138" s="10"/>
    </row>
    <row r="139" ht="15.75" customHeight="1">
      <c r="A139" s="10"/>
    </row>
    <row r="140" ht="15.75" customHeight="1">
      <c r="A140" s="10"/>
    </row>
    <row r="141" ht="15.75" customHeight="1">
      <c r="A141" s="10"/>
    </row>
    <row r="142" ht="15.75" customHeight="1">
      <c r="A142" s="10"/>
    </row>
    <row r="143" ht="15.75" customHeight="1">
      <c r="A143" s="10"/>
    </row>
    <row r="144" ht="15.75" customHeight="1">
      <c r="A144" s="10"/>
    </row>
    <row r="145" ht="15.75" customHeight="1">
      <c r="A145" s="10"/>
    </row>
    <row r="146" ht="15.75" customHeight="1">
      <c r="A146" s="10"/>
    </row>
    <row r="147" ht="15.75" customHeight="1">
      <c r="A147" s="10"/>
    </row>
    <row r="148" ht="15.75" customHeight="1">
      <c r="A148" s="10"/>
    </row>
    <row r="149" ht="15.75" customHeight="1">
      <c r="A149" s="10"/>
    </row>
    <row r="150" ht="15.75" customHeight="1">
      <c r="A150" s="10"/>
    </row>
    <row r="151" ht="15.75" customHeight="1">
      <c r="A151" s="10"/>
    </row>
    <row r="152" ht="15.75" customHeight="1">
      <c r="A152" s="10"/>
    </row>
    <row r="153" ht="15.75" customHeight="1">
      <c r="A153" s="10"/>
    </row>
    <row r="154" ht="15.75" customHeight="1">
      <c r="A154" s="10"/>
    </row>
    <row r="155" ht="15.75" customHeight="1">
      <c r="A155" s="10"/>
    </row>
    <row r="156" ht="15.75" customHeight="1">
      <c r="A156" s="10"/>
    </row>
    <row r="157" ht="15.75" customHeight="1">
      <c r="A157" s="10"/>
    </row>
    <row r="158" ht="15.75" customHeight="1">
      <c r="A158" s="10"/>
    </row>
    <row r="159" ht="15.75" customHeight="1">
      <c r="A159" s="10"/>
    </row>
    <row r="160" ht="15.75" customHeight="1">
      <c r="A160" s="10"/>
    </row>
    <row r="161" ht="15.75" customHeight="1">
      <c r="A161" s="10"/>
    </row>
    <row r="162" ht="15.75" customHeight="1">
      <c r="A162" s="10"/>
    </row>
    <row r="163" ht="15.75" customHeight="1">
      <c r="A163" s="10"/>
    </row>
    <row r="164" ht="15.75" customHeight="1">
      <c r="A164" s="10"/>
    </row>
    <row r="165" ht="15.75" customHeight="1">
      <c r="A165" s="10"/>
    </row>
    <row r="166" ht="15.75" customHeight="1">
      <c r="A166" s="10"/>
    </row>
    <row r="167" ht="15.75" customHeight="1">
      <c r="A167" s="10"/>
    </row>
    <row r="168" ht="15.75" customHeight="1">
      <c r="A168" s="10"/>
    </row>
    <row r="169" ht="15.75" customHeight="1">
      <c r="A169" s="10"/>
    </row>
    <row r="170" ht="15.75" customHeight="1">
      <c r="A170" s="10"/>
    </row>
    <row r="171" ht="15.75" customHeight="1">
      <c r="A171" s="10"/>
    </row>
    <row r="172" ht="15.75" customHeight="1">
      <c r="A172" s="10"/>
    </row>
    <row r="173" ht="15.75" customHeight="1">
      <c r="A173" s="10"/>
    </row>
    <row r="174" ht="15.75" customHeight="1">
      <c r="A174" s="10"/>
    </row>
    <row r="175" ht="15.75" customHeight="1">
      <c r="A175" s="10"/>
    </row>
    <row r="176" ht="15.75" customHeight="1">
      <c r="A176" s="10"/>
    </row>
    <row r="177" ht="15.75" customHeight="1">
      <c r="A177" s="10"/>
    </row>
    <row r="178" ht="15.75" customHeight="1">
      <c r="A178" s="10"/>
    </row>
    <row r="179" ht="15.75" customHeight="1">
      <c r="A179" s="10"/>
    </row>
    <row r="180" ht="15.75" customHeight="1">
      <c r="A180" s="10"/>
    </row>
    <row r="181" ht="15.75" customHeight="1">
      <c r="A181" s="10"/>
    </row>
    <row r="182" ht="15.75" customHeight="1">
      <c r="A182" s="10"/>
    </row>
    <row r="183" ht="15.75" customHeight="1">
      <c r="A183" s="10"/>
    </row>
    <row r="184" ht="15.75" customHeight="1">
      <c r="A184" s="10"/>
    </row>
    <row r="185" ht="15.75" customHeight="1">
      <c r="A185" s="10"/>
    </row>
    <row r="186" ht="15.75" customHeight="1">
      <c r="A186" s="10"/>
    </row>
    <row r="187" ht="15.75" customHeight="1">
      <c r="A187" s="10"/>
    </row>
    <row r="188" ht="15.75" customHeight="1">
      <c r="A188" s="10"/>
    </row>
    <row r="189" ht="15.75" customHeight="1">
      <c r="A189" s="10"/>
    </row>
    <row r="190" ht="15.75" customHeight="1">
      <c r="A190" s="10"/>
    </row>
    <row r="191" ht="15.75" customHeight="1">
      <c r="A191" s="10"/>
    </row>
    <row r="192" ht="15.75" customHeight="1">
      <c r="A192" s="10"/>
    </row>
    <row r="193" ht="15.75" customHeight="1">
      <c r="A193" s="10"/>
    </row>
    <row r="194" ht="15.75" customHeight="1">
      <c r="A194" s="10"/>
    </row>
    <row r="195" ht="15.75" customHeight="1">
      <c r="A195" s="10"/>
    </row>
    <row r="196" ht="15.75" customHeight="1">
      <c r="A196" s="10"/>
    </row>
    <row r="197" ht="15.75" customHeight="1">
      <c r="A197" s="10"/>
    </row>
    <row r="198" ht="15.75" customHeight="1">
      <c r="A198" s="10"/>
    </row>
    <row r="199" ht="15.75" customHeight="1">
      <c r="A199" s="10"/>
    </row>
    <row r="200" ht="15.75" customHeight="1">
      <c r="A200" s="10"/>
    </row>
    <row r="201" ht="15.75" customHeight="1">
      <c r="A201" s="10"/>
    </row>
    <row r="202" ht="15.75" customHeight="1">
      <c r="A202" s="10"/>
    </row>
    <row r="203" ht="15.75" customHeight="1">
      <c r="A203" s="10"/>
    </row>
    <row r="204" ht="15.75" customHeight="1">
      <c r="A204" s="10"/>
    </row>
    <row r="205" ht="15.75" customHeight="1">
      <c r="A205" s="10"/>
    </row>
    <row r="206" ht="15.75" customHeight="1">
      <c r="A206" s="10"/>
    </row>
    <row r="207" ht="15.75" customHeight="1">
      <c r="A207" s="10"/>
    </row>
    <row r="208" ht="15.75" customHeight="1">
      <c r="A208" s="10"/>
    </row>
    <row r="209" ht="15.75" customHeight="1">
      <c r="A209" s="10"/>
    </row>
    <row r="210" ht="15.75" customHeight="1">
      <c r="A210" s="10"/>
    </row>
    <row r="211" ht="15.75" customHeight="1">
      <c r="A211" s="10"/>
    </row>
    <row r="212" ht="15.75" customHeight="1">
      <c r="A212" s="10"/>
    </row>
    <row r="213" ht="15.75" customHeight="1">
      <c r="A213" s="10"/>
    </row>
    <row r="214" ht="15.75" customHeight="1">
      <c r="A214" s="10"/>
    </row>
    <row r="215" ht="15.75" customHeight="1">
      <c r="A215" s="10"/>
    </row>
    <row r="216" ht="15.75" customHeight="1">
      <c r="A216" s="10"/>
    </row>
    <row r="217" ht="15.75" customHeight="1">
      <c r="A217" s="10"/>
    </row>
    <row r="218" ht="15.75" customHeight="1">
      <c r="A218" s="10"/>
    </row>
    <row r="219" ht="15.75" customHeight="1">
      <c r="A219" s="10"/>
    </row>
    <row r="220" ht="15.75" customHeight="1">
      <c r="A220" s="10"/>
    </row>
    <row r="221" ht="15.75" customHeight="1">
      <c r="A221" s="10"/>
    </row>
    <row r="222" ht="15.75" customHeight="1">
      <c r="A222" s="10"/>
    </row>
    <row r="223" ht="15.75" customHeight="1">
      <c r="A223" s="10"/>
    </row>
    <row r="224" ht="15.75" customHeight="1">
      <c r="A224" s="10"/>
    </row>
    <row r="225" ht="15.75" customHeight="1">
      <c r="A225" s="10"/>
    </row>
    <row r="226" ht="15.75" customHeight="1">
      <c r="A226" s="10"/>
    </row>
    <row r="227" ht="15.75" customHeight="1">
      <c r="A227" s="10"/>
    </row>
    <row r="228" ht="15.75" customHeight="1">
      <c r="A228" s="10"/>
    </row>
    <row r="229" ht="15.75" customHeight="1">
      <c r="A229" s="10"/>
    </row>
    <row r="230" ht="15.75" customHeight="1">
      <c r="A230" s="10"/>
    </row>
    <row r="231" ht="15.75" customHeight="1">
      <c r="A231" s="10"/>
    </row>
    <row r="232" ht="15.75" customHeight="1">
      <c r="A232" s="10"/>
    </row>
    <row r="233" ht="15.75" customHeight="1">
      <c r="A233" s="10"/>
    </row>
    <row r="234" ht="15.75" customHeight="1">
      <c r="A234" s="10"/>
    </row>
    <row r="235" ht="15.75" customHeight="1">
      <c r="A235" s="10"/>
    </row>
    <row r="236" ht="15.75" customHeight="1">
      <c r="A236" s="10"/>
    </row>
    <row r="237" ht="15.75" customHeight="1">
      <c r="A237" s="10"/>
    </row>
    <row r="238" ht="15.75" customHeight="1">
      <c r="A238" s="10"/>
    </row>
    <row r="239" ht="15.75" customHeight="1">
      <c r="A239" s="10"/>
    </row>
    <row r="240" ht="15.75" customHeight="1">
      <c r="A240" s="10"/>
    </row>
    <row r="241" ht="15.75" customHeight="1">
      <c r="A241" s="10"/>
    </row>
    <row r="242" ht="15.75" customHeight="1">
      <c r="A242" s="10"/>
    </row>
    <row r="243" ht="15.75" customHeight="1">
      <c r="A243" s="10"/>
    </row>
    <row r="244" ht="15.75" customHeight="1">
      <c r="A244" s="10"/>
    </row>
    <row r="245" ht="15.75" customHeight="1">
      <c r="A245" s="10"/>
    </row>
    <row r="246" ht="15.75" customHeight="1">
      <c r="A246" s="10"/>
    </row>
    <row r="247" ht="15.75" customHeight="1">
      <c r="A247" s="10"/>
    </row>
    <row r="248" ht="15.75" customHeight="1">
      <c r="A248" s="10"/>
    </row>
    <row r="249" ht="15.75" customHeight="1">
      <c r="A249" s="10"/>
    </row>
    <row r="250" ht="15.75" customHeight="1">
      <c r="A250" s="10"/>
    </row>
    <row r="251" ht="15.75" customHeight="1">
      <c r="A251" s="10"/>
    </row>
    <row r="252" ht="15.75" customHeight="1">
      <c r="A252" s="10"/>
    </row>
    <row r="253" ht="15.75" customHeight="1">
      <c r="A253" s="10"/>
    </row>
    <row r="254" ht="15.75" customHeight="1">
      <c r="A254" s="10"/>
    </row>
    <row r="255" ht="15.75" customHeight="1">
      <c r="A255" s="10"/>
    </row>
    <row r="256" ht="15.75" customHeight="1">
      <c r="A256" s="10"/>
    </row>
    <row r="257" ht="15.75" customHeight="1">
      <c r="A257" s="10"/>
    </row>
    <row r="258" ht="15.75" customHeight="1">
      <c r="A258" s="10"/>
    </row>
    <row r="259" ht="15.75" customHeight="1">
      <c r="A259" s="10"/>
    </row>
    <row r="260" ht="15.75" customHeight="1">
      <c r="A260" s="10"/>
    </row>
    <row r="261" ht="15.75" customHeight="1">
      <c r="A261" s="10"/>
    </row>
    <row r="262" ht="15.75" customHeight="1">
      <c r="A262" s="10"/>
    </row>
    <row r="263" ht="15.75" customHeight="1">
      <c r="A263" s="10"/>
    </row>
    <row r="264" ht="15.75" customHeight="1">
      <c r="A264" s="10"/>
    </row>
    <row r="265" ht="15.75" customHeight="1">
      <c r="A265" s="10"/>
    </row>
    <row r="266" ht="15.75" customHeight="1">
      <c r="A266" s="10"/>
    </row>
    <row r="267" ht="15.75" customHeight="1">
      <c r="A267" s="10"/>
    </row>
    <row r="268" ht="15.75" customHeight="1">
      <c r="A268" s="10"/>
    </row>
    <row r="269" ht="15.75" customHeight="1">
      <c r="A269" s="10"/>
    </row>
    <row r="270" ht="15.75" customHeight="1">
      <c r="A270" s="10"/>
    </row>
    <row r="271" ht="15.75" customHeight="1">
      <c r="A271" s="10"/>
    </row>
    <row r="272" ht="15.75" customHeight="1">
      <c r="A272" s="10"/>
    </row>
    <row r="273" ht="15.75" customHeight="1">
      <c r="A273" s="10"/>
    </row>
    <row r="274" ht="15.75" customHeight="1">
      <c r="A274" s="10"/>
    </row>
    <row r="275" ht="15.75" customHeight="1">
      <c r="A275" s="10"/>
    </row>
    <row r="276" ht="15.75" customHeight="1">
      <c r="A276" s="10"/>
    </row>
    <row r="277" ht="15.75" customHeight="1">
      <c r="A277" s="10"/>
    </row>
    <row r="278" ht="15.75" customHeight="1">
      <c r="A278" s="10"/>
    </row>
    <row r="279" ht="15.75" customHeight="1">
      <c r="A279" s="10"/>
    </row>
    <row r="280" ht="15.75" customHeight="1">
      <c r="A280" s="10"/>
    </row>
    <row r="281" ht="15.75" customHeight="1">
      <c r="A281" s="10"/>
    </row>
    <row r="282" ht="15.75" customHeight="1">
      <c r="A282" s="10"/>
    </row>
    <row r="283" ht="15.75" customHeight="1">
      <c r="A283" s="10"/>
    </row>
    <row r="284" ht="15.75" customHeight="1">
      <c r="A284" s="10"/>
    </row>
    <row r="285" ht="15.75" customHeight="1">
      <c r="A285" s="10"/>
    </row>
    <row r="286" ht="15.75" customHeight="1">
      <c r="A286" s="10"/>
    </row>
    <row r="287" ht="15.75" customHeight="1">
      <c r="A287" s="10"/>
    </row>
    <row r="288" ht="15.75" customHeight="1">
      <c r="A288" s="10"/>
    </row>
    <row r="289" ht="15.75" customHeight="1">
      <c r="A289" s="10"/>
    </row>
    <row r="290" ht="15.75" customHeight="1">
      <c r="A290" s="10"/>
    </row>
    <row r="291" ht="15.75" customHeight="1">
      <c r="A291" s="10"/>
    </row>
    <row r="292" ht="15.75" customHeight="1">
      <c r="A292" s="10"/>
    </row>
    <row r="293" ht="15.75" customHeight="1">
      <c r="A293" s="10"/>
    </row>
    <row r="294" ht="15.75" customHeight="1">
      <c r="A294" s="10"/>
    </row>
    <row r="295" ht="15.75" customHeight="1">
      <c r="A295" s="10"/>
    </row>
    <row r="296" ht="15.75" customHeight="1">
      <c r="A296" s="10"/>
    </row>
    <row r="297" ht="15.75" customHeight="1">
      <c r="A297" s="10"/>
    </row>
    <row r="298" ht="15.75" customHeight="1">
      <c r="A298" s="10"/>
    </row>
    <row r="299" ht="15.75" customHeight="1">
      <c r="A299" s="10"/>
    </row>
    <row r="300" ht="15.75" customHeight="1">
      <c r="A300" s="10"/>
    </row>
    <row r="301" ht="15.75" customHeight="1">
      <c r="A301" s="10"/>
    </row>
    <row r="302" ht="15.75" customHeight="1">
      <c r="A302" s="10"/>
    </row>
    <row r="303" ht="15.75" customHeight="1">
      <c r="A303" s="10"/>
    </row>
    <row r="304" ht="15.75" customHeight="1">
      <c r="A304" s="10"/>
    </row>
    <row r="305" ht="15.75" customHeight="1">
      <c r="A305" s="10"/>
    </row>
    <row r="306" ht="15.75" customHeight="1">
      <c r="A306" s="10"/>
    </row>
    <row r="307" ht="15.75" customHeight="1">
      <c r="A307" s="10"/>
    </row>
    <row r="308" ht="15.75" customHeight="1">
      <c r="A308" s="10"/>
    </row>
    <row r="309" ht="15.75" customHeight="1">
      <c r="A309" s="10"/>
    </row>
    <row r="310" ht="15.75" customHeight="1">
      <c r="A310" s="10"/>
    </row>
    <row r="311" ht="15.75" customHeight="1">
      <c r="A311" s="10"/>
    </row>
    <row r="312" ht="15.75" customHeight="1">
      <c r="A312" s="10"/>
    </row>
    <row r="313" ht="15.75" customHeight="1">
      <c r="A313" s="10"/>
    </row>
    <row r="314" ht="15.75" customHeight="1">
      <c r="A314" s="10"/>
    </row>
    <row r="315" ht="15.75" customHeight="1">
      <c r="A315" s="10"/>
    </row>
    <row r="316" ht="15.75" customHeight="1">
      <c r="A316" s="10"/>
    </row>
    <row r="317" ht="15.75" customHeight="1">
      <c r="A317" s="10"/>
    </row>
    <row r="318" ht="15.75" customHeight="1">
      <c r="A318" s="10"/>
    </row>
    <row r="319" ht="15.75" customHeight="1">
      <c r="A319" s="10"/>
    </row>
    <row r="320" ht="15.75" customHeight="1">
      <c r="A320" s="10"/>
    </row>
    <row r="321" ht="15.75" customHeight="1">
      <c r="A321" s="10"/>
    </row>
    <row r="322" ht="15.75" customHeight="1">
      <c r="A322" s="10"/>
    </row>
    <row r="323" ht="15.75" customHeight="1">
      <c r="A323" s="10"/>
    </row>
    <row r="324" ht="15.75" customHeight="1">
      <c r="A324" s="10"/>
    </row>
    <row r="325" ht="15.75" customHeight="1">
      <c r="A325" s="10"/>
    </row>
    <row r="326" ht="15.75" customHeight="1">
      <c r="A326" s="10"/>
    </row>
    <row r="327" ht="15.75" customHeight="1">
      <c r="A327" s="10"/>
    </row>
    <row r="328" ht="15.75" customHeight="1">
      <c r="A328" s="10"/>
    </row>
    <row r="329" ht="15.75" customHeight="1">
      <c r="A329" s="10"/>
    </row>
    <row r="330" ht="15.75" customHeight="1">
      <c r="A330" s="10"/>
    </row>
    <row r="331" ht="15.75" customHeight="1">
      <c r="A331" s="10"/>
    </row>
    <row r="332" ht="15.75" customHeight="1">
      <c r="A332" s="10"/>
    </row>
    <row r="333" ht="15.75" customHeight="1">
      <c r="A333" s="10"/>
    </row>
    <row r="334" ht="15.75" customHeight="1">
      <c r="A334" s="10"/>
    </row>
    <row r="335" ht="15.75" customHeight="1">
      <c r="A335" s="10"/>
    </row>
    <row r="336" ht="15.75" customHeight="1">
      <c r="A336" s="10"/>
    </row>
    <row r="337" ht="15.75" customHeight="1">
      <c r="A337" s="10"/>
    </row>
    <row r="338" ht="15.75" customHeight="1">
      <c r="A338" s="10"/>
    </row>
    <row r="339" ht="15.75" customHeight="1">
      <c r="A339" s="10"/>
    </row>
    <row r="340" ht="15.75" customHeight="1">
      <c r="A340" s="10"/>
    </row>
    <row r="341" ht="15.75" customHeight="1">
      <c r="A341" s="10"/>
    </row>
    <row r="342" ht="15.75" customHeight="1">
      <c r="A342" s="10"/>
    </row>
    <row r="343" ht="15.75" customHeight="1">
      <c r="A343" s="10"/>
    </row>
    <row r="344" ht="15.75" customHeight="1">
      <c r="A344" s="10"/>
    </row>
    <row r="345" ht="15.75" customHeight="1">
      <c r="A345" s="10"/>
    </row>
    <row r="346" ht="15.75" customHeight="1">
      <c r="A346" s="10"/>
    </row>
    <row r="347" ht="15.75" customHeight="1">
      <c r="A347" s="10"/>
    </row>
    <row r="348" ht="15.75" customHeight="1">
      <c r="A348" s="10"/>
    </row>
    <row r="349" ht="15.75" customHeight="1">
      <c r="A349" s="10"/>
    </row>
    <row r="350" ht="15.75" customHeight="1">
      <c r="A350" s="10"/>
    </row>
    <row r="351" ht="15.75" customHeight="1">
      <c r="A351" s="10"/>
    </row>
    <row r="352" ht="15.75" customHeight="1">
      <c r="A352" s="10"/>
    </row>
    <row r="353" ht="15.75" customHeight="1">
      <c r="A353" s="10"/>
    </row>
    <row r="354" ht="15.75" customHeight="1">
      <c r="A354" s="10"/>
    </row>
    <row r="355" ht="15.75" customHeight="1">
      <c r="A355" s="10"/>
    </row>
    <row r="356" ht="15.75" customHeight="1">
      <c r="A356" s="10"/>
    </row>
    <row r="357" ht="15.75" customHeight="1">
      <c r="A357" s="10"/>
    </row>
    <row r="358" ht="15.75" customHeight="1">
      <c r="A358" s="10"/>
    </row>
    <row r="359" ht="15.75" customHeight="1">
      <c r="A359" s="10"/>
    </row>
    <row r="360" ht="15.75" customHeight="1">
      <c r="A360" s="10"/>
    </row>
    <row r="361" ht="15.75" customHeight="1">
      <c r="A361" s="10"/>
    </row>
    <row r="362" ht="15.75" customHeight="1">
      <c r="A362" s="10"/>
    </row>
    <row r="363" ht="15.75" customHeight="1">
      <c r="A363" s="10"/>
    </row>
    <row r="364" ht="15.75" customHeight="1">
      <c r="A364" s="10"/>
    </row>
    <row r="365" ht="15.75" customHeight="1">
      <c r="A365" s="10"/>
    </row>
    <row r="366" ht="15.75" customHeight="1">
      <c r="A366" s="10"/>
    </row>
    <row r="367" ht="15.75" customHeight="1">
      <c r="A367" s="10"/>
    </row>
    <row r="368" ht="15.75" customHeight="1">
      <c r="A368" s="10"/>
    </row>
    <row r="369" ht="15.75" customHeight="1">
      <c r="A369" s="10"/>
    </row>
    <row r="370" ht="15.75" customHeight="1">
      <c r="A370" s="10"/>
    </row>
    <row r="371" ht="15.75" customHeight="1">
      <c r="A371" s="10"/>
    </row>
    <row r="372" ht="15.75" customHeight="1">
      <c r="A372" s="10"/>
    </row>
    <row r="373" ht="15.75" customHeight="1">
      <c r="A373" s="10"/>
    </row>
    <row r="374" ht="15.75" customHeight="1">
      <c r="A374" s="10"/>
    </row>
    <row r="375" ht="15.75" customHeight="1">
      <c r="A375" s="10"/>
    </row>
    <row r="376" ht="15.75" customHeight="1">
      <c r="A376" s="10"/>
    </row>
    <row r="377" ht="15.75" customHeight="1">
      <c r="A377" s="10"/>
    </row>
    <row r="378" ht="15.75" customHeight="1">
      <c r="A378" s="10"/>
    </row>
    <row r="379" ht="15.75" customHeight="1">
      <c r="A379" s="10"/>
    </row>
    <row r="380" ht="15.75" customHeight="1">
      <c r="A380" s="10"/>
    </row>
    <row r="381" ht="15.75" customHeight="1">
      <c r="A381" s="10"/>
    </row>
    <row r="382" ht="15.75" customHeight="1">
      <c r="A382" s="10"/>
    </row>
    <row r="383" ht="15.75" customHeight="1">
      <c r="A383" s="10"/>
    </row>
    <row r="384" ht="15.75" customHeight="1">
      <c r="A384" s="10"/>
    </row>
    <row r="385" ht="15.75" customHeight="1">
      <c r="A385" s="10"/>
    </row>
    <row r="386" ht="15.75" customHeight="1">
      <c r="A386" s="10"/>
    </row>
    <row r="387" ht="15.75" customHeight="1">
      <c r="A387" s="10"/>
    </row>
    <row r="388" ht="15.75" customHeight="1">
      <c r="A388" s="10"/>
    </row>
    <row r="389" ht="15.75" customHeight="1">
      <c r="A389" s="10"/>
    </row>
    <row r="390" ht="15.75" customHeight="1">
      <c r="A390" s="10"/>
    </row>
    <row r="391" ht="15.75" customHeight="1">
      <c r="A391" s="10"/>
    </row>
    <row r="392" ht="15.75" customHeight="1">
      <c r="A392" s="10"/>
    </row>
    <row r="393" ht="15.75" customHeight="1">
      <c r="A393" s="10"/>
    </row>
    <row r="394" ht="15.75" customHeight="1">
      <c r="A394" s="10"/>
    </row>
    <row r="395" ht="15.75" customHeight="1">
      <c r="A395" s="10"/>
    </row>
    <row r="396" ht="15.75" customHeight="1">
      <c r="A396" s="10"/>
    </row>
    <row r="397" ht="15.75" customHeight="1">
      <c r="A397" s="10"/>
    </row>
    <row r="398" ht="15.75" customHeight="1">
      <c r="A398" s="10"/>
    </row>
    <row r="399" ht="15.75" customHeight="1">
      <c r="A399" s="10"/>
    </row>
    <row r="400" ht="15.75" customHeight="1">
      <c r="A400" s="10"/>
    </row>
    <row r="401" ht="15.75" customHeight="1">
      <c r="A401" s="10"/>
    </row>
    <row r="402" ht="15.75" customHeight="1">
      <c r="A402" s="10"/>
    </row>
    <row r="403" ht="15.75" customHeight="1">
      <c r="A403" s="10"/>
    </row>
    <row r="404" ht="15.75" customHeight="1">
      <c r="A404" s="10"/>
    </row>
    <row r="405" ht="15.75" customHeight="1">
      <c r="A405" s="10"/>
    </row>
    <row r="406" ht="15.75" customHeight="1">
      <c r="A406" s="10"/>
    </row>
    <row r="407" ht="15.75" customHeight="1">
      <c r="A407" s="10"/>
    </row>
    <row r="408" ht="15.75" customHeight="1">
      <c r="A408" s="10"/>
    </row>
    <row r="409" ht="15.75" customHeight="1">
      <c r="A409" s="10"/>
    </row>
    <row r="410" ht="15.75" customHeight="1">
      <c r="A410" s="10"/>
    </row>
    <row r="411" ht="15.75" customHeight="1">
      <c r="A411" s="10"/>
    </row>
    <row r="412" ht="15.75" customHeight="1">
      <c r="A412" s="10"/>
    </row>
    <row r="413" ht="15.75" customHeight="1">
      <c r="A413" s="10"/>
    </row>
    <row r="414" ht="15.75" customHeight="1">
      <c r="A414" s="10"/>
    </row>
    <row r="415" ht="15.75" customHeight="1">
      <c r="A415" s="10"/>
    </row>
    <row r="416" ht="15.75" customHeight="1">
      <c r="A416" s="10"/>
    </row>
    <row r="417" ht="15.75" customHeight="1">
      <c r="A417" s="10"/>
    </row>
    <row r="418" ht="15.75" customHeight="1">
      <c r="A418" s="10"/>
    </row>
    <row r="419" ht="15.75" customHeight="1">
      <c r="A419" s="10"/>
    </row>
    <row r="420" ht="15.75" customHeight="1">
      <c r="A420" s="10"/>
    </row>
    <row r="421" ht="15.75" customHeight="1">
      <c r="A421" s="10"/>
    </row>
    <row r="422" ht="15.75" customHeight="1">
      <c r="A422" s="10"/>
    </row>
    <row r="423" ht="15.75" customHeight="1">
      <c r="A423" s="10"/>
    </row>
    <row r="424" ht="15.75" customHeight="1">
      <c r="A424" s="10"/>
    </row>
    <row r="425" ht="15.75" customHeight="1">
      <c r="A425" s="10"/>
    </row>
    <row r="426" ht="15.75" customHeight="1">
      <c r="A426" s="10"/>
    </row>
    <row r="427" ht="15.75" customHeight="1">
      <c r="A427" s="10"/>
    </row>
    <row r="428" ht="15.75" customHeight="1">
      <c r="A428" s="10"/>
    </row>
    <row r="429" ht="15.75" customHeight="1">
      <c r="A429" s="10"/>
    </row>
    <row r="430" ht="15.75" customHeight="1">
      <c r="A430" s="10"/>
    </row>
    <row r="431" ht="15.75" customHeight="1">
      <c r="A431" s="10"/>
    </row>
    <row r="432" ht="15.75" customHeight="1">
      <c r="A432" s="10"/>
    </row>
    <row r="433" ht="15.75" customHeight="1">
      <c r="A433" s="10"/>
    </row>
    <row r="434" ht="15.75" customHeight="1">
      <c r="A434" s="10"/>
    </row>
    <row r="435" ht="15.75" customHeight="1">
      <c r="A435" s="10"/>
    </row>
    <row r="436" ht="15.75" customHeight="1">
      <c r="A436" s="10"/>
    </row>
    <row r="437" ht="15.75" customHeight="1">
      <c r="A437" s="10"/>
    </row>
    <row r="438" ht="15.75" customHeight="1">
      <c r="A438" s="10"/>
    </row>
    <row r="439" ht="15.75" customHeight="1">
      <c r="A439" s="10"/>
    </row>
    <row r="440" ht="15.75" customHeight="1">
      <c r="A440" s="10"/>
    </row>
    <row r="441" ht="15.75" customHeight="1">
      <c r="A441" s="10"/>
    </row>
    <row r="442" ht="15.75" customHeight="1">
      <c r="A442" s="10"/>
    </row>
    <row r="443" ht="15.75" customHeight="1">
      <c r="A443" s="10"/>
    </row>
    <row r="444" ht="15.75" customHeight="1">
      <c r="A444" s="10"/>
    </row>
    <row r="445" ht="15.75" customHeight="1">
      <c r="A445" s="10"/>
    </row>
    <row r="446" ht="15.75" customHeight="1">
      <c r="A446" s="10"/>
    </row>
    <row r="447" ht="15.75" customHeight="1">
      <c r="A447" s="10"/>
    </row>
    <row r="448" ht="15.75" customHeight="1">
      <c r="A448" s="10"/>
    </row>
    <row r="449" ht="15.75" customHeight="1">
      <c r="A449" s="10"/>
    </row>
    <row r="450" ht="15.75" customHeight="1">
      <c r="A450" s="10"/>
    </row>
    <row r="451" ht="15.75" customHeight="1">
      <c r="A451" s="10"/>
    </row>
    <row r="452" ht="15.75" customHeight="1">
      <c r="A452" s="10"/>
    </row>
    <row r="453" ht="15.75" customHeight="1">
      <c r="A453" s="10"/>
    </row>
    <row r="454" ht="15.75" customHeight="1">
      <c r="A454" s="10"/>
    </row>
    <row r="455" ht="15.75" customHeight="1">
      <c r="A455" s="10"/>
    </row>
    <row r="456" ht="15.75" customHeight="1">
      <c r="A456" s="10"/>
    </row>
    <row r="457" ht="15.75" customHeight="1">
      <c r="A457" s="10"/>
    </row>
    <row r="458" ht="15.75" customHeight="1">
      <c r="A458" s="10"/>
    </row>
    <row r="459" ht="15.75" customHeight="1">
      <c r="A459" s="10"/>
    </row>
    <row r="460" ht="15.75" customHeight="1">
      <c r="A460" s="10"/>
    </row>
    <row r="461" ht="15.75" customHeight="1">
      <c r="A461" s="10"/>
    </row>
    <row r="462" ht="15.75" customHeight="1">
      <c r="A462" s="10"/>
    </row>
    <row r="463" ht="15.75" customHeight="1">
      <c r="A463" s="10"/>
    </row>
    <row r="464" ht="15.75" customHeight="1">
      <c r="A464" s="10"/>
    </row>
    <row r="465" ht="15.75" customHeight="1">
      <c r="A465" s="10"/>
    </row>
    <row r="466" ht="15.75" customHeight="1">
      <c r="A466" s="10"/>
    </row>
    <row r="467" ht="15.75" customHeight="1">
      <c r="A467" s="10"/>
    </row>
    <row r="468" ht="15.75" customHeight="1">
      <c r="A468" s="10"/>
    </row>
    <row r="469" ht="15.75" customHeight="1">
      <c r="A469" s="10"/>
    </row>
    <row r="470" ht="15.75" customHeight="1">
      <c r="A470" s="10"/>
    </row>
    <row r="471" ht="15.75" customHeight="1">
      <c r="A471" s="10"/>
    </row>
    <row r="472" ht="15.75" customHeight="1">
      <c r="A472" s="10"/>
    </row>
    <row r="473" ht="15.75" customHeight="1">
      <c r="A473" s="10"/>
    </row>
    <row r="474" ht="15.75" customHeight="1">
      <c r="A474" s="10"/>
    </row>
    <row r="475" ht="15.75" customHeight="1">
      <c r="A475" s="10"/>
    </row>
    <row r="476" ht="15.75" customHeight="1">
      <c r="A476" s="10"/>
    </row>
    <row r="477" ht="15.75" customHeight="1">
      <c r="A477" s="10"/>
    </row>
    <row r="478" ht="15.75" customHeight="1">
      <c r="A478" s="10"/>
    </row>
    <row r="479" ht="15.75" customHeight="1">
      <c r="A479" s="10"/>
    </row>
    <row r="480" ht="15.75" customHeight="1">
      <c r="A480" s="10"/>
    </row>
    <row r="481" ht="15.75" customHeight="1">
      <c r="A481" s="10"/>
    </row>
    <row r="482" ht="15.75" customHeight="1">
      <c r="A482" s="10"/>
    </row>
    <row r="483" ht="15.75" customHeight="1">
      <c r="A483" s="10"/>
    </row>
    <row r="484" ht="15.75" customHeight="1">
      <c r="A484" s="10"/>
    </row>
    <row r="485" ht="15.75" customHeight="1">
      <c r="A485" s="10"/>
    </row>
    <row r="486" ht="15.75" customHeight="1">
      <c r="A486" s="10"/>
    </row>
    <row r="487" ht="15.75" customHeight="1">
      <c r="A487" s="10"/>
    </row>
    <row r="488" ht="15.75" customHeight="1">
      <c r="A488" s="10"/>
    </row>
    <row r="489" ht="15.75" customHeight="1">
      <c r="A489" s="10"/>
    </row>
    <row r="490" ht="15.75" customHeight="1">
      <c r="A490" s="10"/>
    </row>
    <row r="491" ht="15.75" customHeight="1">
      <c r="A491" s="10"/>
    </row>
    <row r="492" ht="15.75" customHeight="1">
      <c r="A492" s="10"/>
    </row>
    <row r="493" ht="15.75" customHeight="1">
      <c r="A493" s="10"/>
    </row>
    <row r="494" ht="15.75" customHeight="1">
      <c r="A494" s="10"/>
    </row>
    <row r="495" ht="15.75" customHeight="1">
      <c r="A495" s="10"/>
    </row>
    <row r="496" ht="15.75" customHeight="1">
      <c r="A496" s="10"/>
    </row>
    <row r="497" ht="15.75" customHeight="1">
      <c r="A497" s="10"/>
    </row>
    <row r="498" ht="15.75" customHeight="1">
      <c r="A498" s="10"/>
    </row>
    <row r="499" ht="15.75" customHeight="1">
      <c r="A499" s="10"/>
    </row>
    <row r="500" ht="15.75" customHeight="1">
      <c r="A500" s="10"/>
    </row>
    <row r="501" ht="15.75" customHeight="1">
      <c r="A501" s="10"/>
    </row>
    <row r="502" ht="15.75" customHeight="1">
      <c r="A502" s="10"/>
    </row>
    <row r="503" ht="15.75" customHeight="1">
      <c r="A503" s="10"/>
    </row>
    <row r="504" ht="15.75" customHeight="1">
      <c r="A504" s="10"/>
    </row>
    <row r="505" ht="15.75" customHeight="1">
      <c r="A505" s="10"/>
    </row>
    <row r="506" ht="15.75" customHeight="1">
      <c r="A506" s="10"/>
    </row>
    <row r="507" ht="15.75" customHeight="1">
      <c r="A507" s="10"/>
    </row>
    <row r="508" ht="15.75" customHeight="1">
      <c r="A508" s="10"/>
    </row>
    <row r="509" ht="15.75" customHeight="1">
      <c r="A509" s="10"/>
    </row>
    <row r="510" ht="15.75" customHeight="1">
      <c r="A510" s="10"/>
    </row>
    <row r="511" ht="15.75" customHeight="1">
      <c r="A511" s="10"/>
    </row>
    <row r="512" ht="15.75" customHeight="1">
      <c r="A512" s="10"/>
    </row>
    <row r="513" ht="15.75" customHeight="1">
      <c r="A513" s="10"/>
    </row>
    <row r="514" ht="15.75" customHeight="1">
      <c r="A514" s="10"/>
    </row>
    <row r="515" ht="15.75" customHeight="1">
      <c r="A515" s="10"/>
    </row>
    <row r="516" ht="15.75" customHeight="1">
      <c r="A516" s="10"/>
    </row>
    <row r="517" ht="15.75" customHeight="1">
      <c r="A517" s="10"/>
    </row>
    <row r="518" ht="15.75" customHeight="1">
      <c r="A518" s="10"/>
    </row>
    <row r="519" ht="15.75" customHeight="1">
      <c r="A519" s="10"/>
    </row>
    <row r="520" ht="15.75" customHeight="1">
      <c r="A520" s="10"/>
    </row>
    <row r="521" ht="15.75" customHeight="1">
      <c r="A521" s="10"/>
    </row>
    <row r="522" ht="15.75" customHeight="1">
      <c r="A522" s="10"/>
    </row>
    <row r="523" ht="15.75" customHeight="1">
      <c r="A523" s="10"/>
    </row>
    <row r="524" ht="15.75" customHeight="1">
      <c r="A524" s="10"/>
    </row>
    <row r="525" ht="15.75" customHeight="1">
      <c r="A525" s="10"/>
    </row>
    <row r="526" ht="15.75" customHeight="1">
      <c r="A526" s="10"/>
    </row>
    <row r="527" ht="15.75" customHeight="1">
      <c r="A527" s="10"/>
    </row>
    <row r="528" ht="15.75" customHeight="1">
      <c r="A528" s="10"/>
    </row>
    <row r="529" ht="15.75" customHeight="1">
      <c r="A529" s="10"/>
    </row>
    <row r="530" ht="15.75" customHeight="1">
      <c r="A530" s="10"/>
    </row>
    <row r="531" ht="15.75" customHeight="1">
      <c r="A531" s="10"/>
    </row>
    <row r="532" ht="15.75" customHeight="1">
      <c r="A532" s="10"/>
    </row>
    <row r="533" ht="15.75" customHeight="1">
      <c r="A533" s="10"/>
    </row>
    <row r="534" ht="15.75" customHeight="1">
      <c r="A534" s="10"/>
    </row>
    <row r="535" ht="15.75" customHeight="1">
      <c r="A535" s="10"/>
    </row>
    <row r="536" ht="15.75" customHeight="1">
      <c r="A536" s="10"/>
    </row>
    <row r="537" ht="15.75" customHeight="1">
      <c r="A537" s="10"/>
    </row>
    <row r="538" ht="15.75" customHeight="1">
      <c r="A538" s="10"/>
    </row>
    <row r="539" ht="15.75" customHeight="1">
      <c r="A539" s="10"/>
    </row>
    <row r="540" ht="15.75" customHeight="1">
      <c r="A540" s="10"/>
    </row>
    <row r="541" ht="15.75" customHeight="1">
      <c r="A541" s="10"/>
    </row>
    <row r="542" ht="15.75" customHeight="1">
      <c r="A542" s="10"/>
    </row>
    <row r="543" ht="15.75" customHeight="1">
      <c r="A543" s="10"/>
    </row>
    <row r="544" ht="15.75" customHeight="1">
      <c r="A544" s="10"/>
    </row>
    <row r="545" ht="15.75" customHeight="1">
      <c r="A545" s="10"/>
    </row>
    <row r="546" ht="15.75" customHeight="1">
      <c r="A546" s="10"/>
    </row>
    <row r="547" ht="15.75" customHeight="1">
      <c r="A547" s="10"/>
    </row>
    <row r="548" ht="15.75" customHeight="1">
      <c r="A548" s="10"/>
    </row>
    <row r="549" ht="15.75" customHeight="1">
      <c r="A549" s="10"/>
    </row>
    <row r="550" ht="15.75" customHeight="1">
      <c r="A550" s="10"/>
    </row>
    <row r="551" ht="15.75" customHeight="1">
      <c r="A551" s="10"/>
    </row>
    <row r="552" ht="15.75" customHeight="1">
      <c r="A552" s="10"/>
    </row>
    <row r="553" ht="15.75" customHeight="1">
      <c r="A553" s="10"/>
    </row>
    <row r="554" ht="15.75" customHeight="1">
      <c r="A554" s="10"/>
    </row>
    <row r="555" ht="15.75" customHeight="1">
      <c r="A555" s="10"/>
    </row>
    <row r="556" ht="15.75" customHeight="1">
      <c r="A556" s="10"/>
    </row>
    <row r="557" ht="15.75" customHeight="1">
      <c r="A557" s="10"/>
    </row>
    <row r="558" ht="15.75" customHeight="1">
      <c r="A558" s="10"/>
    </row>
    <row r="559" ht="15.75" customHeight="1">
      <c r="A559" s="10"/>
    </row>
    <row r="560" ht="15.75" customHeight="1">
      <c r="A560" s="10"/>
    </row>
    <row r="561" ht="15.75" customHeight="1">
      <c r="A561" s="10"/>
    </row>
    <row r="562" ht="15.75" customHeight="1">
      <c r="A562" s="10"/>
    </row>
    <row r="563" ht="15.75" customHeight="1">
      <c r="A563" s="10"/>
    </row>
    <row r="564" ht="15.75" customHeight="1">
      <c r="A564" s="10"/>
    </row>
    <row r="565" ht="15.75" customHeight="1">
      <c r="A565" s="10"/>
    </row>
    <row r="566" ht="15.75" customHeight="1">
      <c r="A566" s="10"/>
    </row>
    <row r="567" ht="15.75" customHeight="1">
      <c r="A567" s="10"/>
    </row>
    <row r="568" ht="15.75" customHeight="1">
      <c r="A568" s="10"/>
    </row>
    <row r="569" ht="15.75" customHeight="1">
      <c r="A569" s="10"/>
    </row>
    <row r="570" ht="15.75" customHeight="1">
      <c r="A570" s="10"/>
    </row>
    <row r="571" ht="15.75" customHeight="1">
      <c r="A571" s="10"/>
    </row>
    <row r="572" ht="15.75" customHeight="1">
      <c r="A572" s="10"/>
    </row>
    <row r="573" ht="15.75" customHeight="1">
      <c r="A573" s="10"/>
    </row>
    <row r="574" ht="15.75" customHeight="1">
      <c r="A574" s="10"/>
    </row>
    <row r="575" ht="15.75" customHeight="1">
      <c r="A575" s="10"/>
    </row>
    <row r="576" ht="15.75" customHeight="1">
      <c r="A576" s="10"/>
    </row>
    <row r="577" ht="15.75" customHeight="1">
      <c r="A577" s="10"/>
    </row>
    <row r="578" ht="15.75" customHeight="1">
      <c r="A578" s="10"/>
    </row>
    <row r="579" ht="15.75" customHeight="1">
      <c r="A579" s="10"/>
    </row>
    <row r="580" ht="15.75" customHeight="1">
      <c r="A580" s="10"/>
    </row>
    <row r="581" ht="15.75" customHeight="1">
      <c r="A581" s="10"/>
    </row>
    <row r="582" ht="15.75" customHeight="1">
      <c r="A582" s="10"/>
    </row>
    <row r="583" ht="15.75" customHeight="1">
      <c r="A583" s="10"/>
    </row>
    <row r="584" ht="15.75" customHeight="1">
      <c r="A584" s="10"/>
    </row>
    <row r="585" ht="15.75" customHeight="1">
      <c r="A585" s="10"/>
    </row>
    <row r="586" ht="15.75" customHeight="1">
      <c r="A586" s="10"/>
    </row>
    <row r="587" ht="15.75" customHeight="1">
      <c r="A587" s="10"/>
    </row>
    <row r="588" ht="15.75" customHeight="1">
      <c r="A588" s="10"/>
    </row>
    <row r="589" ht="15.75" customHeight="1">
      <c r="A589" s="10"/>
    </row>
    <row r="590" ht="15.75" customHeight="1">
      <c r="A590" s="10"/>
    </row>
    <row r="591" ht="15.75" customHeight="1">
      <c r="A591" s="10"/>
    </row>
    <row r="592" ht="15.75" customHeight="1">
      <c r="A592" s="10"/>
    </row>
    <row r="593" ht="15.75" customHeight="1">
      <c r="A593" s="10"/>
    </row>
    <row r="594" ht="15.75" customHeight="1">
      <c r="A594" s="10"/>
    </row>
    <row r="595" ht="15.75" customHeight="1">
      <c r="A595" s="10"/>
    </row>
    <row r="596" ht="15.75" customHeight="1">
      <c r="A596" s="10"/>
    </row>
    <row r="597" ht="15.75" customHeight="1">
      <c r="A597" s="10"/>
    </row>
    <row r="598" ht="15.75" customHeight="1">
      <c r="A598" s="10"/>
    </row>
    <row r="599" ht="15.75" customHeight="1">
      <c r="A599" s="10"/>
    </row>
    <row r="600" ht="15.75" customHeight="1">
      <c r="A600" s="10"/>
    </row>
    <row r="601" ht="15.75" customHeight="1">
      <c r="A601" s="10"/>
    </row>
    <row r="602" ht="15.75" customHeight="1">
      <c r="A602" s="10"/>
    </row>
    <row r="603" ht="15.75" customHeight="1">
      <c r="A603" s="10"/>
    </row>
    <row r="604" ht="15.75" customHeight="1">
      <c r="A604" s="10"/>
    </row>
    <row r="605" ht="15.75" customHeight="1">
      <c r="A605" s="10"/>
    </row>
    <row r="606" ht="15.75" customHeight="1">
      <c r="A606" s="10"/>
    </row>
    <row r="607" ht="15.75" customHeight="1">
      <c r="A607" s="10"/>
    </row>
    <row r="608" ht="15.75" customHeight="1">
      <c r="A608" s="10"/>
    </row>
    <row r="609" ht="15.75" customHeight="1">
      <c r="A609" s="10"/>
    </row>
    <row r="610" ht="15.75" customHeight="1">
      <c r="A610" s="10"/>
    </row>
    <row r="611" ht="15.75" customHeight="1">
      <c r="A611" s="10"/>
    </row>
    <row r="612" ht="15.75" customHeight="1">
      <c r="A612" s="10"/>
    </row>
    <row r="613" ht="15.75" customHeight="1">
      <c r="A613" s="10"/>
    </row>
    <row r="614" ht="15.75" customHeight="1">
      <c r="A614" s="10"/>
    </row>
    <row r="615" ht="15.75" customHeight="1">
      <c r="A615" s="10"/>
    </row>
    <row r="616" ht="15.75" customHeight="1">
      <c r="A616" s="10"/>
    </row>
    <row r="617" ht="15.75" customHeight="1">
      <c r="A617" s="10"/>
    </row>
    <row r="618" ht="15.75" customHeight="1">
      <c r="A618" s="10"/>
    </row>
    <row r="619" ht="15.75" customHeight="1">
      <c r="A619" s="10"/>
    </row>
    <row r="620" ht="15.75" customHeight="1">
      <c r="A620" s="10"/>
    </row>
    <row r="621" ht="15.75" customHeight="1">
      <c r="A621" s="10"/>
    </row>
    <row r="622" ht="15.75" customHeight="1">
      <c r="A622" s="10"/>
    </row>
    <row r="623" ht="15.75" customHeight="1">
      <c r="A623" s="10"/>
    </row>
    <row r="624" ht="15.75" customHeight="1">
      <c r="A624" s="10"/>
    </row>
    <row r="625" ht="15.75" customHeight="1">
      <c r="A625" s="10"/>
    </row>
    <row r="626" ht="15.75" customHeight="1">
      <c r="A626" s="10"/>
    </row>
    <row r="627" ht="15.75" customHeight="1">
      <c r="A627" s="10"/>
    </row>
    <row r="628" ht="15.75" customHeight="1">
      <c r="A628" s="10"/>
    </row>
    <row r="629" ht="15.75" customHeight="1">
      <c r="A629" s="10"/>
    </row>
    <row r="630" ht="15.75" customHeight="1">
      <c r="A630" s="10"/>
    </row>
    <row r="631" ht="15.75" customHeight="1">
      <c r="A631" s="10"/>
    </row>
    <row r="632" ht="15.75" customHeight="1">
      <c r="A632" s="10"/>
    </row>
    <row r="633" ht="15.75" customHeight="1">
      <c r="A633" s="10"/>
    </row>
    <row r="634" ht="15.75" customHeight="1">
      <c r="A634" s="10"/>
    </row>
    <row r="635" ht="15.75" customHeight="1">
      <c r="A635" s="10"/>
    </row>
    <row r="636" ht="15.75" customHeight="1">
      <c r="A636" s="10"/>
    </row>
    <row r="637" ht="15.75" customHeight="1">
      <c r="A637" s="10"/>
    </row>
    <row r="638" ht="15.75" customHeight="1">
      <c r="A638" s="10"/>
    </row>
    <row r="639" ht="15.75" customHeight="1">
      <c r="A639" s="10"/>
    </row>
    <row r="640" ht="15.75" customHeight="1">
      <c r="A640" s="10"/>
    </row>
    <row r="641" ht="15.75" customHeight="1">
      <c r="A641" s="10"/>
    </row>
    <row r="642" ht="15.75" customHeight="1">
      <c r="A642" s="10"/>
    </row>
    <row r="643" ht="15.75" customHeight="1">
      <c r="A643" s="10"/>
    </row>
    <row r="644" ht="15.75" customHeight="1">
      <c r="A644" s="10"/>
    </row>
    <row r="645" ht="15.75" customHeight="1">
      <c r="A645" s="10"/>
    </row>
    <row r="646" ht="15.75" customHeight="1">
      <c r="A646" s="10"/>
    </row>
    <row r="647" ht="15.75" customHeight="1">
      <c r="A647" s="10"/>
    </row>
    <row r="648" ht="15.75" customHeight="1">
      <c r="A648" s="10"/>
    </row>
    <row r="649" ht="15.75" customHeight="1">
      <c r="A649" s="10"/>
    </row>
    <row r="650" ht="15.75" customHeight="1">
      <c r="A650" s="10"/>
    </row>
    <row r="651" ht="15.75" customHeight="1">
      <c r="A651" s="10"/>
    </row>
    <row r="652" ht="15.75" customHeight="1">
      <c r="A652" s="10"/>
    </row>
    <row r="653" ht="15.75" customHeight="1">
      <c r="A653" s="10"/>
    </row>
    <row r="654" ht="15.75" customHeight="1">
      <c r="A654" s="10"/>
    </row>
    <row r="655" ht="15.75" customHeight="1">
      <c r="A655" s="10"/>
    </row>
    <row r="656" ht="15.75" customHeight="1">
      <c r="A656" s="10"/>
    </row>
    <row r="657" ht="15.75" customHeight="1">
      <c r="A657" s="10"/>
    </row>
    <row r="658" ht="15.75" customHeight="1">
      <c r="A658" s="10"/>
    </row>
    <row r="659" ht="15.75" customHeight="1">
      <c r="A659" s="10"/>
    </row>
    <row r="660" ht="15.75" customHeight="1">
      <c r="A660" s="10"/>
    </row>
    <row r="661" ht="15.75" customHeight="1">
      <c r="A661" s="10"/>
    </row>
    <row r="662" ht="15.75" customHeight="1">
      <c r="A662" s="10"/>
    </row>
    <row r="663" ht="15.75" customHeight="1">
      <c r="A663" s="10"/>
    </row>
    <row r="664" ht="15.75" customHeight="1">
      <c r="A664" s="10"/>
    </row>
    <row r="665" ht="15.75" customHeight="1">
      <c r="A665" s="10"/>
    </row>
    <row r="666" ht="15.75" customHeight="1">
      <c r="A666" s="10"/>
    </row>
    <row r="667" ht="15.75" customHeight="1">
      <c r="A667" s="10"/>
    </row>
    <row r="668" ht="15.75" customHeight="1">
      <c r="A668" s="10"/>
    </row>
    <row r="669" ht="15.75" customHeight="1">
      <c r="A669" s="10"/>
    </row>
    <row r="670" ht="15.75" customHeight="1">
      <c r="A670" s="10"/>
    </row>
    <row r="671" ht="15.75" customHeight="1">
      <c r="A671" s="10"/>
    </row>
    <row r="672" ht="15.75" customHeight="1">
      <c r="A672" s="10"/>
    </row>
    <row r="673" ht="15.75" customHeight="1">
      <c r="A673" s="10"/>
    </row>
    <row r="674" ht="15.75" customHeight="1">
      <c r="A674" s="10"/>
    </row>
    <row r="675" ht="15.75" customHeight="1">
      <c r="A675" s="10"/>
    </row>
    <row r="676" ht="15.75" customHeight="1">
      <c r="A676" s="10"/>
    </row>
    <row r="677" ht="15.75" customHeight="1">
      <c r="A677" s="10"/>
    </row>
    <row r="678" ht="15.75" customHeight="1">
      <c r="A678" s="10"/>
    </row>
    <row r="679" ht="15.75" customHeight="1">
      <c r="A679" s="10"/>
    </row>
    <row r="680" ht="15.75" customHeight="1">
      <c r="A680" s="10"/>
    </row>
    <row r="681" ht="15.75" customHeight="1">
      <c r="A681" s="10"/>
    </row>
    <row r="682" ht="15.75" customHeight="1">
      <c r="A682" s="10"/>
    </row>
    <row r="683" ht="15.75" customHeight="1">
      <c r="A683" s="10"/>
    </row>
    <row r="684" ht="15.75" customHeight="1">
      <c r="A684" s="10"/>
    </row>
    <row r="685" ht="15.75" customHeight="1">
      <c r="A685" s="10"/>
    </row>
    <row r="686" ht="15.75" customHeight="1">
      <c r="A686" s="10"/>
    </row>
    <row r="687" ht="15.75" customHeight="1">
      <c r="A687" s="10"/>
    </row>
    <row r="688" ht="15.75" customHeight="1">
      <c r="A688" s="10"/>
    </row>
    <row r="689" ht="15.75" customHeight="1">
      <c r="A689" s="10"/>
    </row>
    <row r="690" ht="15.75" customHeight="1">
      <c r="A690" s="10"/>
    </row>
    <row r="691" ht="15.75" customHeight="1">
      <c r="A691" s="10"/>
    </row>
    <row r="692" ht="15.75" customHeight="1">
      <c r="A692" s="10"/>
    </row>
    <row r="693" ht="15.75" customHeight="1">
      <c r="A693" s="10"/>
    </row>
    <row r="694" ht="15.75" customHeight="1">
      <c r="A694" s="10"/>
    </row>
    <row r="695" ht="15.75" customHeight="1">
      <c r="A695" s="10"/>
    </row>
    <row r="696" ht="15.75" customHeight="1">
      <c r="A696" s="10"/>
    </row>
    <row r="697" ht="15.75" customHeight="1">
      <c r="A697" s="10"/>
    </row>
    <row r="698" ht="15.75" customHeight="1">
      <c r="A698" s="10"/>
    </row>
    <row r="699" ht="15.75" customHeight="1">
      <c r="A699" s="10"/>
    </row>
    <row r="700" ht="15.75" customHeight="1">
      <c r="A700" s="10"/>
    </row>
    <row r="701" ht="15.75" customHeight="1">
      <c r="A701" s="10"/>
    </row>
    <row r="702" ht="15.75" customHeight="1">
      <c r="A702" s="10"/>
    </row>
    <row r="703" ht="15.75" customHeight="1">
      <c r="A703" s="10"/>
    </row>
    <row r="704" ht="15.75" customHeight="1">
      <c r="A704" s="10"/>
    </row>
    <row r="705" ht="15.75" customHeight="1">
      <c r="A705" s="10"/>
    </row>
    <row r="706" ht="15.75" customHeight="1">
      <c r="A706" s="10"/>
    </row>
    <row r="707" ht="15.75" customHeight="1">
      <c r="A707" s="10"/>
    </row>
    <row r="708" ht="15.75" customHeight="1">
      <c r="A708" s="10"/>
    </row>
    <row r="709" ht="15.75" customHeight="1">
      <c r="A709" s="10"/>
    </row>
    <row r="710" ht="15.75" customHeight="1">
      <c r="A710" s="10"/>
    </row>
    <row r="711" ht="15.75" customHeight="1">
      <c r="A711" s="10"/>
    </row>
    <row r="712" ht="15.75" customHeight="1">
      <c r="A712" s="10"/>
    </row>
    <row r="713" ht="15.75" customHeight="1">
      <c r="A713" s="10"/>
    </row>
    <row r="714" ht="15.75" customHeight="1">
      <c r="A714" s="10"/>
    </row>
    <row r="715" ht="15.75" customHeight="1">
      <c r="A715" s="10"/>
    </row>
    <row r="716" ht="15.75" customHeight="1">
      <c r="A716" s="10"/>
    </row>
    <row r="717" ht="15.75" customHeight="1">
      <c r="A717" s="10"/>
    </row>
    <row r="718" ht="15.75" customHeight="1">
      <c r="A718" s="10"/>
    </row>
    <row r="719" ht="15.75" customHeight="1">
      <c r="A719" s="10"/>
    </row>
    <row r="720" ht="15.75" customHeight="1">
      <c r="A720" s="10"/>
    </row>
    <row r="721" ht="15.75" customHeight="1">
      <c r="A721" s="10"/>
    </row>
    <row r="722" ht="15.75" customHeight="1">
      <c r="A722" s="10"/>
    </row>
    <row r="723" ht="15.75" customHeight="1">
      <c r="A723" s="10"/>
    </row>
    <row r="724" ht="15.75" customHeight="1">
      <c r="A724" s="10"/>
    </row>
    <row r="725" ht="15.75" customHeight="1">
      <c r="A725" s="10"/>
    </row>
    <row r="726" ht="15.75" customHeight="1">
      <c r="A726" s="10"/>
    </row>
    <row r="727" ht="15.75" customHeight="1">
      <c r="A727" s="10"/>
    </row>
    <row r="728" ht="15.75" customHeight="1">
      <c r="A728" s="10"/>
    </row>
    <row r="729" ht="15.75" customHeight="1">
      <c r="A729" s="10"/>
    </row>
    <row r="730" ht="15.75" customHeight="1">
      <c r="A730" s="10"/>
    </row>
    <row r="731" ht="15.75" customHeight="1">
      <c r="A731" s="10"/>
    </row>
    <row r="732" ht="15.75" customHeight="1">
      <c r="A732" s="10"/>
    </row>
    <row r="733" ht="15.75" customHeight="1">
      <c r="A733" s="10"/>
    </row>
    <row r="734" ht="15.75" customHeight="1">
      <c r="A734" s="10"/>
    </row>
    <row r="735" ht="15.75" customHeight="1">
      <c r="A735" s="10"/>
    </row>
    <row r="736" ht="15.75" customHeight="1">
      <c r="A736" s="10"/>
    </row>
    <row r="737" ht="15.75" customHeight="1">
      <c r="A737" s="10"/>
    </row>
    <row r="738" ht="15.75" customHeight="1">
      <c r="A738" s="10"/>
    </row>
    <row r="739" ht="15.75" customHeight="1">
      <c r="A739" s="10"/>
    </row>
    <row r="740" ht="15.75" customHeight="1">
      <c r="A740" s="10"/>
    </row>
    <row r="741" ht="15.75" customHeight="1">
      <c r="A741" s="10"/>
    </row>
    <row r="742" ht="15.75" customHeight="1">
      <c r="A742" s="10"/>
    </row>
    <row r="743" ht="15.75" customHeight="1">
      <c r="A743" s="10"/>
    </row>
    <row r="744" ht="15.75" customHeight="1">
      <c r="A744" s="10"/>
    </row>
    <row r="745" ht="15.75" customHeight="1">
      <c r="A745" s="10"/>
    </row>
    <row r="746" ht="15.75" customHeight="1">
      <c r="A746" s="10"/>
    </row>
    <row r="747" ht="15.75" customHeight="1">
      <c r="A747" s="10"/>
    </row>
    <row r="748" ht="15.75" customHeight="1">
      <c r="A748" s="10"/>
    </row>
    <row r="749" ht="15.75" customHeight="1">
      <c r="A749" s="10"/>
    </row>
    <row r="750" ht="15.75" customHeight="1">
      <c r="A750" s="10"/>
    </row>
    <row r="751" ht="15.75" customHeight="1">
      <c r="A751" s="10"/>
    </row>
    <row r="752" ht="15.75" customHeight="1">
      <c r="A752" s="10"/>
    </row>
    <row r="753" ht="15.75" customHeight="1">
      <c r="A753" s="10"/>
    </row>
    <row r="754" ht="15.75" customHeight="1">
      <c r="A754" s="10"/>
    </row>
    <row r="755" ht="15.75" customHeight="1">
      <c r="A755" s="10"/>
    </row>
    <row r="756" ht="15.75" customHeight="1">
      <c r="A756" s="10"/>
    </row>
    <row r="757" ht="15.75" customHeight="1">
      <c r="A757" s="10"/>
    </row>
    <row r="758" ht="15.75" customHeight="1">
      <c r="A758" s="10"/>
    </row>
    <row r="759" ht="15.75" customHeight="1">
      <c r="A759" s="10"/>
    </row>
    <row r="760" ht="15.75" customHeight="1">
      <c r="A760" s="10"/>
    </row>
    <row r="761" ht="15.75" customHeight="1">
      <c r="A761" s="10"/>
    </row>
    <row r="762" ht="15.75" customHeight="1">
      <c r="A762" s="10"/>
    </row>
    <row r="763" ht="15.75" customHeight="1">
      <c r="A763" s="10"/>
    </row>
    <row r="764" ht="15.75" customHeight="1">
      <c r="A764" s="10"/>
    </row>
    <row r="765" ht="15.75" customHeight="1">
      <c r="A765" s="10"/>
    </row>
    <row r="766" ht="15.75" customHeight="1">
      <c r="A766" s="10"/>
    </row>
    <row r="767" ht="15.75" customHeight="1">
      <c r="A767" s="10"/>
    </row>
    <row r="768" ht="15.75" customHeight="1">
      <c r="A768" s="10"/>
    </row>
    <row r="769" ht="15.75" customHeight="1">
      <c r="A769" s="10"/>
    </row>
    <row r="770" ht="15.75" customHeight="1">
      <c r="A770" s="10"/>
    </row>
    <row r="771" ht="15.75" customHeight="1">
      <c r="A771" s="10"/>
    </row>
    <row r="772" ht="15.75" customHeight="1">
      <c r="A772" s="10"/>
    </row>
    <row r="773" ht="15.75" customHeight="1">
      <c r="A773" s="10"/>
    </row>
    <row r="774" ht="15.75" customHeight="1">
      <c r="A774" s="10"/>
    </row>
    <row r="775" ht="15.75" customHeight="1">
      <c r="A775" s="10"/>
    </row>
    <row r="776" ht="15.75" customHeight="1">
      <c r="A776" s="10"/>
    </row>
    <row r="777" ht="15.75" customHeight="1">
      <c r="A777" s="10"/>
    </row>
    <row r="778" ht="15.75" customHeight="1">
      <c r="A778" s="10"/>
    </row>
    <row r="779" ht="15.75" customHeight="1">
      <c r="A779" s="10"/>
    </row>
    <row r="780" ht="15.75" customHeight="1">
      <c r="A780" s="10"/>
    </row>
    <row r="781" ht="15.75" customHeight="1">
      <c r="A781" s="10"/>
    </row>
    <row r="782" ht="15.75" customHeight="1">
      <c r="A782" s="10"/>
    </row>
    <row r="783" ht="15.75" customHeight="1">
      <c r="A783" s="10"/>
    </row>
    <row r="784" ht="15.75" customHeight="1">
      <c r="A784" s="10"/>
    </row>
    <row r="785" ht="15.75" customHeight="1">
      <c r="A785" s="10"/>
    </row>
    <row r="786" ht="15.75" customHeight="1">
      <c r="A786" s="10"/>
    </row>
    <row r="787" ht="15.75" customHeight="1">
      <c r="A787" s="10"/>
    </row>
    <row r="788" ht="15.75" customHeight="1">
      <c r="A788" s="10"/>
    </row>
    <row r="789" ht="15.75" customHeight="1">
      <c r="A789" s="10"/>
    </row>
    <row r="790" ht="15.75" customHeight="1">
      <c r="A790" s="10"/>
    </row>
    <row r="791" ht="15.75" customHeight="1">
      <c r="A791" s="10"/>
    </row>
    <row r="792" ht="15.75" customHeight="1">
      <c r="A792" s="10"/>
    </row>
    <row r="793" ht="15.75" customHeight="1">
      <c r="A793" s="10"/>
    </row>
    <row r="794" ht="15.75" customHeight="1">
      <c r="A794" s="10"/>
    </row>
    <row r="795" ht="15.75" customHeight="1">
      <c r="A795" s="10"/>
    </row>
    <row r="796" ht="15.75" customHeight="1">
      <c r="A796" s="10"/>
    </row>
    <row r="797" ht="15.75" customHeight="1">
      <c r="A797" s="10"/>
    </row>
    <row r="798" ht="15.75" customHeight="1">
      <c r="A798" s="10"/>
    </row>
    <row r="799" ht="15.75" customHeight="1">
      <c r="A799" s="10"/>
    </row>
    <row r="800" ht="15.75" customHeight="1">
      <c r="A800" s="10"/>
    </row>
    <row r="801" ht="15.75" customHeight="1">
      <c r="A801" s="10"/>
    </row>
    <row r="802" ht="15.75" customHeight="1">
      <c r="A802" s="10"/>
    </row>
    <row r="803" ht="15.75" customHeight="1">
      <c r="A803" s="10"/>
    </row>
    <row r="804" ht="15.75" customHeight="1">
      <c r="A804" s="10"/>
    </row>
    <row r="805" ht="15.75" customHeight="1">
      <c r="A805" s="10"/>
    </row>
    <row r="806" ht="15.75" customHeight="1">
      <c r="A806" s="10"/>
    </row>
    <row r="807" ht="15.75" customHeight="1">
      <c r="A807" s="10"/>
    </row>
    <row r="808" ht="15.75" customHeight="1">
      <c r="A808" s="10"/>
    </row>
    <row r="809" ht="15.75" customHeight="1">
      <c r="A809" s="10"/>
    </row>
    <row r="810" ht="15.75" customHeight="1">
      <c r="A810" s="10"/>
    </row>
    <row r="811" ht="15.75" customHeight="1">
      <c r="A811" s="10"/>
    </row>
    <row r="812" ht="15.75" customHeight="1">
      <c r="A812" s="10"/>
    </row>
    <row r="813" ht="15.75" customHeight="1">
      <c r="A813" s="10"/>
    </row>
    <row r="814" ht="15.75" customHeight="1">
      <c r="A814" s="10"/>
    </row>
    <row r="815" ht="15.75" customHeight="1">
      <c r="A815" s="10"/>
    </row>
    <row r="816" ht="15.75" customHeight="1">
      <c r="A816" s="10"/>
    </row>
    <row r="817" ht="15.75" customHeight="1">
      <c r="A817" s="10"/>
    </row>
    <row r="818" ht="15.75" customHeight="1">
      <c r="A818" s="10"/>
    </row>
    <row r="819" ht="15.75" customHeight="1">
      <c r="A819" s="10"/>
    </row>
    <row r="820" ht="15.75" customHeight="1">
      <c r="A820" s="10"/>
    </row>
    <row r="821" ht="15.75" customHeight="1">
      <c r="A821" s="10"/>
    </row>
    <row r="822" ht="15.75" customHeight="1">
      <c r="A822" s="10"/>
    </row>
    <row r="823" ht="15.75" customHeight="1">
      <c r="A823" s="10"/>
    </row>
    <row r="824" ht="15.75" customHeight="1">
      <c r="A824" s="10"/>
    </row>
    <row r="825" ht="15.75" customHeight="1">
      <c r="A825" s="10"/>
    </row>
    <row r="826" ht="15.75" customHeight="1">
      <c r="A826" s="10"/>
    </row>
    <row r="827" ht="15.75" customHeight="1">
      <c r="A827" s="10"/>
    </row>
    <row r="828" ht="15.75" customHeight="1">
      <c r="A828" s="10"/>
    </row>
    <row r="829" ht="15.75" customHeight="1">
      <c r="A829" s="10"/>
    </row>
    <row r="830" ht="15.75" customHeight="1">
      <c r="A830" s="10"/>
    </row>
    <row r="831" ht="15.75" customHeight="1">
      <c r="A831" s="10"/>
    </row>
    <row r="832" ht="15.75" customHeight="1">
      <c r="A832" s="10"/>
    </row>
    <row r="833" ht="15.75" customHeight="1">
      <c r="A833" s="10"/>
    </row>
    <row r="834" ht="15.75" customHeight="1">
      <c r="A834" s="10"/>
    </row>
    <row r="835" ht="15.75" customHeight="1">
      <c r="A835" s="10"/>
    </row>
    <row r="836" ht="15.75" customHeight="1">
      <c r="A836" s="10"/>
    </row>
    <row r="837" ht="15.75" customHeight="1">
      <c r="A837" s="10"/>
    </row>
    <row r="838" ht="15.75" customHeight="1">
      <c r="A838" s="10"/>
    </row>
    <row r="839" ht="15.75" customHeight="1">
      <c r="A839" s="10"/>
    </row>
    <row r="840" ht="15.75" customHeight="1">
      <c r="A840" s="10"/>
    </row>
    <row r="841" ht="15.75" customHeight="1">
      <c r="A841" s="10"/>
    </row>
    <row r="842" ht="15.75" customHeight="1">
      <c r="A842" s="10"/>
    </row>
    <row r="843" ht="15.75" customHeight="1">
      <c r="A843" s="10"/>
    </row>
    <row r="844" ht="15.75" customHeight="1">
      <c r="A844" s="10"/>
    </row>
    <row r="845" ht="15.75" customHeight="1">
      <c r="A845" s="10"/>
    </row>
    <row r="846" ht="15.75" customHeight="1">
      <c r="A846" s="10"/>
    </row>
    <row r="847" ht="15.75" customHeight="1">
      <c r="A847" s="10"/>
    </row>
    <row r="848" ht="15.75" customHeight="1">
      <c r="A848" s="10"/>
    </row>
    <row r="849" ht="15.75" customHeight="1">
      <c r="A849" s="10"/>
    </row>
    <row r="850" ht="15.75" customHeight="1">
      <c r="A850" s="10"/>
    </row>
    <row r="851" ht="15.75" customHeight="1">
      <c r="A851" s="10"/>
    </row>
    <row r="852" ht="15.75" customHeight="1">
      <c r="A852" s="10"/>
    </row>
    <row r="853" ht="15.75" customHeight="1">
      <c r="A853" s="10"/>
    </row>
    <row r="854" ht="15.75" customHeight="1">
      <c r="A854" s="10"/>
    </row>
    <row r="855" ht="15.75" customHeight="1">
      <c r="A855" s="10"/>
    </row>
    <row r="856" ht="15.75" customHeight="1">
      <c r="A856" s="10"/>
    </row>
    <row r="857" ht="15.75" customHeight="1">
      <c r="A857" s="10"/>
    </row>
    <row r="858" ht="15.75" customHeight="1">
      <c r="A858" s="10"/>
    </row>
    <row r="859" ht="15.75" customHeight="1">
      <c r="A859" s="10"/>
    </row>
    <row r="860" ht="15.75" customHeight="1">
      <c r="A860" s="10"/>
    </row>
    <row r="861" ht="15.75" customHeight="1">
      <c r="A861" s="10"/>
    </row>
    <row r="862" ht="15.75" customHeight="1">
      <c r="A862" s="10"/>
    </row>
    <row r="863" ht="15.75" customHeight="1">
      <c r="A863" s="10"/>
    </row>
    <row r="864" ht="15.75" customHeight="1">
      <c r="A864" s="10"/>
    </row>
    <row r="865" ht="15.75" customHeight="1">
      <c r="A865" s="10"/>
    </row>
    <row r="866" ht="15.75" customHeight="1">
      <c r="A866" s="10"/>
    </row>
    <row r="867" ht="15.75" customHeight="1">
      <c r="A867" s="10"/>
    </row>
    <row r="868" ht="15.75" customHeight="1">
      <c r="A868" s="10"/>
    </row>
    <row r="869" ht="15.75" customHeight="1">
      <c r="A869" s="10"/>
    </row>
    <row r="870" ht="15.75" customHeight="1">
      <c r="A870" s="10"/>
    </row>
    <row r="871" ht="15.75" customHeight="1">
      <c r="A871" s="10"/>
    </row>
    <row r="872" ht="15.75" customHeight="1">
      <c r="A872" s="10"/>
    </row>
    <row r="873" ht="15.75" customHeight="1">
      <c r="A873" s="10"/>
    </row>
    <row r="874" ht="15.75" customHeight="1">
      <c r="A874" s="10"/>
    </row>
    <row r="875" ht="15.75" customHeight="1">
      <c r="A875" s="10"/>
    </row>
    <row r="876" ht="15.75" customHeight="1">
      <c r="A876" s="10"/>
    </row>
    <row r="877" ht="15.75" customHeight="1">
      <c r="A877" s="10"/>
    </row>
    <row r="878" ht="15.75" customHeight="1">
      <c r="A878" s="10"/>
    </row>
    <row r="879" ht="15.75" customHeight="1">
      <c r="A879" s="10"/>
    </row>
    <row r="880" ht="15.75" customHeight="1">
      <c r="A880" s="10"/>
    </row>
    <row r="881" ht="15.75" customHeight="1">
      <c r="A881" s="10"/>
    </row>
    <row r="882" ht="15.75" customHeight="1">
      <c r="A882" s="10"/>
    </row>
    <row r="883" ht="15.75" customHeight="1">
      <c r="A883" s="10"/>
    </row>
    <row r="884" ht="15.75" customHeight="1">
      <c r="A884" s="10"/>
    </row>
    <row r="885" ht="15.75" customHeight="1">
      <c r="A885" s="10"/>
    </row>
    <row r="886" ht="15.75" customHeight="1">
      <c r="A886" s="10"/>
    </row>
    <row r="887" ht="15.75" customHeight="1">
      <c r="A887" s="10"/>
    </row>
    <row r="888" ht="15.75" customHeight="1">
      <c r="A888" s="10"/>
    </row>
    <row r="889" ht="15.75" customHeight="1">
      <c r="A889" s="10"/>
    </row>
    <row r="890" ht="15.75" customHeight="1">
      <c r="A890" s="10"/>
    </row>
    <row r="891" ht="15.75" customHeight="1">
      <c r="A891" s="10"/>
    </row>
    <row r="892" ht="15.75" customHeight="1">
      <c r="A892" s="10"/>
    </row>
    <row r="893" ht="15.75" customHeight="1">
      <c r="A893" s="10"/>
    </row>
    <row r="894" ht="15.75" customHeight="1">
      <c r="A894" s="10"/>
    </row>
    <row r="895" ht="15.75" customHeight="1">
      <c r="A895" s="10"/>
    </row>
    <row r="896" ht="15.75" customHeight="1">
      <c r="A896" s="10"/>
    </row>
    <row r="897" ht="15.75" customHeight="1">
      <c r="A897" s="10"/>
    </row>
    <row r="898" ht="15.75" customHeight="1">
      <c r="A898" s="10"/>
    </row>
    <row r="899" ht="15.75" customHeight="1">
      <c r="A899" s="10"/>
    </row>
    <row r="900" ht="15.75" customHeight="1">
      <c r="A900" s="10"/>
    </row>
    <row r="901" ht="15.75" customHeight="1">
      <c r="A901" s="10"/>
    </row>
    <row r="902" ht="15.75" customHeight="1">
      <c r="A902" s="10"/>
    </row>
    <row r="903" ht="15.75" customHeight="1">
      <c r="A903" s="10"/>
    </row>
    <row r="904" ht="15.75" customHeight="1">
      <c r="A904" s="10"/>
    </row>
    <row r="905" ht="15.75" customHeight="1">
      <c r="A905" s="10"/>
    </row>
    <row r="906" ht="15.75" customHeight="1">
      <c r="A906" s="10"/>
    </row>
    <row r="907" ht="15.75" customHeight="1">
      <c r="A907" s="10"/>
    </row>
    <row r="908" ht="15.75" customHeight="1">
      <c r="A908" s="10"/>
    </row>
    <row r="909" ht="15.75" customHeight="1">
      <c r="A909" s="10"/>
    </row>
    <row r="910" ht="15.75" customHeight="1">
      <c r="A910" s="10"/>
    </row>
    <row r="911" ht="15.75" customHeight="1">
      <c r="A911" s="10"/>
    </row>
    <row r="912" ht="15.75" customHeight="1">
      <c r="A912" s="10"/>
    </row>
    <row r="913" ht="15.75" customHeight="1">
      <c r="A913" s="10"/>
    </row>
    <row r="914" ht="15.75" customHeight="1">
      <c r="A914" s="10"/>
    </row>
    <row r="915" ht="15.75" customHeight="1">
      <c r="A915" s="10"/>
    </row>
    <row r="916" ht="15.75" customHeight="1">
      <c r="A916" s="10"/>
    </row>
    <row r="917" ht="15.75" customHeight="1">
      <c r="A917" s="10"/>
    </row>
    <row r="918" ht="15.75" customHeight="1">
      <c r="A918" s="10"/>
    </row>
    <row r="919" ht="15.75" customHeight="1">
      <c r="A919" s="10"/>
    </row>
    <row r="920" ht="15.75" customHeight="1">
      <c r="A920" s="10"/>
    </row>
    <row r="921" ht="15.75" customHeight="1">
      <c r="A921" s="10"/>
    </row>
    <row r="922" ht="15.75" customHeight="1">
      <c r="A922" s="10"/>
    </row>
    <row r="923" ht="15.75" customHeight="1">
      <c r="A923" s="10"/>
    </row>
    <row r="924" ht="15.75" customHeight="1">
      <c r="A924" s="10"/>
    </row>
    <row r="925" ht="15.75" customHeight="1">
      <c r="A925" s="10"/>
    </row>
    <row r="926" ht="15.75" customHeight="1">
      <c r="A926" s="10"/>
    </row>
    <row r="927" ht="15.75" customHeight="1">
      <c r="A927" s="10"/>
    </row>
    <row r="928" ht="15.75" customHeight="1">
      <c r="A928" s="10"/>
    </row>
    <row r="929" ht="15.75" customHeight="1">
      <c r="A929" s="10"/>
    </row>
    <row r="930" ht="15.75" customHeight="1">
      <c r="A930" s="10"/>
    </row>
    <row r="931" ht="15.75" customHeight="1">
      <c r="A931" s="10"/>
    </row>
    <row r="932" ht="15.75" customHeight="1">
      <c r="A932" s="10"/>
    </row>
    <row r="933" ht="15.75" customHeight="1">
      <c r="A933" s="10"/>
    </row>
    <row r="934" ht="15.75" customHeight="1">
      <c r="A934" s="10"/>
    </row>
    <row r="935" ht="15.75" customHeight="1">
      <c r="A935" s="10"/>
    </row>
    <row r="936" ht="15.75" customHeight="1">
      <c r="A936" s="10"/>
    </row>
    <row r="937" ht="15.75" customHeight="1">
      <c r="A937" s="10"/>
    </row>
    <row r="938" ht="15.75" customHeight="1">
      <c r="A938" s="10"/>
    </row>
    <row r="939" ht="15.75" customHeight="1">
      <c r="A939" s="10"/>
    </row>
    <row r="940" ht="15.75" customHeight="1">
      <c r="A940" s="10"/>
    </row>
    <row r="941" ht="15.75" customHeight="1">
      <c r="A941" s="10"/>
    </row>
    <row r="942" ht="15.75" customHeight="1">
      <c r="A942" s="10"/>
    </row>
    <row r="943" ht="15.75" customHeight="1">
      <c r="A943" s="10"/>
    </row>
    <row r="944" ht="15.75" customHeight="1">
      <c r="A944" s="10"/>
    </row>
    <row r="945" ht="15.75" customHeight="1">
      <c r="A945" s="10"/>
    </row>
    <row r="946" ht="15.75" customHeight="1">
      <c r="A946" s="10"/>
    </row>
    <row r="947" ht="15.75" customHeight="1">
      <c r="A947" s="10"/>
    </row>
    <row r="948" ht="15.75" customHeight="1">
      <c r="A948" s="10"/>
    </row>
    <row r="949" ht="15.75" customHeight="1">
      <c r="A949" s="10"/>
    </row>
    <row r="950" ht="15.75" customHeight="1">
      <c r="A950" s="10"/>
    </row>
    <row r="951" ht="15.75" customHeight="1">
      <c r="A951" s="10"/>
    </row>
    <row r="952" ht="15.75" customHeight="1">
      <c r="A952" s="10"/>
    </row>
    <row r="953" ht="15.75" customHeight="1">
      <c r="A953" s="10"/>
    </row>
    <row r="954" ht="15.75" customHeight="1">
      <c r="A954" s="10"/>
    </row>
    <row r="955" ht="15.75" customHeight="1">
      <c r="A955" s="10"/>
    </row>
    <row r="956" ht="15.75" customHeight="1">
      <c r="A956" s="10"/>
    </row>
    <row r="957" ht="15.75" customHeight="1">
      <c r="A957" s="10"/>
    </row>
    <row r="958" ht="15.75" customHeight="1">
      <c r="A958" s="10"/>
    </row>
    <row r="959" ht="15.75" customHeight="1">
      <c r="A959" s="10"/>
    </row>
    <row r="960" ht="15.75" customHeight="1">
      <c r="A960" s="10"/>
    </row>
    <row r="961" ht="15.75" customHeight="1">
      <c r="A961" s="10"/>
    </row>
    <row r="962" ht="15.75" customHeight="1">
      <c r="A962" s="10"/>
    </row>
    <row r="963" ht="15.75" customHeight="1">
      <c r="A963" s="10"/>
    </row>
    <row r="964" ht="15.75" customHeight="1">
      <c r="A964" s="10"/>
    </row>
    <row r="965" ht="15.75" customHeight="1">
      <c r="A965" s="10"/>
    </row>
    <row r="966" ht="15.75" customHeight="1">
      <c r="A966" s="10"/>
    </row>
    <row r="967" ht="15.75" customHeight="1">
      <c r="A967" s="10"/>
    </row>
    <row r="968" ht="15.75" customHeight="1">
      <c r="A968" s="10"/>
    </row>
    <row r="969" ht="15.75" customHeight="1">
      <c r="A969" s="10"/>
    </row>
    <row r="970" ht="15.75" customHeight="1">
      <c r="A970" s="10"/>
    </row>
    <row r="971" ht="15.75" customHeight="1">
      <c r="A971" s="10"/>
    </row>
    <row r="972" ht="15.75" customHeight="1">
      <c r="A972" s="10"/>
    </row>
    <row r="973" ht="15.75" customHeight="1">
      <c r="A973" s="10"/>
    </row>
    <row r="974" ht="15.75" customHeight="1">
      <c r="A974" s="10"/>
    </row>
    <row r="975" ht="15.75" customHeight="1">
      <c r="A975" s="10"/>
    </row>
    <row r="976" ht="15.75" customHeight="1">
      <c r="A976" s="10"/>
    </row>
    <row r="977" ht="15.75" customHeight="1">
      <c r="A977" s="10"/>
    </row>
    <row r="978" ht="15.75" customHeight="1">
      <c r="A978" s="10"/>
    </row>
    <row r="979" ht="15.75" customHeight="1">
      <c r="A979" s="10"/>
    </row>
    <row r="980" ht="15.75" customHeight="1">
      <c r="A980" s="10"/>
    </row>
    <row r="981" ht="15.75" customHeight="1">
      <c r="A981" s="10"/>
    </row>
    <row r="982" ht="15.75" customHeight="1">
      <c r="A982" s="10"/>
    </row>
    <row r="983" ht="15.75" customHeight="1">
      <c r="A983" s="10"/>
    </row>
    <row r="984" ht="15.75" customHeight="1">
      <c r="A984" s="10"/>
    </row>
    <row r="985" ht="15.75" customHeight="1">
      <c r="A985" s="10"/>
    </row>
    <row r="986" ht="15.75" customHeight="1">
      <c r="A986" s="10"/>
    </row>
    <row r="987" ht="15.75" customHeight="1">
      <c r="A987" s="10"/>
    </row>
    <row r="988" ht="15.75" customHeight="1">
      <c r="A988" s="10"/>
    </row>
    <row r="989" ht="15.75" customHeight="1">
      <c r="A989" s="10"/>
    </row>
    <row r="990" ht="15.75" customHeight="1">
      <c r="A990" s="10"/>
    </row>
    <row r="991" ht="15.75" customHeight="1">
      <c r="A991" s="10"/>
    </row>
    <row r="992" ht="15.75" customHeight="1">
      <c r="A992" s="10"/>
    </row>
    <row r="993" ht="15.75" customHeight="1">
      <c r="A993" s="10"/>
    </row>
    <row r="994" ht="15.75" customHeight="1">
      <c r="A994" s="10"/>
    </row>
    <row r="995" ht="15.75" customHeight="1">
      <c r="A995" s="10"/>
    </row>
    <row r="996" ht="15.75" customHeight="1">
      <c r="A996" s="10"/>
    </row>
    <row r="997" ht="15.75" customHeight="1">
      <c r="A997" s="10"/>
    </row>
    <row r="998" ht="15.75" customHeight="1">
      <c r="A998" s="10"/>
    </row>
    <row r="999" ht="15.75" customHeight="1">
      <c r="A999" s="10"/>
    </row>
  </sheetData>
  <mergeCells count="1">
    <mergeCell ref="A1:I2"/>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43"/>
    <col customWidth="1" min="2" max="2" width="47.57"/>
    <col customWidth="1" min="3" max="3" width="15.43"/>
    <col customWidth="1" min="4" max="4" width="25.43"/>
    <col customWidth="1" min="5" max="5" width="58.0"/>
    <col customWidth="1" min="6" max="7" width="12.14"/>
    <col customWidth="1" min="8" max="26" width="8.0"/>
  </cols>
  <sheetData>
    <row r="1">
      <c r="A1" s="11" t="s">
        <v>13</v>
      </c>
      <c r="B1" s="12"/>
      <c r="C1" s="12"/>
      <c r="D1" s="12"/>
      <c r="E1" s="12"/>
    </row>
    <row r="4" ht="18.75" customHeight="1">
      <c r="A4" s="13" t="s">
        <v>14</v>
      </c>
      <c r="B4" s="14"/>
      <c r="C4" s="14"/>
      <c r="D4" s="14"/>
      <c r="E4" s="14"/>
    </row>
    <row r="6">
      <c r="B6" s="15" t="s">
        <v>15</v>
      </c>
      <c r="C6" s="16"/>
    </row>
    <row r="7">
      <c r="B7" s="15" t="s">
        <v>16</v>
      </c>
      <c r="C7" s="17" t="s">
        <v>17</v>
      </c>
    </row>
    <row r="8">
      <c r="B8" s="15" t="s">
        <v>18</v>
      </c>
      <c r="C8" s="18">
        <v>2025.0</v>
      </c>
      <c r="D8" s="10" t="s">
        <v>19</v>
      </c>
    </row>
    <row r="9">
      <c r="B9" s="15" t="s">
        <v>20</v>
      </c>
      <c r="C9" s="19" t="s">
        <v>21</v>
      </c>
    </row>
    <row r="10">
      <c r="B10" s="15" t="s">
        <v>22</v>
      </c>
      <c r="C10" s="18" t="s">
        <v>23</v>
      </c>
    </row>
    <row r="11" ht="30.0" customHeight="1">
      <c r="B11" s="20" t="s">
        <v>24</v>
      </c>
      <c r="C11" s="21">
        <v>1621.0</v>
      </c>
      <c r="E11" s="22"/>
    </row>
    <row r="12" ht="25.5" customHeight="1">
      <c r="B12" s="20" t="s">
        <v>25</v>
      </c>
      <c r="C12" s="23" t="s">
        <v>26</v>
      </c>
    </row>
    <row r="13" ht="24.0" customHeight="1">
      <c r="B13" s="20" t="s">
        <v>27</v>
      </c>
      <c r="C13" s="24" t="s">
        <v>28</v>
      </c>
    </row>
    <row r="14">
      <c r="B14" s="20" t="s">
        <v>29</v>
      </c>
      <c r="C14" s="25">
        <v>45658.0</v>
      </c>
    </row>
    <row r="16" ht="18.75" customHeight="1">
      <c r="A16" s="26" t="s">
        <v>30</v>
      </c>
      <c r="B16" s="27"/>
      <c r="C16" s="27"/>
      <c r="D16" s="27"/>
      <c r="E16" s="28"/>
    </row>
    <row r="18" ht="15.75" customHeight="1">
      <c r="A18" s="29">
        <v>1.0</v>
      </c>
      <c r="B18" s="29" t="s">
        <v>31</v>
      </c>
      <c r="C18" s="29" t="s">
        <v>32</v>
      </c>
    </row>
    <row r="19" ht="15.75" customHeight="1">
      <c r="A19" s="30" t="s">
        <v>33</v>
      </c>
      <c r="B19" s="31" t="s">
        <v>34</v>
      </c>
      <c r="C19" s="32">
        <f>C11</f>
        <v>1621</v>
      </c>
    </row>
    <row r="20" ht="15.75" customHeight="1">
      <c r="A20" s="30" t="s">
        <v>35</v>
      </c>
      <c r="B20" s="31" t="s">
        <v>36</v>
      </c>
      <c r="C20" s="32">
        <v>0.0</v>
      </c>
    </row>
    <row r="21" ht="15.75" customHeight="1">
      <c r="A21" s="30" t="s">
        <v>37</v>
      </c>
      <c r="B21" s="31" t="s">
        <v>38</v>
      </c>
      <c r="C21" s="32">
        <v>0.0</v>
      </c>
    </row>
    <row r="22" ht="15.75" customHeight="1">
      <c r="A22" s="30" t="s">
        <v>39</v>
      </c>
      <c r="B22" s="31" t="s">
        <v>40</v>
      </c>
      <c r="C22" s="32">
        <v>0.0</v>
      </c>
    </row>
    <row r="23" ht="15.75" customHeight="1">
      <c r="A23" s="30" t="s">
        <v>41</v>
      </c>
      <c r="B23" s="31" t="s">
        <v>42</v>
      </c>
      <c r="C23" s="32">
        <v>0.0</v>
      </c>
    </row>
    <row r="24" ht="15.75" customHeight="1">
      <c r="A24" s="30" t="s">
        <v>43</v>
      </c>
      <c r="B24" s="31" t="s">
        <v>44</v>
      </c>
      <c r="C24" s="32">
        <v>0.0</v>
      </c>
    </row>
    <row r="25" ht="15.75" customHeight="1">
      <c r="A25" s="30" t="s">
        <v>45</v>
      </c>
      <c r="B25" s="31" t="s">
        <v>46</v>
      </c>
      <c r="C25" s="32">
        <v>0.0</v>
      </c>
    </row>
    <row r="26" ht="15.75" customHeight="1">
      <c r="A26" s="33" t="s">
        <v>47</v>
      </c>
      <c r="B26" s="34"/>
      <c r="C26" s="32">
        <f>SUM(C19:C25)</f>
        <v>1621</v>
      </c>
    </row>
    <row r="27" ht="15.75" customHeight="1"/>
    <row r="28" ht="18.75" customHeight="1">
      <c r="A28" s="26" t="s">
        <v>48</v>
      </c>
      <c r="B28" s="28"/>
      <c r="C28" s="28"/>
      <c r="D28" s="28"/>
      <c r="E28" s="28"/>
    </row>
    <row r="29" ht="15.75" customHeight="1"/>
    <row r="30" ht="15.75" customHeight="1">
      <c r="A30" s="35" t="s">
        <v>49</v>
      </c>
      <c r="B30" s="28"/>
      <c r="C30" s="28"/>
      <c r="D30" s="28"/>
      <c r="E30" s="35"/>
      <c r="G30" s="36"/>
    </row>
    <row r="31" ht="15.75" customHeight="1">
      <c r="A31" s="37"/>
      <c r="G31" s="36"/>
    </row>
    <row r="32" ht="15.75" customHeight="1">
      <c r="A32" s="29" t="s">
        <v>50</v>
      </c>
      <c r="B32" s="29" t="s">
        <v>51</v>
      </c>
      <c r="C32" s="29" t="s">
        <v>52</v>
      </c>
      <c r="D32" s="29" t="s">
        <v>53</v>
      </c>
      <c r="E32" s="29" t="s">
        <v>54</v>
      </c>
    </row>
    <row r="33" ht="15.75" customHeight="1">
      <c r="A33" s="30" t="s">
        <v>33</v>
      </c>
      <c r="B33" s="31" t="s">
        <v>55</v>
      </c>
      <c r="C33" s="38">
        <v>0.0833</v>
      </c>
      <c r="D33" s="32">
        <f t="shared" ref="D33:D36" si="1">ROUND(C33*$C$26,2)</f>
        <v>135.03</v>
      </c>
      <c r="E33" s="39" t="s">
        <v>56</v>
      </c>
    </row>
    <row r="34" ht="30.0" customHeight="1">
      <c r="A34" s="30" t="s">
        <v>35</v>
      </c>
      <c r="B34" s="31" t="s">
        <v>57</v>
      </c>
      <c r="C34" s="40">
        <v>0.0278</v>
      </c>
      <c r="D34" s="32">
        <f t="shared" si="1"/>
        <v>45.06</v>
      </c>
      <c r="E34" s="39" t="s">
        <v>58</v>
      </c>
      <c r="F34" s="21"/>
    </row>
    <row r="35" ht="15.75" customHeight="1">
      <c r="A35" s="41" t="s">
        <v>59</v>
      </c>
      <c r="B35" s="34"/>
      <c r="C35" s="42">
        <f>SUM(C33:C34)</f>
        <v>0.1111</v>
      </c>
      <c r="D35" s="32">
        <f t="shared" si="1"/>
        <v>180.09</v>
      </c>
      <c r="E35" s="39"/>
    </row>
    <row r="36" ht="31.5" customHeight="1">
      <c r="A36" s="31" t="s">
        <v>37</v>
      </c>
      <c r="B36" s="31" t="s">
        <v>60</v>
      </c>
      <c r="C36" s="42">
        <f>C35*C50</f>
        <v>0.0419958</v>
      </c>
      <c r="D36" s="32">
        <f t="shared" si="1"/>
        <v>68.08</v>
      </c>
      <c r="E36" s="43" t="s">
        <v>61</v>
      </c>
    </row>
    <row r="37" ht="15.75" customHeight="1">
      <c r="A37" s="33" t="s">
        <v>62</v>
      </c>
      <c r="B37" s="34"/>
      <c r="C37" s="44"/>
      <c r="D37" s="32">
        <f>ROUND(SUM(D33:D34,D36),2)</f>
        <v>248.17</v>
      </c>
      <c r="E37" s="45"/>
    </row>
    <row r="38" ht="15.75" customHeight="1"/>
    <row r="39" ht="15.75" customHeight="1">
      <c r="A39" s="35" t="s">
        <v>63</v>
      </c>
      <c r="B39" s="28"/>
      <c r="C39" s="28"/>
      <c r="D39" s="28"/>
      <c r="E39" s="28"/>
    </row>
    <row r="40" ht="15.75" customHeight="1"/>
    <row r="41" ht="15.75" customHeight="1">
      <c r="A41" s="29" t="s">
        <v>64</v>
      </c>
      <c r="B41" s="29" t="s">
        <v>65</v>
      </c>
      <c r="C41" s="29" t="s">
        <v>52</v>
      </c>
      <c r="D41" s="29" t="s">
        <v>32</v>
      </c>
      <c r="E41" s="29" t="s">
        <v>54</v>
      </c>
    </row>
    <row r="42" ht="45.0" customHeight="1">
      <c r="A42" s="30" t="s">
        <v>33</v>
      </c>
      <c r="B42" s="31" t="s">
        <v>66</v>
      </c>
      <c r="C42" s="38">
        <v>0.2</v>
      </c>
      <c r="D42" s="32">
        <f t="shared" ref="D42:D49" si="2">ROUND(C42*$C$26,2)</f>
        <v>324.2</v>
      </c>
      <c r="E42" s="46" t="s">
        <v>67</v>
      </c>
    </row>
    <row r="43" ht="45.0" customHeight="1">
      <c r="A43" s="30" t="s">
        <v>35</v>
      </c>
      <c r="B43" s="31" t="s">
        <v>68</v>
      </c>
      <c r="C43" s="38">
        <v>0.025</v>
      </c>
      <c r="D43" s="32">
        <f t="shared" si="2"/>
        <v>40.53</v>
      </c>
      <c r="E43" s="46" t="s">
        <v>69</v>
      </c>
    </row>
    <row r="44" ht="105.0" customHeight="1">
      <c r="A44" s="30" t="s">
        <v>37</v>
      </c>
      <c r="B44" s="31" t="s">
        <v>70</v>
      </c>
      <c r="C44" s="40">
        <v>0.04</v>
      </c>
      <c r="D44" s="32">
        <f t="shared" si="2"/>
        <v>64.84</v>
      </c>
      <c r="E44" s="46" t="s">
        <v>71</v>
      </c>
    </row>
    <row r="45" ht="30.0" customHeight="1">
      <c r="A45" s="30" t="s">
        <v>39</v>
      </c>
      <c r="B45" s="31" t="s">
        <v>72</v>
      </c>
      <c r="C45" s="38">
        <v>0.015</v>
      </c>
      <c r="D45" s="32">
        <f t="shared" si="2"/>
        <v>24.32</v>
      </c>
      <c r="E45" s="46" t="s">
        <v>73</v>
      </c>
    </row>
    <row r="46" ht="45.0" customHeight="1">
      <c r="A46" s="30" t="s">
        <v>41</v>
      </c>
      <c r="B46" s="31" t="s">
        <v>74</v>
      </c>
      <c r="C46" s="38">
        <v>0.01</v>
      </c>
      <c r="D46" s="32">
        <f t="shared" si="2"/>
        <v>16.21</v>
      </c>
      <c r="E46" s="46" t="s">
        <v>75</v>
      </c>
    </row>
    <row r="47" ht="30.0" customHeight="1">
      <c r="A47" s="30" t="s">
        <v>43</v>
      </c>
      <c r="B47" s="31" t="s">
        <v>76</v>
      </c>
      <c r="C47" s="38">
        <v>0.006</v>
      </c>
      <c r="D47" s="32">
        <f t="shared" si="2"/>
        <v>9.73</v>
      </c>
      <c r="E47" s="46" t="s">
        <v>77</v>
      </c>
    </row>
    <row r="48" ht="15.75" customHeight="1">
      <c r="A48" s="30" t="s">
        <v>45</v>
      </c>
      <c r="B48" s="31" t="s">
        <v>78</v>
      </c>
      <c r="C48" s="38">
        <v>0.002</v>
      </c>
      <c r="D48" s="32">
        <f t="shared" si="2"/>
        <v>3.24</v>
      </c>
      <c r="E48" s="46" t="s">
        <v>79</v>
      </c>
    </row>
    <row r="49" ht="30.0" customHeight="1">
      <c r="A49" s="30" t="s">
        <v>80</v>
      </c>
      <c r="B49" s="31" t="s">
        <v>81</v>
      </c>
      <c r="C49" s="38">
        <v>0.08</v>
      </c>
      <c r="D49" s="32">
        <f t="shared" si="2"/>
        <v>129.68</v>
      </c>
      <c r="E49" s="46" t="s">
        <v>82</v>
      </c>
    </row>
    <row r="50" ht="15.75" customHeight="1">
      <c r="A50" s="33" t="s">
        <v>47</v>
      </c>
      <c r="B50" s="34"/>
      <c r="C50" s="38">
        <f t="shared" ref="C50:D50" si="3">SUM(C42:C49)</f>
        <v>0.378</v>
      </c>
      <c r="D50" s="32">
        <f t="shared" si="3"/>
        <v>612.75</v>
      </c>
      <c r="E50" s="15"/>
    </row>
    <row r="51" ht="15.75" customHeight="1"/>
    <row r="52" ht="15.75" customHeight="1">
      <c r="A52" s="35" t="s">
        <v>83</v>
      </c>
      <c r="B52" s="28"/>
      <c r="C52" s="28"/>
      <c r="D52" s="28"/>
      <c r="E52" s="28"/>
    </row>
    <row r="53" ht="15.75" customHeight="1"/>
    <row r="54" ht="15.75" customHeight="1">
      <c r="A54" s="29" t="s">
        <v>84</v>
      </c>
      <c r="B54" s="29" t="s">
        <v>85</v>
      </c>
      <c r="C54" s="29" t="s">
        <v>52</v>
      </c>
      <c r="D54" s="29" t="s">
        <v>32</v>
      </c>
      <c r="E54" s="29" t="s">
        <v>54</v>
      </c>
    </row>
    <row r="55" ht="45.0" customHeight="1">
      <c r="A55" s="30" t="s">
        <v>33</v>
      </c>
      <c r="B55" s="31" t="s">
        <v>86</v>
      </c>
      <c r="C55" s="30" t="s">
        <v>87</v>
      </c>
      <c r="D55" s="47">
        <f>ROUND(4.2*2*22,2)</f>
        <v>184.8</v>
      </c>
      <c r="E55" s="48" t="s">
        <v>88</v>
      </c>
      <c r="F55" s="21">
        <f>D55+D56</f>
        <v>87.54</v>
      </c>
    </row>
    <row r="56" ht="74.25" customHeight="1">
      <c r="A56" s="30" t="s">
        <v>89</v>
      </c>
      <c r="B56" s="31" t="s">
        <v>90</v>
      </c>
      <c r="C56" s="49">
        <v>-0.06</v>
      </c>
      <c r="D56" s="47">
        <f>ROUND(C56*C19,2)</f>
        <v>-97.26</v>
      </c>
      <c r="E56" s="46" t="s">
        <v>91</v>
      </c>
      <c r="F56" s="21"/>
    </row>
    <row r="57" ht="45.0" customHeight="1">
      <c r="A57" s="30" t="s">
        <v>35</v>
      </c>
      <c r="B57" s="31" t="s">
        <v>92</v>
      </c>
      <c r="C57" s="30" t="s">
        <v>93</v>
      </c>
      <c r="D57" s="47">
        <f>ROUND(23.55*22,2)</f>
        <v>518.1</v>
      </c>
      <c r="E57" s="50" t="s">
        <v>94</v>
      </c>
    </row>
    <row r="58" ht="75.0" customHeight="1">
      <c r="A58" s="30" t="s">
        <v>95</v>
      </c>
      <c r="B58" s="31" t="s">
        <v>90</v>
      </c>
      <c r="C58" s="49">
        <v>-0.1</v>
      </c>
      <c r="D58" s="47">
        <f>ROUND(C58*D57,2)</f>
        <v>-51.81</v>
      </c>
      <c r="E58" s="46" t="s">
        <v>96</v>
      </c>
    </row>
    <row r="59" ht="15.75" customHeight="1">
      <c r="A59" s="30" t="s">
        <v>37</v>
      </c>
      <c r="B59" s="31" t="s">
        <v>97</v>
      </c>
      <c r="C59" s="51"/>
      <c r="D59" s="52">
        <v>50.9</v>
      </c>
      <c r="E59" s="46" t="s">
        <v>98</v>
      </c>
      <c r="F59" s="53"/>
    </row>
    <row r="60" ht="15.75" customHeight="1">
      <c r="A60" s="30" t="s">
        <v>39</v>
      </c>
      <c r="B60" s="31" t="s">
        <v>99</v>
      </c>
      <c r="C60" s="30" t="s">
        <v>100</v>
      </c>
      <c r="D60" s="54">
        <v>130.0</v>
      </c>
      <c r="E60" s="46" t="s">
        <v>98</v>
      </c>
    </row>
    <row r="61" ht="15.75" customHeight="1">
      <c r="A61" s="30" t="s">
        <v>41</v>
      </c>
      <c r="B61" s="31" t="s">
        <v>101</v>
      </c>
      <c r="C61" s="30"/>
      <c r="D61" s="55"/>
      <c r="E61" s="46"/>
    </row>
    <row r="62" ht="15.75" customHeight="1">
      <c r="A62" s="30" t="s">
        <v>43</v>
      </c>
      <c r="B62" s="56"/>
      <c r="C62" s="30"/>
      <c r="D62" s="32"/>
      <c r="E62" s="46"/>
    </row>
    <row r="63" ht="15.75" customHeight="1">
      <c r="A63" s="33" t="s">
        <v>47</v>
      </c>
      <c r="B63" s="34"/>
      <c r="C63" s="30"/>
      <c r="D63" s="55">
        <f>ROUND(SUM(D55:D62),2)</f>
        <v>734.73</v>
      </c>
      <c r="E63" s="15"/>
    </row>
    <row r="64" ht="15.75" customHeight="1"/>
    <row r="65" ht="15.75" customHeight="1">
      <c r="A65" s="35" t="s">
        <v>102</v>
      </c>
      <c r="B65" s="28"/>
      <c r="C65" s="28"/>
      <c r="D65" s="28"/>
      <c r="E65" s="28"/>
    </row>
    <row r="66" ht="26.25" customHeight="1"/>
    <row r="67" ht="31.5" customHeight="1">
      <c r="A67" s="29">
        <v>2.0</v>
      </c>
      <c r="B67" s="29" t="s">
        <v>103</v>
      </c>
      <c r="C67" s="29" t="s">
        <v>32</v>
      </c>
      <c r="E67" s="57"/>
    </row>
    <row r="68" ht="33.75" customHeight="1">
      <c r="A68" s="30" t="s">
        <v>50</v>
      </c>
      <c r="B68" s="58" t="s">
        <v>104</v>
      </c>
      <c r="C68" s="32">
        <f>D37</f>
        <v>248.17</v>
      </c>
    </row>
    <row r="69" ht="15.75" customHeight="1">
      <c r="A69" s="30" t="s">
        <v>64</v>
      </c>
      <c r="B69" s="58" t="s">
        <v>105</v>
      </c>
      <c r="C69" s="32">
        <f>D50</f>
        <v>612.75</v>
      </c>
    </row>
    <row r="70" ht="15.75" customHeight="1">
      <c r="A70" s="30" t="s">
        <v>84</v>
      </c>
      <c r="B70" s="58" t="s">
        <v>106</v>
      </c>
      <c r="C70" s="59">
        <f>D63</f>
        <v>734.73</v>
      </c>
    </row>
    <row r="71" ht="15.75" customHeight="1">
      <c r="A71" s="33" t="s">
        <v>47</v>
      </c>
      <c r="B71" s="34"/>
      <c r="C71" s="32">
        <f>ROUND(SUM(C68:C70),2)</f>
        <v>1595.65</v>
      </c>
    </row>
    <row r="72" ht="15.75" customHeight="1"/>
    <row r="73" ht="18.75" customHeight="1">
      <c r="A73" s="26" t="s">
        <v>107</v>
      </c>
      <c r="B73" s="27"/>
      <c r="C73" s="27"/>
      <c r="D73" s="27"/>
      <c r="E73" s="28"/>
    </row>
    <row r="74" ht="15.75" customHeight="1">
      <c r="F74" s="60"/>
      <c r="G74" s="60"/>
    </row>
    <row r="75" ht="15.75" customHeight="1">
      <c r="A75" s="29">
        <v>3.0</v>
      </c>
      <c r="B75" s="29" t="s">
        <v>108</v>
      </c>
      <c r="C75" s="29" t="s">
        <v>52</v>
      </c>
      <c r="D75" s="29" t="s">
        <v>32</v>
      </c>
      <c r="E75" s="29" t="s">
        <v>54</v>
      </c>
      <c r="F75" s="36"/>
    </row>
    <row r="76" ht="105.0" customHeight="1">
      <c r="A76" s="30" t="s">
        <v>33</v>
      </c>
      <c r="B76" s="58" t="s">
        <v>109</v>
      </c>
      <c r="C76" s="61">
        <v>0.0042</v>
      </c>
      <c r="D76" s="32">
        <f t="shared" ref="D76:D81" si="4">ROUND(C76*$C$26,2)</f>
        <v>6.81</v>
      </c>
      <c r="E76" s="62" t="s">
        <v>110</v>
      </c>
    </row>
    <row r="77" ht="60.0" customHeight="1">
      <c r="A77" s="30" t="s">
        <v>35</v>
      </c>
      <c r="B77" s="58" t="s">
        <v>111</v>
      </c>
      <c r="C77" s="61">
        <f>PRODUCT(8%*C76)</f>
        <v>0.000336</v>
      </c>
      <c r="D77" s="63">
        <f t="shared" si="4"/>
        <v>0.54</v>
      </c>
      <c r="E77" s="46" t="s">
        <v>112</v>
      </c>
      <c r="F77" s="36"/>
    </row>
    <row r="78" ht="75.0" customHeight="1">
      <c r="A78" s="30" t="s">
        <v>37</v>
      </c>
      <c r="B78" s="58" t="s">
        <v>113</v>
      </c>
      <c r="C78" s="38">
        <v>0.002</v>
      </c>
      <c r="D78" s="63">
        <f t="shared" si="4"/>
        <v>3.24</v>
      </c>
      <c r="E78" s="64" t="s">
        <v>114</v>
      </c>
      <c r="F78" s="36"/>
    </row>
    <row r="79" ht="75.0" customHeight="1">
      <c r="A79" s="30" t="s">
        <v>39</v>
      </c>
      <c r="B79" s="58" t="s">
        <v>115</v>
      </c>
      <c r="C79" s="65">
        <v>0.0194</v>
      </c>
      <c r="D79" s="63">
        <f t="shared" si="4"/>
        <v>31.45</v>
      </c>
      <c r="E79" s="46" t="s">
        <v>116</v>
      </c>
      <c r="F79" s="36"/>
    </row>
    <row r="80" ht="33.75" customHeight="1">
      <c r="A80" s="66" t="s">
        <v>43</v>
      </c>
      <c r="B80" s="58" t="s">
        <v>117</v>
      </c>
      <c r="C80" s="65">
        <f>C79*C50</f>
        <v>0.0073332</v>
      </c>
      <c r="D80" s="63">
        <f t="shared" si="4"/>
        <v>11.89</v>
      </c>
      <c r="E80" s="46" t="s">
        <v>118</v>
      </c>
      <c r="F80" s="53"/>
      <c r="G80" s="53"/>
      <c r="H80" s="53"/>
      <c r="I80" s="53"/>
      <c r="J80" s="53"/>
      <c r="K80" s="53"/>
      <c r="L80" s="53"/>
      <c r="M80" s="53"/>
      <c r="N80" s="53"/>
      <c r="O80" s="53"/>
      <c r="P80" s="53"/>
      <c r="Q80" s="53"/>
      <c r="R80" s="53"/>
      <c r="S80" s="53"/>
      <c r="T80" s="53"/>
      <c r="U80" s="53"/>
      <c r="V80" s="53"/>
      <c r="W80" s="53"/>
      <c r="X80" s="53"/>
      <c r="Y80" s="53"/>
      <c r="Z80" s="53"/>
    </row>
    <row r="81" ht="75.0" customHeight="1">
      <c r="A81" s="30" t="s">
        <v>45</v>
      </c>
      <c r="B81" s="58" t="s">
        <v>119</v>
      </c>
      <c r="C81" s="38">
        <v>0.038</v>
      </c>
      <c r="D81" s="63">
        <f t="shared" si="4"/>
        <v>61.6</v>
      </c>
      <c r="E81" s="64" t="s">
        <v>120</v>
      </c>
    </row>
    <row r="82" ht="15.75" customHeight="1">
      <c r="A82" s="67" t="s">
        <v>47</v>
      </c>
      <c r="B82" s="34"/>
      <c r="C82" s="61">
        <f>SUM(C76:C81)</f>
        <v>0.0712692</v>
      </c>
      <c r="D82" s="32">
        <f>ROUND(SUM(D76:D81),2)</f>
        <v>115.53</v>
      </c>
      <c r="E82" s="68">
        <f>84.25-D82</f>
        <v>-31.28</v>
      </c>
    </row>
    <row r="83" ht="15.75" customHeight="1">
      <c r="F83" s="36"/>
    </row>
    <row r="84" ht="18.75" customHeight="1">
      <c r="A84" s="26" t="s">
        <v>121</v>
      </c>
      <c r="B84" s="27"/>
      <c r="C84" s="27"/>
      <c r="D84" s="27"/>
      <c r="E84" s="28"/>
      <c r="F84" s="36"/>
    </row>
    <row r="85" ht="15.75" customHeight="1"/>
    <row r="86" ht="15.75" customHeight="1">
      <c r="A86" s="29">
        <v>4.0</v>
      </c>
      <c r="B86" s="29" t="s">
        <v>122</v>
      </c>
      <c r="C86" s="29" t="s">
        <v>52</v>
      </c>
      <c r="D86" s="29" t="s">
        <v>123</v>
      </c>
      <c r="E86" s="29" t="s">
        <v>54</v>
      </c>
    </row>
    <row r="87" ht="119.25" customHeight="1">
      <c r="A87" s="30" t="s">
        <v>33</v>
      </c>
      <c r="B87" s="58" t="s">
        <v>124</v>
      </c>
      <c r="C87" s="40">
        <v>0.0932</v>
      </c>
      <c r="D87" s="32">
        <f t="shared" ref="D87:D94" si="5">ROUND(C87*$C$26,2)</f>
        <v>151.08</v>
      </c>
      <c r="E87" s="46" t="s">
        <v>125</v>
      </c>
    </row>
    <row r="88" ht="75.0" customHeight="1">
      <c r="A88" s="30" t="s">
        <v>35</v>
      </c>
      <c r="B88" s="58" t="s">
        <v>122</v>
      </c>
      <c r="C88" s="40">
        <v>0.0028</v>
      </c>
      <c r="D88" s="32">
        <f t="shared" si="5"/>
        <v>4.54</v>
      </c>
      <c r="E88" s="46" t="s">
        <v>126</v>
      </c>
    </row>
    <row r="89" ht="90.0" customHeight="1">
      <c r="A89" s="30" t="s">
        <v>37</v>
      </c>
      <c r="B89" s="58" t="s">
        <v>127</v>
      </c>
      <c r="C89" s="61">
        <v>2.0E-4</v>
      </c>
      <c r="D89" s="32">
        <f t="shared" si="5"/>
        <v>0.32</v>
      </c>
      <c r="E89" s="69" t="s">
        <v>128</v>
      </c>
    </row>
    <row r="90" ht="135.0" customHeight="1">
      <c r="A90" s="30" t="s">
        <v>39</v>
      </c>
      <c r="B90" s="58" t="s">
        <v>129</v>
      </c>
      <c r="C90" s="61">
        <v>0.0033</v>
      </c>
      <c r="D90" s="32">
        <f t="shared" si="5"/>
        <v>5.35</v>
      </c>
      <c r="E90" s="46" t="s">
        <v>130</v>
      </c>
    </row>
    <row r="91" ht="237.75" customHeight="1">
      <c r="A91" s="30" t="s">
        <v>41</v>
      </c>
      <c r="B91" s="58" t="s">
        <v>131</v>
      </c>
      <c r="C91" s="70">
        <v>7.5E-4</v>
      </c>
      <c r="D91" s="32">
        <f t="shared" si="5"/>
        <v>1.22</v>
      </c>
      <c r="E91" s="46" t="s">
        <v>132</v>
      </c>
    </row>
    <row r="92" ht="120.0" customHeight="1">
      <c r="A92" s="30" t="s">
        <v>43</v>
      </c>
      <c r="B92" s="58" t="s">
        <v>133</v>
      </c>
      <c r="C92" s="40">
        <v>0.0139</v>
      </c>
      <c r="D92" s="32">
        <f t="shared" si="5"/>
        <v>22.53</v>
      </c>
      <c r="E92" s="46" t="s">
        <v>134</v>
      </c>
    </row>
    <row r="93" ht="15.75" customHeight="1">
      <c r="A93" s="71"/>
      <c r="B93" s="72" t="s">
        <v>59</v>
      </c>
      <c r="C93" s="38">
        <f>SUM(C87:C92)</f>
        <v>0.11415</v>
      </c>
      <c r="D93" s="73">
        <f t="shared" si="5"/>
        <v>185.04</v>
      </c>
      <c r="E93" s="74"/>
    </row>
    <row r="94" ht="30.0" customHeight="1">
      <c r="A94" s="75" t="s">
        <v>80</v>
      </c>
      <c r="B94" s="76" t="s">
        <v>135</v>
      </c>
      <c r="C94" s="77">
        <f>PRODUCT(C50*C93)</f>
        <v>0.0431487</v>
      </c>
      <c r="D94" s="32">
        <f t="shared" si="5"/>
        <v>69.94</v>
      </c>
      <c r="E94" s="43" t="s">
        <v>136</v>
      </c>
    </row>
    <row r="95" ht="15.75" customHeight="1">
      <c r="A95" s="33" t="s">
        <v>62</v>
      </c>
      <c r="B95" s="34"/>
      <c r="C95" s="38"/>
      <c r="D95" s="32">
        <f>ROUND(SUM(D87:D92,D94),2)</f>
        <v>254.98</v>
      </c>
      <c r="E95" s="15"/>
    </row>
    <row r="96" ht="15.75" customHeight="1"/>
    <row r="97" ht="18.75" customHeight="1">
      <c r="A97" s="26" t="s">
        <v>137</v>
      </c>
      <c r="B97" s="27"/>
      <c r="C97" s="27"/>
      <c r="D97" s="27"/>
      <c r="E97" s="28"/>
    </row>
    <row r="98" ht="47.25" customHeight="1"/>
    <row r="99" ht="15.75" customHeight="1">
      <c r="A99" s="29">
        <v>5.0</v>
      </c>
      <c r="B99" s="29" t="s">
        <v>138</v>
      </c>
      <c r="C99" s="29" t="s">
        <v>32</v>
      </c>
      <c r="D99" s="78" t="s">
        <v>54</v>
      </c>
      <c r="E99" s="34"/>
    </row>
    <row r="100" ht="15.75" customHeight="1">
      <c r="A100" s="30" t="s">
        <v>33</v>
      </c>
      <c r="B100" s="31" t="s">
        <v>139</v>
      </c>
      <c r="C100" s="32">
        <f>'Uniformes (Jardinagem)'!$F$13</f>
        <v>75.47851014</v>
      </c>
      <c r="D100" s="79"/>
      <c r="E100" s="34"/>
    </row>
    <row r="101" ht="117.75" customHeight="1">
      <c r="A101" s="30" t="s">
        <v>35</v>
      </c>
      <c r="B101" s="80" t="s">
        <v>140</v>
      </c>
      <c r="C101" s="81">
        <f>'Mat Permanente (Jardinagem)'!M13</f>
        <v>25.51774167</v>
      </c>
      <c r="D101" s="82" t="s">
        <v>141</v>
      </c>
      <c r="E101" s="34"/>
    </row>
    <row r="102" ht="15.75" customHeight="1">
      <c r="A102" s="30" t="s">
        <v>37</v>
      </c>
      <c r="B102" s="31" t="s">
        <v>142</v>
      </c>
      <c r="C102" s="32">
        <f>'Mat Expediente (Jardinagem)'!$F$31</f>
        <v>131.4659929</v>
      </c>
      <c r="D102" s="83"/>
      <c r="E102" s="34"/>
      <c r="F102" s="21">
        <f>C102+C103</f>
        <v>1000.882149</v>
      </c>
    </row>
    <row r="103" ht="15.75" customHeight="1">
      <c r="A103" s="30" t="s">
        <v>39</v>
      </c>
      <c r="B103" s="31" t="s">
        <v>143</v>
      </c>
      <c r="C103" s="32">
        <f>'Insumos (Jardinagem)'!$F$23+0.08</f>
        <v>869.4161559</v>
      </c>
      <c r="D103" s="84"/>
      <c r="E103" s="34"/>
      <c r="F103" s="36"/>
    </row>
    <row r="104" ht="15.75" customHeight="1">
      <c r="A104" s="30" t="s">
        <v>41</v>
      </c>
      <c r="B104" s="31" t="s">
        <v>144</v>
      </c>
      <c r="C104" s="32">
        <f>'EPIS (Jardinagem)'!$F$23</f>
        <v>57.24083333</v>
      </c>
      <c r="D104" s="85"/>
      <c r="E104" s="34"/>
      <c r="F104" s="21"/>
    </row>
    <row r="105" ht="15.75" customHeight="1">
      <c r="A105" s="33" t="s">
        <v>47</v>
      </c>
      <c r="B105" s="34"/>
      <c r="C105" s="32">
        <f>SUM(C100:C104)</f>
        <v>1159.119234</v>
      </c>
      <c r="D105" s="86"/>
      <c r="E105" s="34"/>
      <c r="F105" s="87">
        <f>471.1-447.33</f>
        <v>23.77</v>
      </c>
    </row>
    <row r="106" ht="15.75" customHeight="1"/>
    <row r="107" ht="18.75" customHeight="1">
      <c r="A107" s="26" t="s">
        <v>145</v>
      </c>
      <c r="B107" s="27"/>
      <c r="C107" s="27"/>
      <c r="D107" s="27"/>
      <c r="E107" s="28"/>
    </row>
    <row r="108" ht="15.75" customHeight="1"/>
    <row r="109" ht="15.75" customHeight="1">
      <c r="A109" s="29">
        <v>6.0</v>
      </c>
      <c r="B109" s="29" t="s">
        <v>146</v>
      </c>
      <c r="C109" s="29" t="s">
        <v>147</v>
      </c>
      <c r="D109" s="29" t="s">
        <v>32</v>
      </c>
      <c r="E109" s="29" t="s">
        <v>54</v>
      </c>
    </row>
    <row r="110" ht="30.0" customHeight="1">
      <c r="A110" s="30" t="s">
        <v>33</v>
      </c>
      <c r="B110" s="58" t="s">
        <v>148</v>
      </c>
      <c r="C110" s="88">
        <v>0.0625</v>
      </c>
      <c r="D110" s="32">
        <f>ROUND(C110*C131,2)</f>
        <v>296.64</v>
      </c>
      <c r="E110" s="39" t="s">
        <v>149</v>
      </c>
    </row>
    <row r="111" ht="30.0" customHeight="1">
      <c r="A111" s="30" t="s">
        <v>35</v>
      </c>
      <c r="B111" s="58" t="s">
        <v>150</v>
      </c>
      <c r="C111" s="88">
        <v>0.0488</v>
      </c>
      <c r="D111" s="32">
        <f>ROUND((C131+D110)*C111,2)</f>
        <v>246.09</v>
      </c>
      <c r="E111" s="46" t="s">
        <v>151</v>
      </c>
    </row>
    <row r="112" ht="135.0" customHeight="1">
      <c r="A112" s="30" t="s">
        <v>37</v>
      </c>
      <c r="B112" s="58" t="s">
        <v>152</v>
      </c>
      <c r="C112" s="30"/>
      <c r="D112" s="32"/>
      <c r="E112" s="46" t="s">
        <v>153</v>
      </c>
    </row>
    <row r="113" ht="75.0" customHeight="1">
      <c r="A113" s="30" t="s">
        <v>154</v>
      </c>
      <c r="B113" s="58" t="s">
        <v>155</v>
      </c>
      <c r="C113" s="38"/>
      <c r="D113" s="32"/>
      <c r="E113" s="46" t="s">
        <v>156</v>
      </c>
    </row>
    <row r="114" ht="15.75" customHeight="1">
      <c r="A114" s="30"/>
      <c r="B114" s="58" t="s">
        <v>157</v>
      </c>
      <c r="C114" s="38">
        <v>0.0065</v>
      </c>
      <c r="D114" s="32">
        <f t="shared" ref="D114:D115" si="6">ROUND((($D$110+$D$111+$C$131)/0.9135)*C114,2)</f>
        <v>37.63</v>
      </c>
      <c r="E114" s="46"/>
      <c r="F114" s="21">
        <f>D114+D115</f>
        <v>211.32</v>
      </c>
    </row>
    <row r="115" ht="15.75" customHeight="1">
      <c r="A115" s="30"/>
      <c r="B115" s="58" t="s">
        <v>158</v>
      </c>
      <c r="C115" s="38">
        <v>0.03</v>
      </c>
      <c r="D115" s="32">
        <f t="shared" si="6"/>
        <v>173.69</v>
      </c>
      <c r="E115" s="46"/>
    </row>
    <row r="116" ht="15.75" customHeight="1">
      <c r="A116" s="30" t="s">
        <v>159</v>
      </c>
      <c r="B116" s="58" t="s">
        <v>160</v>
      </c>
      <c r="C116" s="30"/>
      <c r="D116" s="32"/>
      <c r="E116" s="46"/>
    </row>
    <row r="117" ht="60.0" customHeight="1">
      <c r="A117" s="30" t="s">
        <v>161</v>
      </c>
      <c r="B117" s="58" t="s">
        <v>162</v>
      </c>
      <c r="C117" s="49"/>
      <c r="D117" s="32"/>
      <c r="E117" s="46" t="s">
        <v>163</v>
      </c>
    </row>
    <row r="118" ht="15.75" customHeight="1">
      <c r="A118" s="30"/>
      <c r="B118" s="58" t="s">
        <v>164</v>
      </c>
      <c r="C118" s="49">
        <v>0.05</v>
      </c>
      <c r="D118" s="32">
        <f>ROUND((($D$110+$D$111+$C$131)/0.9135)*C118,2)</f>
        <v>289.49</v>
      </c>
      <c r="E118" s="46"/>
    </row>
    <row r="119" ht="15.75" customHeight="1">
      <c r="A119" s="30"/>
      <c r="B119" s="58"/>
      <c r="C119" s="38">
        <f>SUM(C110:C118)</f>
        <v>0.1978</v>
      </c>
      <c r="D119" s="32"/>
      <c r="E119" s="46"/>
    </row>
    <row r="120" ht="15.75" customHeight="1">
      <c r="A120" s="33" t="s">
        <v>47</v>
      </c>
      <c r="B120" s="89"/>
      <c r="C120" s="34"/>
      <c r="D120" s="90">
        <f>ROUND(D118+D115+D114+D111+D110,2)</f>
        <v>1043.54</v>
      </c>
      <c r="E120" s="46"/>
    </row>
    <row r="121" ht="15.75" customHeight="1"/>
    <row r="122" ht="14.25" customHeight="1">
      <c r="A122" s="35" t="s">
        <v>165</v>
      </c>
      <c r="B122" s="28"/>
      <c r="C122" s="28"/>
      <c r="D122" s="28"/>
      <c r="E122" s="28"/>
    </row>
    <row r="123" ht="15.75" customHeight="1"/>
    <row r="124" ht="15.75" customHeight="1">
      <c r="A124" s="91"/>
      <c r="B124" s="92" t="s">
        <v>166</v>
      </c>
      <c r="C124" s="91" t="s">
        <v>32</v>
      </c>
    </row>
    <row r="125" ht="27.0" customHeight="1">
      <c r="A125" s="93"/>
      <c r="B125" s="93"/>
      <c r="C125" s="93"/>
    </row>
    <row r="126" ht="15.75" customHeight="1">
      <c r="A126" s="30" t="s">
        <v>33</v>
      </c>
      <c r="B126" s="58" t="s">
        <v>30</v>
      </c>
      <c r="C126" s="32">
        <f>C26</f>
        <v>1621</v>
      </c>
    </row>
    <row r="127" ht="30.0" customHeight="1">
      <c r="A127" s="30" t="s">
        <v>35</v>
      </c>
      <c r="B127" s="58" t="s">
        <v>167</v>
      </c>
      <c r="C127" s="32">
        <f>C71</f>
        <v>1595.65</v>
      </c>
    </row>
    <row r="128" ht="15.75" customHeight="1">
      <c r="A128" s="30" t="s">
        <v>37</v>
      </c>
      <c r="B128" s="58" t="s">
        <v>168</v>
      </c>
      <c r="C128" s="32">
        <f>D82</f>
        <v>115.53</v>
      </c>
    </row>
    <row r="129" ht="15.75" customHeight="1">
      <c r="A129" s="30" t="s">
        <v>39</v>
      </c>
      <c r="B129" s="58" t="s">
        <v>169</v>
      </c>
      <c r="C129" s="32">
        <f>D95</f>
        <v>254.98</v>
      </c>
    </row>
    <row r="130" ht="15.75" customHeight="1">
      <c r="A130" s="30" t="s">
        <v>41</v>
      </c>
      <c r="B130" s="58" t="s">
        <v>170</v>
      </c>
      <c r="C130" s="32">
        <f>C105</f>
        <v>1159.119234</v>
      </c>
    </row>
    <row r="131" ht="15.75" customHeight="1">
      <c r="A131" s="67" t="s">
        <v>171</v>
      </c>
      <c r="B131" s="34"/>
      <c r="C131" s="32">
        <f>ROUND(SUM(C126:C130),2)</f>
        <v>4746.28</v>
      </c>
    </row>
    <row r="132" ht="15.75" customHeight="1">
      <c r="A132" s="30" t="s">
        <v>43</v>
      </c>
      <c r="B132" s="58" t="s">
        <v>172</v>
      </c>
      <c r="C132" s="32">
        <f>D120</f>
        <v>1043.54</v>
      </c>
    </row>
    <row r="133" ht="15.75" customHeight="1">
      <c r="A133" s="33" t="s">
        <v>173</v>
      </c>
      <c r="B133" s="34"/>
      <c r="C133" s="32">
        <f>ROUND(C131+C132,2)-0.12</f>
        <v>5789.7</v>
      </c>
      <c r="D133" s="21"/>
      <c r="E133" s="94"/>
    </row>
    <row r="134" ht="15.75" customHeight="1"/>
    <row r="135" ht="15.75" customHeight="1">
      <c r="C135" s="36"/>
    </row>
    <row r="136" ht="15.75" customHeight="1"/>
    <row r="137" ht="15.75" customHeight="1">
      <c r="C137" s="95"/>
    </row>
    <row r="138" ht="15.75" customHeight="1">
      <c r="C138" s="95"/>
    </row>
    <row r="139" ht="15.75" customHeight="1">
      <c r="C139" s="95"/>
    </row>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3">
    <mergeCell ref="A1:E1"/>
    <mergeCell ref="A26:B26"/>
    <mergeCell ref="A35:B35"/>
    <mergeCell ref="A37:B37"/>
    <mergeCell ref="A50:B50"/>
    <mergeCell ref="A63:B63"/>
    <mergeCell ref="A71:B71"/>
    <mergeCell ref="A82:B82"/>
    <mergeCell ref="A95:B95"/>
    <mergeCell ref="D99:E99"/>
    <mergeCell ref="D100:E100"/>
    <mergeCell ref="D101:E101"/>
    <mergeCell ref="D102:E102"/>
    <mergeCell ref="D103:E103"/>
    <mergeCell ref="A131:B131"/>
    <mergeCell ref="A133:B133"/>
    <mergeCell ref="D104:E104"/>
    <mergeCell ref="A105:B105"/>
    <mergeCell ref="D105:E105"/>
    <mergeCell ref="A120:C120"/>
    <mergeCell ref="A124:A125"/>
    <mergeCell ref="B124:B125"/>
    <mergeCell ref="C124:C125"/>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0"/>
  <sheetData>
    <row r="1">
      <c r="A1" s="96" t="s">
        <v>174</v>
      </c>
      <c r="B1" s="12"/>
      <c r="C1" s="12"/>
      <c r="D1" s="12"/>
      <c r="E1" s="12"/>
      <c r="F1" s="12"/>
      <c r="G1" s="12"/>
    </row>
    <row r="2">
      <c r="A2" s="97"/>
      <c r="B2" s="97"/>
      <c r="C2" s="97"/>
      <c r="D2" s="97"/>
      <c r="E2" s="97"/>
      <c r="F2" s="97"/>
      <c r="G2" s="97"/>
    </row>
    <row r="3">
      <c r="A3" s="98" t="s">
        <v>21</v>
      </c>
      <c r="B3" s="89"/>
      <c r="C3" s="89"/>
      <c r="D3" s="89"/>
      <c r="E3" s="89"/>
      <c r="F3" s="89"/>
      <c r="G3" s="34"/>
    </row>
    <row r="4">
      <c r="A4" s="99"/>
      <c r="B4" s="100" t="s">
        <v>3</v>
      </c>
      <c r="C4" s="101" t="s">
        <v>175</v>
      </c>
      <c r="D4" s="101" t="s">
        <v>176</v>
      </c>
      <c r="E4" s="101" t="s">
        <v>177</v>
      </c>
      <c r="F4" s="101" t="s">
        <v>178</v>
      </c>
      <c r="G4" s="100" t="s">
        <v>179</v>
      </c>
    </row>
    <row r="5">
      <c r="A5" s="102"/>
      <c r="B5" s="103" t="s">
        <v>150</v>
      </c>
      <c r="C5" s="104">
        <v>0.0575</v>
      </c>
      <c r="D5" s="104">
        <v>0.11</v>
      </c>
      <c r="E5" s="104">
        <v>0.02</v>
      </c>
      <c r="F5" s="104"/>
      <c r="G5" s="105">
        <f t="shared" ref="G5:G6" si="1">AVERAGE(C5:F5)</f>
        <v>0.0625</v>
      </c>
    </row>
    <row r="6">
      <c r="A6" s="102"/>
      <c r="B6" s="103" t="s">
        <v>148</v>
      </c>
      <c r="C6" s="104">
        <v>0.05</v>
      </c>
      <c r="D6" s="104">
        <v>0.0859</v>
      </c>
      <c r="E6" s="104">
        <v>0.0104</v>
      </c>
      <c r="F6" s="104"/>
      <c r="G6" s="105">
        <f t="shared" si="1"/>
        <v>0.04876666667</v>
      </c>
    </row>
  </sheetData>
  <mergeCells count="2">
    <mergeCell ref="A1:G1"/>
    <mergeCell ref="A3:G3"/>
  </mergeCells>
  <printOptions gridLines="1" horizontalCentered="1"/>
  <pageMargins bottom="0.75" footer="0.0" header="0.0" left="0.7" right="0.7" top="0.75"/>
  <pageSetup fitToHeight="0" paperSize="9" cellComments="atEnd" orientation="landscape" pageOrder="overThenDown"/>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0"/>
    <col customWidth="1" min="2" max="3" width="30.14"/>
    <col customWidth="1" min="4" max="4" width="18.14"/>
    <col customWidth="1" min="5" max="5" width="17.57"/>
    <col customWidth="1" min="6" max="6" width="18.0"/>
    <col customWidth="1" min="7" max="7" width="15.43"/>
    <col customWidth="1" min="8" max="8" width="14.57"/>
    <col customWidth="1" min="9" max="9" width="15.57"/>
    <col customWidth="1" min="10" max="10" width="13.43"/>
    <col customWidth="1" min="11" max="26" width="8.0"/>
  </cols>
  <sheetData>
    <row r="1" ht="18.75" customHeight="1">
      <c r="A1" s="106" t="s">
        <v>180</v>
      </c>
      <c r="B1" s="89"/>
      <c r="C1" s="89"/>
      <c r="D1" s="89"/>
      <c r="E1" s="89"/>
      <c r="F1" s="34"/>
      <c r="G1" s="107"/>
    </row>
    <row r="2" ht="18.75" customHeight="1">
      <c r="A2" s="108" t="s">
        <v>181</v>
      </c>
      <c r="B2" s="89"/>
      <c r="C2" s="89"/>
      <c r="D2" s="89"/>
      <c r="E2" s="89"/>
      <c r="F2" s="34"/>
      <c r="G2" s="109"/>
    </row>
    <row r="3">
      <c r="A3" s="110"/>
      <c r="B3" s="110"/>
      <c r="C3" s="110"/>
      <c r="D3" s="110"/>
      <c r="E3" s="110"/>
      <c r="F3" s="110"/>
      <c r="G3" s="111"/>
    </row>
    <row r="4" ht="30.0" customHeight="1">
      <c r="A4" s="110" t="s">
        <v>182</v>
      </c>
      <c r="B4" s="112" t="s">
        <v>183</v>
      </c>
      <c r="C4" s="112" t="s">
        <v>184</v>
      </c>
      <c r="D4" s="112" t="s">
        <v>185</v>
      </c>
      <c r="E4" s="112" t="s">
        <v>186</v>
      </c>
      <c r="F4" s="112" t="s">
        <v>187</v>
      </c>
      <c r="G4" s="113"/>
      <c r="H4" s="114"/>
      <c r="I4" s="114"/>
      <c r="J4" s="114"/>
      <c r="K4" s="114"/>
      <c r="L4" s="114"/>
    </row>
    <row r="5" ht="120.0" customHeight="1">
      <c r="A5" s="115">
        <v>1.0</v>
      </c>
      <c r="B5" s="116" t="s">
        <v>188</v>
      </c>
      <c r="C5" s="116" t="s">
        <v>189</v>
      </c>
      <c r="D5" s="116">
        <v>9.0</v>
      </c>
      <c r="E5" s="117">
        <v>71.07</v>
      </c>
      <c r="F5" s="117">
        <f t="shared" ref="F5:F10" si="1">D5*E5</f>
        <v>639.63</v>
      </c>
      <c r="G5" s="36"/>
    </row>
    <row r="6" ht="55.5" customHeight="1">
      <c r="A6" s="115">
        <v>2.0</v>
      </c>
      <c r="B6" s="116" t="s">
        <v>190</v>
      </c>
      <c r="C6" s="116" t="s">
        <v>189</v>
      </c>
      <c r="D6" s="116">
        <v>6.0</v>
      </c>
      <c r="E6" s="117">
        <v>68.07</v>
      </c>
      <c r="F6" s="117">
        <f t="shared" si="1"/>
        <v>408.42</v>
      </c>
      <c r="G6" s="36"/>
    </row>
    <row r="7" ht="58.5" customHeight="1">
      <c r="A7" s="115">
        <v>3.0</v>
      </c>
      <c r="B7" s="116" t="s">
        <v>191</v>
      </c>
      <c r="C7" s="116" t="s">
        <v>189</v>
      </c>
      <c r="D7" s="116">
        <v>9.0</v>
      </c>
      <c r="E7" s="117">
        <v>49.93</v>
      </c>
      <c r="F7" s="117">
        <f t="shared" si="1"/>
        <v>449.37</v>
      </c>
      <c r="G7" s="36"/>
    </row>
    <row r="8" ht="60.0" customHeight="1">
      <c r="A8" s="115">
        <v>4.0</v>
      </c>
      <c r="B8" s="116" t="s">
        <v>192</v>
      </c>
      <c r="C8" s="116" t="s">
        <v>193</v>
      </c>
      <c r="D8" s="116">
        <v>9.0</v>
      </c>
      <c r="E8" s="117">
        <v>55.21</v>
      </c>
      <c r="F8" s="117">
        <f t="shared" si="1"/>
        <v>496.89</v>
      </c>
      <c r="G8" s="36"/>
    </row>
    <row r="9" ht="31.5" customHeight="1">
      <c r="A9" s="115">
        <v>5.0</v>
      </c>
      <c r="B9" s="116" t="s">
        <v>194</v>
      </c>
      <c r="C9" s="116" t="s">
        <v>193</v>
      </c>
      <c r="D9" s="116">
        <v>6.0</v>
      </c>
      <c r="E9" s="117">
        <v>55.11</v>
      </c>
      <c r="F9" s="117">
        <f t="shared" si="1"/>
        <v>330.66</v>
      </c>
      <c r="G9" s="36"/>
    </row>
    <row r="10" ht="51.75" customHeight="1">
      <c r="A10" s="115">
        <v>6.0</v>
      </c>
      <c r="B10" s="116" t="s">
        <v>195</v>
      </c>
      <c r="C10" s="116" t="s">
        <v>189</v>
      </c>
      <c r="D10" s="116">
        <v>3.0</v>
      </c>
      <c r="E10" s="117">
        <v>10.75</v>
      </c>
      <c r="F10" s="117">
        <f t="shared" si="1"/>
        <v>32.25</v>
      </c>
      <c r="G10" s="36"/>
    </row>
    <row r="11" ht="34.5" customHeight="1">
      <c r="A11" s="118" t="s">
        <v>196</v>
      </c>
      <c r="B11" s="89"/>
      <c r="C11" s="89"/>
      <c r="D11" s="89"/>
      <c r="E11" s="34"/>
      <c r="F11" s="119">
        <f>SUM(F5:F10)</f>
        <v>2357.22</v>
      </c>
      <c r="G11" s="120"/>
    </row>
    <row r="12" ht="42.75" customHeight="1">
      <c r="A12" s="118" t="s">
        <v>197</v>
      </c>
      <c r="B12" s="89"/>
      <c r="C12" s="89"/>
      <c r="D12" s="89"/>
      <c r="E12" s="34"/>
      <c r="F12" s="121">
        <f>F11/12</f>
        <v>196.435</v>
      </c>
      <c r="G12" s="114"/>
    </row>
    <row r="13" ht="39.0" customHeight="1">
      <c r="A13" s="118" t="s">
        <v>198</v>
      </c>
      <c r="B13" s="89"/>
      <c r="C13" s="89"/>
      <c r="D13" s="89"/>
      <c r="E13" s="34"/>
      <c r="F13" s="122">
        <f>F12/3*1.0996*1.048313</f>
        <v>75.47851014</v>
      </c>
      <c r="G13" s="10"/>
      <c r="H13" s="123">
        <v>66.25</v>
      </c>
    </row>
    <row r="14" ht="15.75" customHeight="1">
      <c r="C14" s="10"/>
      <c r="G14" s="124">
        <f>66.25-60.25</f>
        <v>6</v>
      </c>
    </row>
    <row r="15" ht="15.75" customHeight="1">
      <c r="C15" s="10"/>
      <c r="G15" s="125">
        <f>G14/F13</f>
        <v>0.07949282503</v>
      </c>
    </row>
    <row r="16" ht="15.75" customHeight="1">
      <c r="C16" s="10"/>
    </row>
    <row r="17" ht="15.75" customHeight="1">
      <c r="C17" s="10"/>
    </row>
    <row r="18" ht="15.75" customHeight="1">
      <c r="C18" s="10"/>
    </row>
    <row r="19" ht="15.75" customHeight="1">
      <c r="C19" s="10"/>
    </row>
    <row r="20" ht="15.75" customHeight="1">
      <c r="C20" s="10"/>
    </row>
    <row r="21" ht="15.75" customHeight="1">
      <c r="C21" s="10"/>
    </row>
    <row r="22" ht="15.75" customHeight="1">
      <c r="C22" s="10"/>
    </row>
    <row r="23" ht="15.75" customHeight="1">
      <c r="C23" s="10"/>
    </row>
    <row r="24" ht="15.75" customHeight="1">
      <c r="C24" s="10"/>
    </row>
    <row r="25" ht="15.75" customHeight="1">
      <c r="C25" s="10"/>
    </row>
    <row r="26" ht="15.75" customHeight="1">
      <c r="C26" s="10"/>
    </row>
    <row r="27" ht="15.75" customHeight="1">
      <c r="C27" s="10"/>
    </row>
    <row r="28" ht="15.75" customHeight="1">
      <c r="C28" s="10"/>
    </row>
    <row r="29" ht="15.75" customHeight="1">
      <c r="C29" s="10"/>
    </row>
    <row r="30" ht="15.75" customHeight="1">
      <c r="C30" s="10"/>
    </row>
    <row r="31" ht="15.75" customHeight="1">
      <c r="C31" s="10"/>
    </row>
    <row r="32" ht="15.75" customHeight="1">
      <c r="C32" s="10"/>
    </row>
    <row r="33" ht="15.75" customHeight="1">
      <c r="C33" s="10"/>
    </row>
    <row r="34" ht="15.75" customHeight="1">
      <c r="C34" s="10"/>
    </row>
    <row r="35" ht="15.75" customHeight="1">
      <c r="C35" s="10"/>
    </row>
    <row r="36" ht="15.75" customHeight="1">
      <c r="C36" s="10"/>
    </row>
    <row r="37" ht="15.75" customHeight="1">
      <c r="C37" s="10"/>
    </row>
    <row r="38" ht="15.75" customHeight="1">
      <c r="C38" s="10"/>
    </row>
    <row r="39" ht="15.75" customHeight="1">
      <c r="C39" s="10"/>
    </row>
    <row r="40" ht="15.75" customHeight="1">
      <c r="C40" s="10"/>
    </row>
    <row r="41" ht="15.75" customHeight="1">
      <c r="C41" s="10"/>
    </row>
    <row r="42" ht="15.75" customHeight="1">
      <c r="C42" s="10"/>
    </row>
    <row r="43" ht="15.75" customHeight="1">
      <c r="C43" s="10"/>
    </row>
    <row r="44" ht="15.75" customHeight="1">
      <c r="C44" s="10"/>
    </row>
    <row r="45" ht="15.75" customHeight="1">
      <c r="C45" s="10"/>
    </row>
    <row r="46" ht="15.75" customHeight="1">
      <c r="C46" s="10"/>
    </row>
    <row r="47" ht="15.75" customHeight="1">
      <c r="C47" s="10"/>
    </row>
    <row r="48" ht="15.75" customHeight="1">
      <c r="C48" s="10"/>
    </row>
    <row r="49" ht="15.75" customHeight="1">
      <c r="C49" s="10"/>
    </row>
    <row r="50" ht="15.75" customHeight="1">
      <c r="C50" s="10"/>
    </row>
    <row r="51" ht="15.75" customHeight="1">
      <c r="C51" s="10"/>
    </row>
    <row r="52" ht="15.75" customHeight="1">
      <c r="C52" s="10"/>
    </row>
    <row r="53" ht="15.75" customHeight="1">
      <c r="C53" s="10"/>
    </row>
    <row r="54" ht="15.75" customHeight="1">
      <c r="C54" s="10"/>
    </row>
    <row r="55" ht="15.75" customHeight="1">
      <c r="C55" s="10"/>
    </row>
    <row r="56" ht="15.75" customHeight="1">
      <c r="C56" s="10"/>
    </row>
    <row r="57" ht="15.75" customHeight="1">
      <c r="C57" s="10"/>
    </row>
    <row r="58" ht="15.75" customHeight="1">
      <c r="C58" s="10"/>
    </row>
    <row r="59" ht="15.75" customHeight="1">
      <c r="C59" s="10"/>
    </row>
    <row r="60" ht="15.75" customHeight="1">
      <c r="C60" s="10"/>
    </row>
    <row r="61" ht="15.75" customHeight="1">
      <c r="C61" s="10"/>
    </row>
    <row r="62" ht="15.75" customHeight="1">
      <c r="C62" s="10"/>
    </row>
    <row r="63" ht="15.75" customHeight="1">
      <c r="C63" s="10"/>
    </row>
    <row r="64" ht="15.75" customHeight="1">
      <c r="C64" s="10"/>
    </row>
    <row r="65" ht="15.75" customHeight="1">
      <c r="C65" s="10"/>
    </row>
    <row r="66" ht="15.75" customHeight="1">
      <c r="C66" s="10"/>
    </row>
    <row r="67" ht="15.75" customHeight="1">
      <c r="C67" s="10"/>
    </row>
    <row r="68" ht="15.75" customHeight="1">
      <c r="C68" s="10"/>
    </row>
    <row r="69" ht="15.75" customHeight="1">
      <c r="C69" s="10"/>
    </row>
    <row r="70" ht="15.75" customHeight="1">
      <c r="C70" s="10"/>
    </row>
    <row r="71" ht="15.75" customHeight="1">
      <c r="C71" s="10"/>
    </row>
    <row r="72" ht="15.75" customHeight="1">
      <c r="C72" s="10"/>
    </row>
    <row r="73" ht="15.75" customHeight="1">
      <c r="C73" s="10"/>
    </row>
    <row r="74" ht="15.75" customHeight="1">
      <c r="C74" s="10"/>
    </row>
    <row r="75" ht="15.75" customHeight="1">
      <c r="C75" s="10"/>
    </row>
    <row r="76" ht="15.75" customHeight="1">
      <c r="C76" s="10"/>
    </row>
    <row r="77" ht="15.75" customHeight="1">
      <c r="C77" s="10"/>
    </row>
    <row r="78" ht="15.75" customHeight="1">
      <c r="C78" s="10"/>
    </row>
    <row r="79" ht="15.75" customHeight="1">
      <c r="C79" s="10"/>
    </row>
    <row r="80" ht="15.75" customHeight="1">
      <c r="C80" s="10"/>
    </row>
    <row r="81" ht="15.75" customHeight="1">
      <c r="C81" s="10"/>
    </row>
    <row r="82" ht="15.75" customHeight="1">
      <c r="C82" s="10"/>
    </row>
    <row r="83" ht="15.75" customHeight="1">
      <c r="C83" s="10"/>
    </row>
    <row r="84" ht="15.75" customHeight="1">
      <c r="C84" s="10"/>
    </row>
    <row r="85" ht="15.75" customHeight="1">
      <c r="C85" s="10"/>
    </row>
    <row r="86" ht="15.75" customHeight="1">
      <c r="C86" s="10"/>
    </row>
    <row r="87" ht="15.75" customHeight="1">
      <c r="C87" s="10"/>
    </row>
    <row r="88" ht="15.75" customHeight="1">
      <c r="C88" s="10"/>
    </row>
    <row r="89" ht="15.75" customHeight="1">
      <c r="C89" s="10"/>
    </row>
    <row r="90" ht="15.75" customHeight="1">
      <c r="C90" s="10"/>
    </row>
    <row r="91" ht="15.75" customHeight="1">
      <c r="C91" s="10"/>
    </row>
    <row r="92" ht="15.75" customHeight="1">
      <c r="C92" s="10"/>
    </row>
    <row r="93" ht="15.75" customHeight="1">
      <c r="C93" s="10"/>
    </row>
    <row r="94" ht="15.75" customHeight="1">
      <c r="C94" s="10"/>
    </row>
    <row r="95" ht="15.75" customHeight="1">
      <c r="C95" s="10"/>
    </row>
    <row r="96" ht="15.75" customHeight="1">
      <c r="C96" s="10"/>
    </row>
    <row r="97" ht="15.75" customHeight="1">
      <c r="C97" s="10"/>
    </row>
    <row r="98" ht="15.75" customHeight="1">
      <c r="C98" s="10"/>
    </row>
    <row r="99" ht="15.75" customHeight="1">
      <c r="C99" s="10"/>
    </row>
    <row r="100" ht="15.75" customHeight="1">
      <c r="C100" s="10"/>
    </row>
    <row r="101" ht="15.75" customHeight="1">
      <c r="C101" s="10"/>
    </row>
    <row r="102" ht="15.75" customHeight="1">
      <c r="C102" s="10"/>
    </row>
    <row r="103" ht="15.75" customHeight="1">
      <c r="C103" s="10"/>
    </row>
    <row r="104" ht="15.75" customHeight="1">
      <c r="C104" s="10"/>
    </row>
    <row r="105" ht="15.75" customHeight="1">
      <c r="C105" s="10"/>
    </row>
    <row r="106" ht="15.75" customHeight="1">
      <c r="C106" s="10"/>
    </row>
    <row r="107" ht="15.75" customHeight="1">
      <c r="C107" s="10"/>
    </row>
    <row r="108" ht="15.75" customHeight="1">
      <c r="C108" s="10"/>
    </row>
    <row r="109" ht="15.75" customHeight="1">
      <c r="C109" s="10"/>
    </row>
    <row r="110" ht="15.75" customHeight="1">
      <c r="C110" s="10"/>
    </row>
    <row r="111" ht="15.75" customHeight="1">
      <c r="C111" s="10"/>
    </row>
    <row r="112" ht="15.75" customHeight="1">
      <c r="C112" s="10"/>
    </row>
    <row r="113" ht="15.75" customHeight="1">
      <c r="C113" s="10"/>
    </row>
    <row r="114" ht="15.75" customHeight="1">
      <c r="C114" s="10"/>
    </row>
    <row r="115" ht="15.75" customHeight="1">
      <c r="C115" s="10"/>
    </row>
    <row r="116" ht="15.75" customHeight="1">
      <c r="C116" s="10"/>
    </row>
    <row r="117" ht="15.75" customHeight="1">
      <c r="C117" s="10"/>
    </row>
    <row r="118" ht="15.75" customHeight="1">
      <c r="C118" s="10"/>
    </row>
    <row r="119" ht="15.75" customHeight="1">
      <c r="C119" s="10"/>
    </row>
    <row r="120" ht="15.75" customHeight="1">
      <c r="C120" s="10"/>
    </row>
    <row r="121" ht="15.75" customHeight="1">
      <c r="C121" s="10"/>
    </row>
    <row r="122" ht="15.75" customHeight="1">
      <c r="C122" s="10"/>
    </row>
    <row r="123" ht="15.75" customHeight="1">
      <c r="C123" s="10"/>
    </row>
    <row r="124" ht="15.75" customHeight="1">
      <c r="C124" s="10"/>
    </row>
    <row r="125" ht="15.75" customHeight="1">
      <c r="C125" s="10"/>
    </row>
    <row r="126" ht="15.75" customHeight="1">
      <c r="C126" s="10"/>
    </row>
    <row r="127" ht="15.75" customHeight="1">
      <c r="C127" s="10"/>
    </row>
    <row r="128" ht="15.75" customHeight="1">
      <c r="C128" s="10"/>
    </row>
    <row r="129" ht="15.75" customHeight="1">
      <c r="C129" s="10"/>
    </row>
    <row r="130" ht="15.75" customHeight="1">
      <c r="C130" s="10"/>
    </row>
    <row r="131" ht="15.75" customHeight="1">
      <c r="C131" s="10"/>
    </row>
    <row r="132" ht="15.75" customHeight="1">
      <c r="C132" s="10"/>
    </row>
    <row r="133" ht="15.75" customHeight="1">
      <c r="C133" s="10"/>
    </row>
    <row r="134" ht="15.75" customHeight="1">
      <c r="C134" s="10"/>
    </row>
    <row r="135" ht="15.75" customHeight="1">
      <c r="C135" s="10"/>
    </row>
    <row r="136" ht="15.75" customHeight="1">
      <c r="C136" s="10"/>
    </row>
    <row r="137" ht="15.75" customHeight="1">
      <c r="C137" s="10"/>
    </row>
    <row r="138" ht="15.75" customHeight="1">
      <c r="C138" s="10"/>
    </row>
    <row r="139" ht="15.75" customHeight="1">
      <c r="C139" s="10"/>
    </row>
    <row r="140" ht="15.75" customHeight="1">
      <c r="C140" s="10"/>
    </row>
    <row r="141" ht="15.75" customHeight="1">
      <c r="C141" s="10"/>
    </row>
    <row r="142" ht="15.75" customHeight="1">
      <c r="C142" s="10"/>
    </row>
    <row r="143" ht="15.75" customHeight="1">
      <c r="C143" s="10"/>
    </row>
    <row r="144" ht="15.75" customHeight="1">
      <c r="C144" s="10"/>
    </row>
    <row r="145" ht="15.75" customHeight="1">
      <c r="C145" s="10"/>
    </row>
    <row r="146" ht="15.75" customHeight="1">
      <c r="C146" s="10"/>
    </row>
    <row r="147" ht="15.75" customHeight="1">
      <c r="C147" s="10"/>
    </row>
    <row r="148" ht="15.75" customHeight="1">
      <c r="C148" s="10"/>
    </row>
    <row r="149" ht="15.75" customHeight="1">
      <c r="C149" s="10"/>
    </row>
    <row r="150" ht="15.75" customHeight="1">
      <c r="C150" s="10"/>
    </row>
    <row r="151" ht="15.75" customHeight="1">
      <c r="C151" s="10"/>
    </row>
    <row r="152" ht="15.75" customHeight="1">
      <c r="C152" s="10"/>
    </row>
    <row r="153" ht="15.75" customHeight="1">
      <c r="C153" s="10"/>
    </row>
    <row r="154" ht="15.75" customHeight="1">
      <c r="C154" s="10"/>
    </row>
    <row r="155" ht="15.75" customHeight="1">
      <c r="C155" s="10"/>
    </row>
    <row r="156" ht="15.75" customHeight="1">
      <c r="C156" s="10"/>
    </row>
    <row r="157" ht="15.75" customHeight="1">
      <c r="C157" s="10"/>
    </row>
    <row r="158" ht="15.75" customHeight="1">
      <c r="C158" s="10"/>
    </row>
    <row r="159" ht="15.75" customHeight="1">
      <c r="C159" s="10"/>
    </row>
    <row r="160" ht="15.75" customHeight="1">
      <c r="C160" s="10"/>
    </row>
    <row r="161" ht="15.75" customHeight="1">
      <c r="C161" s="10"/>
    </row>
    <row r="162" ht="15.75" customHeight="1">
      <c r="C162" s="10"/>
    </row>
    <row r="163" ht="15.75" customHeight="1">
      <c r="C163" s="10"/>
    </row>
    <row r="164" ht="15.75" customHeight="1">
      <c r="C164" s="10"/>
    </row>
    <row r="165" ht="15.75" customHeight="1">
      <c r="C165" s="10"/>
    </row>
    <row r="166" ht="15.75" customHeight="1">
      <c r="C166" s="10"/>
    </row>
    <row r="167" ht="15.75" customHeight="1">
      <c r="C167" s="10"/>
    </row>
    <row r="168" ht="15.75" customHeight="1">
      <c r="C168" s="10"/>
    </row>
    <row r="169" ht="15.75" customHeight="1">
      <c r="C169" s="10"/>
    </row>
    <row r="170" ht="15.75" customHeight="1">
      <c r="C170" s="10"/>
    </row>
    <row r="171" ht="15.75" customHeight="1">
      <c r="C171" s="10"/>
    </row>
    <row r="172" ht="15.75" customHeight="1">
      <c r="C172" s="10"/>
    </row>
    <row r="173" ht="15.75" customHeight="1">
      <c r="C173" s="10"/>
    </row>
    <row r="174" ht="15.75" customHeight="1">
      <c r="C174" s="10"/>
    </row>
    <row r="175" ht="15.75" customHeight="1">
      <c r="C175" s="10"/>
    </row>
    <row r="176" ht="15.75" customHeight="1">
      <c r="C176" s="10"/>
    </row>
    <row r="177" ht="15.75" customHeight="1">
      <c r="C177" s="10"/>
    </row>
    <row r="178" ht="15.75" customHeight="1">
      <c r="C178" s="10"/>
    </row>
    <row r="179" ht="15.75" customHeight="1">
      <c r="C179" s="10"/>
    </row>
    <row r="180" ht="15.75" customHeight="1">
      <c r="C180" s="10"/>
    </row>
    <row r="181" ht="15.75" customHeight="1">
      <c r="C181" s="10"/>
    </row>
    <row r="182" ht="15.75" customHeight="1">
      <c r="C182" s="10"/>
    </row>
    <row r="183" ht="15.75" customHeight="1">
      <c r="C183" s="10"/>
    </row>
    <row r="184" ht="15.75" customHeight="1">
      <c r="C184" s="10"/>
    </row>
    <row r="185" ht="15.75" customHeight="1">
      <c r="C185" s="10"/>
    </row>
    <row r="186" ht="15.75" customHeight="1">
      <c r="C186" s="10"/>
    </row>
    <row r="187" ht="15.75" customHeight="1">
      <c r="C187" s="10"/>
    </row>
    <row r="188" ht="15.75" customHeight="1">
      <c r="C188" s="10"/>
    </row>
    <row r="189" ht="15.75" customHeight="1">
      <c r="C189" s="10"/>
    </row>
    <row r="190" ht="15.75" customHeight="1">
      <c r="C190" s="10"/>
    </row>
    <row r="191" ht="15.75" customHeight="1">
      <c r="C191" s="10"/>
    </row>
    <row r="192" ht="15.75" customHeight="1">
      <c r="C192" s="10"/>
    </row>
    <row r="193" ht="15.75" customHeight="1">
      <c r="C193" s="10"/>
    </row>
    <row r="194" ht="15.75" customHeight="1">
      <c r="C194" s="10"/>
    </row>
    <row r="195" ht="15.75" customHeight="1">
      <c r="C195" s="10"/>
    </row>
    <row r="196" ht="15.75" customHeight="1">
      <c r="C196" s="10"/>
    </row>
    <row r="197" ht="15.75" customHeight="1">
      <c r="C197" s="10"/>
    </row>
    <row r="198" ht="15.75" customHeight="1">
      <c r="C198" s="10"/>
    </row>
    <row r="199" ht="15.75" customHeight="1">
      <c r="C199" s="10"/>
    </row>
    <row r="200" ht="15.75" customHeight="1">
      <c r="C200" s="10"/>
    </row>
    <row r="201" ht="15.75" customHeight="1">
      <c r="C201" s="10"/>
    </row>
    <row r="202" ht="15.75" customHeight="1">
      <c r="C202" s="10"/>
    </row>
    <row r="203" ht="15.75" customHeight="1">
      <c r="C203" s="10"/>
    </row>
    <row r="204" ht="15.75" customHeight="1">
      <c r="C204" s="10"/>
    </row>
    <row r="205" ht="15.75" customHeight="1">
      <c r="C205" s="10"/>
    </row>
    <row r="206" ht="15.75" customHeight="1">
      <c r="C206" s="10"/>
    </row>
    <row r="207" ht="15.75" customHeight="1">
      <c r="C207" s="10"/>
    </row>
    <row r="208" ht="15.75" customHeight="1">
      <c r="C208" s="10"/>
    </row>
    <row r="209" ht="15.75" customHeight="1">
      <c r="C209" s="10"/>
    </row>
    <row r="210" ht="15.75" customHeight="1">
      <c r="C210" s="10"/>
    </row>
    <row r="211" ht="15.75" customHeight="1">
      <c r="C211" s="10"/>
    </row>
    <row r="212" ht="15.75" customHeight="1">
      <c r="C212" s="10"/>
    </row>
    <row r="213" ht="15.75" customHeight="1">
      <c r="C213" s="10"/>
    </row>
    <row r="214" ht="15.75" customHeight="1">
      <c r="C214" s="10"/>
    </row>
    <row r="215" ht="15.75" customHeight="1">
      <c r="C215" s="10"/>
    </row>
    <row r="216" ht="15.75" customHeight="1">
      <c r="C216" s="10"/>
    </row>
    <row r="217" ht="15.75" customHeight="1">
      <c r="C217" s="10"/>
    </row>
    <row r="218" ht="15.75" customHeight="1">
      <c r="C218" s="10"/>
    </row>
    <row r="219" ht="15.75" customHeight="1">
      <c r="C219" s="10"/>
    </row>
    <row r="220" ht="15.75" customHeight="1">
      <c r="C220" s="10"/>
    </row>
    <row r="221" ht="15.75" customHeight="1">
      <c r="C221" s="10"/>
    </row>
    <row r="222" ht="15.75" customHeight="1">
      <c r="C222" s="10"/>
    </row>
    <row r="223" ht="15.75" customHeight="1">
      <c r="C223" s="10"/>
    </row>
    <row r="224" ht="15.75" customHeight="1">
      <c r="C224" s="10"/>
    </row>
    <row r="225" ht="15.75" customHeight="1">
      <c r="C225" s="10"/>
    </row>
    <row r="226" ht="15.75" customHeight="1">
      <c r="C226" s="10"/>
    </row>
    <row r="227" ht="15.75" customHeight="1">
      <c r="C227" s="10"/>
    </row>
    <row r="228" ht="15.75" customHeight="1">
      <c r="C228" s="10"/>
    </row>
    <row r="229" ht="15.75" customHeight="1">
      <c r="C229" s="10"/>
    </row>
    <row r="230" ht="15.75" customHeight="1">
      <c r="C230" s="10"/>
    </row>
    <row r="231" ht="15.75" customHeight="1">
      <c r="C231" s="10"/>
    </row>
    <row r="232" ht="15.75" customHeight="1">
      <c r="C232" s="10"/>
    </row>
    <row r="233" ht="15.75" customHeight="1">
      <c r="C233" s="10"/>
    </row>
    <row r="234" ht="15.75" customHeight="1">
      <c r="C234" s="10"/>
    </row>
    <row r="235" ht="15.75" customHeight="1">
      <c r="C235" s="10"/>
    </row>
    <row r="236" ht="15.75" customHeight="1">
      <c r="C236" s="10"/>
    </row>
    <row r="237" ht="15.75" customHeight="1">
      <c r="C237" s="10"/>
    </row>
    <row r="238" ht="15.75" customHeight="1">
      <c r="C238" s="10"/>
    </row>
    <row r="239" ht="15.75" customHeight="1">
      <c r="C239" s="10"/>
    </row>
    <row r="240" ht="15.75" customHeight="1">
      <c r="C240" s="10"/>
    </row>
    <row r="241" ht="15.75" customHeight="1">
      <c r="C241" s="10"/>
    </row>
    <row r="242" ht="15.75" customHeight="1">
      <c r="C242" s="10"/>
    </row>
    <row r="243" ht="15.75" customHeight="1">
      <c r="C243" s="10"/>
    </row>
    <row r="244" ht="15.75" customHeight="1">
      <c r="C244" s="10"/>
    </row>
    <row r="245" ht="15.75" customHeight="1">
      <c r="C245" s="10"/>
    </row>
    <row r="246" ht="15.75" customHeight="1">
      <c r="C246" s="10"/>
    </row>
    <row r="247" ht="15.75" customHeight="1">
      <c r="C247" s="10"/>
    </row>
    <row r="248" ht="15.75" customHeight="1">
      <c r="C248" s="10"/>
    </row>
    <row r="249" ht="15.75" customHeight="1">
      <c r="C249" s="10"/>
    </row>
    <row r="250" ht="15.75" customHeight="1">
      <c r="C250" s="10"/>
    </row>
    <row r="251" ht="15.75" customHeight="1">
      <c r="C251" s="10"/>
    </row>
    <row r="252" ht="15.75" customHeight="1">
      <c r="C252" s="10"/>
    </row>
    <row r="253" ht="15.75" customHeight="1">
      <c r="C253" s="10"/>
    </row>
    <row r="254" ht="15.75" customHeight="1">
      <c r="C254" s="10"/>
    </row>
    <row r="255" ht="15.75" customHeight="1">
      <c r="C255" s="10"/>
    </row>
    <row r="256" ht="15.75" customHeight="1">
      <c r="C256" s="10"/>
    </row>
    <row r="257" ht="15.75" customHeight="1">
      <c r="C257" s="10"/>
    </row>
    <row r="258" ht="15.75" customHeight="1">
      <c r="C258" s="10"/>
    </row>
    <row r="259" ht="15.75" customHeight="1">
      <c r="C259" s="10"/>
    </row>
    <row r="260" ht="15.75" customHeight="1">
      <c r="C260" s="10"/>
    </row>
    <row r="261" ht="15.75" customHeight="1">
      <c r="C261" s="10"/>
    </row>
    <row r="262" ht="15.75" customHeight="1">
      <c r="C262" s="10"/>
    </row>
    <row r="263" ht="15.75" customHeight="1">
      <c r="C263" s="10"/>
    </row>
    <row r="264" ht="15.75" customHeight="1">
      <c r="C264" s="10"/>
    </row>
    <row r="265" ht="15.75" customHeight="1">
      <c r="C265" s="10"/>
    </row>
    <row r="266" ht="15.75" customHeight="1">
      <c r="C266" s="10"/>
    </row>
    <row r="267" ht="15.75" customHeight="1">
      <c r="C267" s="10"/>
    </row>
    <row r="268" ht="15.75" customHeight="1">
      <c r="C268" s="10"/>
    </row>
    <row r="269" ht="15.75" customHeight="1">
      <c r="C269" s="10"/>
    </row>
    <row r="270" ht="15.75" customHeight="1">
      <c r="C270" s="10"/>
    </row>
    <row r="271" ht="15.75" customHeight="1">
      <c r="C271" s="10"/>
    </row>
    <row r="272" ht="15.75" customHeight="1">
      <c r="C272" s="10"/>
    </row>
    <row r="273" ht="15.75" customHeight="1">
      <c r="C273" s="10"/>
    </row>
    <row r="274" ht="15.75" customHeight="1">
      <c r="C274" s="10"/>
    </row>
    <row r="275" ht="15.75" customHeight="1">
      <c r="C275" s="10"/>
    </row>
    <row r="276" ht="15.75" customHeight="1">
      <c r="C276" s="10"/>
    </row>
    <row r="277" ht="15.75" customHeight="1">
      <c r="C277" s="10"/>
    </row>
    <row r="278" ht="15.75" customHeight="1">
      <c r="C278" s="10"/>
    </row>
    <row r="279" ht="15.75" customHeight="1">
      <c r="C279" s="10"/>
    </row>
    <row r="280" ht="15.75" customHeight="1">
      <c r="C280" s="10"/>
    </row>
    <row r="281" ht="15.75" customHeight="1">
      <c r="C281" s="10"/>
    </row>
    <row r="282" ht="15.75" customHeight="1">
      <c r="C282" s="10"/>
    </row>
    <row r="283" ht="15.75" customHeight="1">
      <c r="C283" s="10"/>
    </row>
    <row r="284" ht="15.75" customHeight="1">
      <c r="C284" s="10"/>
    </row>
    <row r="285" ht="15.75" customHeight="1">
      <c r="C285" s="10"/>
    </row>
    <row r="286" ht="15.75" customHeight="1">
      <c r="C286" s="10"/>
    </row>
    <row r="287" ht="15.75" customHeight="1">
      <c r="C287" s="10"/>
    </row>
    <row r="288" ht="15.75" customHeight="1">
      <c r="C288" s="10"/>
    </row>
    <row r="289" ht="15.75" customHeight="1">
      <c r="C289" s="10"/>
    </row>
    <row r="290" ht="15.75" customHeight="1">
      <c r="C290" s="10"/>
    </row>
    <row r="291" ht="15.75" customHeight="1">
      <c r="C291" s="10"/>
    </row>
    <row r="292" ht="15.75" customHeight="1">
      <c r="C292" s="10"/>
    </row>
    <row r="293" ht="15.75" customHeight="1">
      <c r="C293" s="10"/>
    </row>
    <row r="294" ht="15.75" customHeight="1">
      <c r="C294" s="10"/>
    </row>
    <row r="295" ht="15.75" customHeight="1">
      <c r="C295" s="10"/>
    </row>
    <row r="296" ht="15.75" customHeight="1">
      <c r="C296" s="10"/>
    </row>
    <row r="297" ht="15.75" customHeight="1">
      <c r="C297" s="10"/>
    </row>
    <row r="298" ht="15.75" customHeight="1">
      <c r="C298" s="10"/>
    </row>
    <row r="299" ht="15.75" customHeight="1">
      <c r="C299" s="10"/>
    </row>
    <row r="300" ht="15.75" customHeight="1">
      <c r="C300" s="10"/>
    </row>
    <row r="301" ht="15.75" customHeight="1">
      <c r="C301" s="10"/>
    </row>
    <row r="302" ht="15.75" customHeight="1">
      <c r="C302" s="10"/>
    </row>
    <row r="303" ht="15.75" customHeight="1">
      <c r="C303" s="10"/>
    </row>
    <row r="304" ht="15.75" customHeight="1">
      <c r="C304" s="10"/>
    </row>
    <row r="305" ht="15.75" customHeight="1">
      <c r="C305" s="10"/>
    </row>
    <row r="306" ht="15.75" customHeight="1">
      <c r="C306" s="10"/>
    </row>
    <row r="307" ht="15.75" customHeight="1">
      <c r="C307" s="10"/>
    </row>
    <row r="308" ht="15.75" customHeight="1">
      <c r="C308" s="10"/>
    </row>
    <row r="309" ht="15.75" customHeight="1">
      <c r="C309" s="10"/>
    </row>
    <row r="310" ht="15.75" customHeight="1">
      <c r="C310" s="10"/>
    </row>
    <row r="311" ht="15.75" customHeight="1">
      <c r="C311" s="10"/>
    </row>
    <row r="312" ht="15.75" customHeight="1">
      <c r="C312" s="10"/>
    </row>
    <row r="313" ht="15.75" customHeight="1">
      <c r="C313" s="10"/>
    </row>
    <row r="314" ht="15.75" customHeight="1">
      <c r="C314" s="10"/>
    </row>
    <row r="315" ht="15.75" customHeight="1">
      <c r="C315" s="10"/>
    </row>
    <row r="316" ht="15.75" customHeight="1">
      <c r="C316" s="10"/>
    </row>
    <row r="317" ht="15.75" customHeight="1">
      <c r="C317" s="10"/>
    </row>
    <row r="318" ht="15.75" customHeight="1">
      <c r="C318" s="10"/>
    </row>
    <row r="319" ht="15.75" customHeight="1">
      <c r="C319" s="10"/>
    </row>
    <row r="320" ht="15.75" customHeight="1">
      <c r="C320" s="10"/>
    </row>
    <row r="321" ht="15.75" customHeight="1">
      <c r="C321" s="10"/>
    </row>
    <row r="322" ht="15.75" customHeight="1">
      <c r="C322" s="10"/>
    </row>
    <row r="323" ht="15.75" customHeight="1">
      <c r="C323" s="10"/>
    </row>
    <row r="324" ht="15.75" customHeight="1">
      <c r="C324" s="10"/>
    </row>
    <row r="325" ht="15.75" customHeight="1">
      <c r="C325" s="10"/>
    </row>
    <row r="326" ht="15.75" customHeight="1">
      <c r="C326" s="10"/>
    </row>
    <row r="327" ht="15.75" customHeight="1">
      <c r="C327" s="10"/>
    </row>
    <row r="328" ht="15.75" customHeight="1">
      <c r="C328" s="10"/>
    </row>
    <row r="329" ht="15.75" customHeight="1">
      <c r="C329" s="10"/>
    </row>
    <row r="330" ht="15.75" customHeight="1">
      <c r="C330" s="10"/>
    </row>
    <row r="331" ht="15.75" customHeight="1">
      <c r="C331" s="10"/>
    </row>
    <row r="332" ht="15.75" customHeight="1">
      <c r="C332" s="10"/>
    </row>
    <row r="333" ht="15.75" customHeight="1">
      <c r="C333" s="10"/>
    </row>
    <row r="334" ht="15.75" customHeight="1">
      <c r="C334" s="10"/>
    </row>
    <row r="335" ht="15.75" customHeight="1">
      <c r="C335" s="10"/>
    </row>
    <row r="336" ht="15.75" customHeight="1">
      <c r="C336" s="10"/>
    </row>
    <row r="337" ht="15.75" customHeight="1">
      <c r="C337" s="10"/>
    </row>
    <row r="338" ht="15.75" customHeight="1">
      <c r="C338" s="10"/>
    </row>
    <row r="339" ht="15.75" customHeight="1">
      <c r="C339" s="10"/>
    </row>
    <row r="340" ht="15.75" customHeight="1">
      <c r="C340" s="10"/>
    </row>
    <row r="341" ht="15.75" customHeight="1">
      <c r="C341" s="10"/>
    </row>
    <row r="342" ht="15.75" customHeight="1">
      <c r="C342" s="10"/>
    </row>
    <row r="343" ht="15.75" customHeight="1">
      <c r="C343" s="10"/>
    </row>
    <row r="344" ht="15.75" customHeight="1">
      <c r="C344" s="10"/>
    </row>
    <row r="345" ht="15.75" customHeight="1">
      <c r="C345" s="10"/>
    </row>
    <row r="346" ht="15.75" customHeight="1">
      <c r="C346" s="10"/>
    </row>
    <row r="347" ht="15.75" customHeight="1">
      <c r="C347" s="10"/>
    </row>
    <row r="348" ht="15.75" customHeight="1">
      <c r="C348" s="10"/>
    </row>
    <row r="349" ht="15.75" customHeight="1">
      <c r="C349" s="10"/>
    </row>
    <row r="350" ht="15.75" customHeight="1">
      <c r="C350" s="10"/>
    </row>
    <row r="351" ht="15.75" customHeight="1">
      <c r="C351" s="10"/>
    </row>
    <row r="352" ht="15.75" customHeight="1">
      <c r="C352" s="10"/>
    </row>
    <row r="353" ht="15.75" customHeight="1">
      <c r="C353" s="10"/>
    </row>
    <row r="354" ht="15.75" customHeight="1">
      <c r="C354" s="10"/>
    </row>
    <row r="355" ht="15.75" customHeight="1">
      <c r="C355" s="10"/>
    </row>
    <row r="356" ht="15.75" customHeight="1">
      <c r="C356" s="10"/>
    </row>
    <row r="357" ht="15.75" customHeight="1">
      <c r="C357" s="10"/>
    </row>
    <row r="358" ht="15.75" customHeight="1">
      <c r="C358" s="10"/>
    </row>
    <row r="359" ht="15.75" customHeight="1">
      <c r="C359" s="10"/>
    </row>
    <row r="360" ht="15.75" customHeight="1">
      <c r="C360" s="10"/>
    </row>
    <row r="361" ht="15.75" customHeight="1">
      <c r="C361" s="10"/>
    </row>
    <row r="362" ht="15.75" customHeight="1">
      <c r="C362" s="10"/>
    </row>
    <row r="363" ht="15.75" customHeight="1">
      <c r="C363" s="10"/>
    </row>
    <row r="364" ht="15.75" customHeight="1">
      <c r="C364" s="10"/>
    </row>
    <row r="365" ht="15.75" customHeight="1">
      <c r="C365" s="10"/>
    </row>
    <row r="366" ht="15.75" customHeight="1">
      <c r="C366" s="10"/>
    </row>
    <row r="367" ht="15.75" customHeight="1">
      <c r="C367" s="10"/>
    </row>
    <row r="368" ht="15.75" customHeight="1">
      <c r="C368" s="10"/>
    </row>
    <row r="369" ht="15.75" customHeight="1">
      <c r="C369" s="10"/>
    </row>
    <row r="370" ht="15.75" customHeight="1">
      <c r="C370" s="10"/>
    </row>
    <row r="371" ht="15.75" customHeight="1">
      <c r="C371" s="10"/>
    </row>
    <row r="372" ht="15.75" customHeight="1">
      <c r="C372" s="10"/>
    </row>
    <row r="373" ht="15.75" customHeight="1">
      <c r="C373" s="10"/>
    </row>
    <row r="374" ht="15.75" customHeight="1">
      <c r="C374" s="10"/>
    </row>
    <row r="375" ht="15.75" customHeight="1">
      <c r="C375" s="10"/>
    </row>
    <row r="376" ht="15.75" customHeight="1">
      <c r="C376" s="10"/>
    </row>
    <row r="377" ht="15.75" customHeight="1">
      <c r="C377" s="10"/>
    </row>
    <row r="378" ht="15.75" customHeight="1">
      <c r="C378" s="10"/>
    </row>
    <row r="379" ht="15.75" customHeight="1">
      <c r="C379" s="10"/>
    </row>
    <row r="380" ht="15.75" customHeight="1">
      <c r="C380" s="10"/>
    </row>
    <row r="381" ht="15.75" customHeight="1">
      <c r="C381" s="10"/>
    </row>
    <row r="382" ht="15.75" customHeight="1">
      <c r="C382" s="10"/>
    </row>
    <row r="383" ht="15.75" customHeight="1">
      <c r="C383" s="10"/>
    </row>
    <row r="384" ht="15.75" customHeight="1">
      <c r="C384" s="10"/>
    </row>
    <row r="385" ht="15.75" customHeight="1">
      <c r="C385" s="10"/>
    </row>
    <row r="386" ht="15.75" customHeight="1">
      <c r="C386" s="10"/>
    </row>
    <row r="387" ht="15.75" customHeight="1">
      <c r="C387" s="10"/>
    </row>
    <row r="388" ht="15.75" customHeight="1">
      <c r="C388" s="10"/>
    </row>
    <row r="389" ht="15.75" customHeight="1">
      <c r="C389" s="10"/>
    </row>
    <row r="390" ht="15.75" customHeight="1">
      <c r="C390" s="10"/>
    </row>
    <row r="391" ht="15.75" customHeight="1">
      <c r="C391" s="10"/>
    </row>
    <row r="392" ht="15.75" customHeight="1">
      <c r="C392" s="10"/>
    </row>
    <row r="393" ht="15.75" customHeight="1">
      <c r="C393" s="10"/>
    </row>
    <row r="394" ht="15.75" customHeight="1">
      <c r="C394" s="10"/>
    </row>
    <row r="395" ht="15.75" customHeight="1">
      <c r="C395" s="10"/>
    </row>
    <row r="396" ht="15.75" customHeight="1">
      <c r="C396" s="10"/>
    </row>
    <row r="397" ht="15.75" customHeight="1">
      <c r="C397" s="10"/>
    </row>
    <row r="398" ht="15.75" customHeight="1">
      <c r="C398" s="10"/>
    </row>
    <row r="399" ht="15.75" customHeight="1">
      <c r="C399" s="10"/>
    </row>
    <row r="400" ht="15.75" customHeight="1">
      <c r="C400" s="10"/>
    </row>
    <row r="401" ht="15.75" customHeight="1">
      <c r="C401" s="10"/>
    </row>
    <row r="402" ht="15.75" customHeight="1">
      <c r="C402" s="10"/>
    </row>
    <row r="403" ht="15.75" customHeight="1">
      <c r="C403" s="10"/>
    </row>
    <row r="404" ht="15.75" customHeight="1">
      <c r="C404" s="10"/>
    </row>
    <row r="405" ht="15.75" customHeight="1">
      <c r="C405" s="10"/>
    </row>
    <row r="406" ht="15.75" customHeight="1">
      <c r="C406" s="10"/>
    </row>
    <row r="407" ht="15.75" customHeight="1">
      <c r="C407" s="10"/>
    </row>
    <row r="408" ht="15.75" customHeight="1">
      <c r="C408" s="10"/>
    </row>
    <row r="409" ht="15.75" customHeight="1">
      <c r="C409" s="10"/>
    </row>
    <row r="410" ht="15.75" customHeight="1">
      <c r="C410" s="10"/>
    </row>
    <row r="411" ht="15.75" customHeight="1">
      <c r="C411" s="10"/>
    </row>
    <row r="412" ht="15.75" customHeight="1">
      <c r="C412" s="10"/>
    </row>
    <row r="413" ht="15.75" customHeight="1">
      <c r="C413" s="10"/>
    </row>
    <row r="414" ht="15.75" customHeight="1">
      <c r="C414" s="10"/>
    </row>
    <row r="415" ht="15.75" customHeight="1">
      <c r="C415" s="10"/>
    </row>
    <row r="416" ht="15.75" customHeight="1">
      <c r="C416" s="10"/>
    </row>
    <row r="417" ht="15.75" customHeight="1">
      <c r="C417" s="10"/>
    </row>
    <row r="418" ht="15.75" customHeight="1">
      <c r="C418" s="10"/>
    </row>
    <row r="419" ht="15.75" customHeight="1">
      <c r="C419" s="10"/>
    </row>
    <row r="420" ht="15.75" customHeight="1">
      <c r="C420" s="10"/>
    </row>
    <row r="421" ht="15.75" customHeight="1">
      <c r="C421" s="10"/>
    </row>
    <row r="422" ht="15.75" customHeight="1">
      <c r="C422" s="10"/>
    </row>
    <row r="423" ht="15.75" customHeight="1">
      <c r="C423" s="10"/>
    </row>
    <row r="424" ht="15.75" customHeight="1">
      <c r="C424" s="10"/>
    </row>
    <row r="425" ht="15.75" customHeight="1">
      <c r="C425" s="10"/>
    </row>
    <row r="426" ht="15.75" customHeight="1">
      <c r="C426" s="10"/>
    </row>
    <row r="427" ht="15.75" customHeight="1">
      <c r="C427" s="10"/>
    </row>
    <row r="428" ht="15.75" customHeight="1">
      <c r="C428" s="10"/>
    </row>
    <row r="429" ht="15.75" customHeight="1">
      <c r="C429" s="10"/>
    </row>
    <row r="430" ht="15.75" customHeight="1">
      <c r="C430" s="10"/>
    </row>
    <row r="431" ht="15.75" customHeight="1">
      <c r="C431" s="10"/>
    </row>
    <row r="432" ht="15.75" customHeight="1">
      <c r="C432" s="10"/>
    </row>
    <row r="433" ht="15.75" customHeight="1">
      <c r="C433" s="10"/>
    </row>
    <row r="434" ht="15.75" customHeight="1">
      <c r="C434" s="10"/>
    </row>
    <row r="435" ht="15.75" customHeight="1">
      <c r="C435" s="10"/>
    </row>
    <row r="436" ht="15.75" customHeight="1">
      <c r="C436" s="10"/>
    </row>
    <row r="437" ht="15.75" customHeight="1">
      <c r="C437" s="10"/>
    </row>
    <row r="438" ht="15.75" customHeight="1">
      <c r="C438" s="10"/>
    </row>
    <row r="439" ht="15.75" customHeight="1">
      <c r="C439" s="10"/>
    </row>
    <row r="440" ht="15.75" customHeight="1">
      <c r="C440" s="10"/>
    </row>
    <row r="441" ht="15.75" customHeight="1">
      <c r="C441" s="10"/>
    </row>
    <row r="442" ht="15.75" customHeight="1">
      <c r="C442" s="10"/>
    </row>
    <row r="443" ht="15.75" customHeight="1">
      <c r="C443" s="10"/>
    </row>
    <row r="444" ht="15.75" customHeight="1">
      <c r="C444" s="10"/>
    </row>
    <row r="445" ht="15.75" customHeight="1">
      <c r="C445" s="10"/>
    </row>
    <row r="446" ht="15.75" customHeight="1">
      <c r="C446" s="10"/>
    </row>
    <row r="447" ht="15.75" customHeight="1">
      <c r="C447" s="10"/>
    </row>
    <row r="448" ht="15.75" customHeight="1">
      <c r="C448" s="10"/>
    </row>
    <row r="449" ht="15.75" customHeight="1">
      <c r="C449" s="10"/>
    </row>
    <row r="450" ht="15.75" customHeight="1">
      <c r="C450" s="10"/>
    </row>
    <row r="451" ht="15.75" customHeight="1">
      <c r="C451" s="10"/>
    </row>
    <row r="452" ht="15.75" customHeight="1">
      <c r="C452" s="10"/>
    </row>
    <row r="453" ht="15.75" customHeight="1">
      <c r="C453" s="10"/>
    </row>
    <row r="454" ht="15.75" customHeight="1">
      <c r="C454" s="10"/>
    </row>
    <row r="455" ht="15.75" customHeight="1">
      <c r="C455" s="10"/>
    </row>
    <row r="456" ht="15.75" customHeight="1">
      <c r="C456" s="10"/>
    </row>
    <row r="457" ht="15.75" customHeight="1">
      <c r="C457" s="10"/>
    </row>
    <row r="458" ht="15.75" customHeight="1">
      <c r="C458" s="10"/>
    </row>
    <row r="459" ht="15.75" customHeight="1">
      <c r="C459" s="10"/>
    </row>
    <row r="460" ht="15.75" customHeight="1">
      <c r="C460" s="10"/>
    </row>
    <row r="461" ht="15.75" customHeight="1">
      <c r="C461" s="10"/>
    </row>
    <row r="462" ht="15.75" customHeight="1">
      <c r="C462" s="10"/>
    </row>
    <row r="463" ht="15.75" customHeight="1">
      <c r="C463" s="10"/>
    </row>
    <row r="464" ht="15.75" customHeight="1">
      <c r="C464" s="10"/>
    </row>
    <row r="465" ht="15.75" customHeight="1">
      <c r="C465" s="10"/>
    </row>
    <row r="466" ht="15.75" customHeight="1">
      <c r="C466" s="10"/>
    </row>
    <row r="467" ht="15.75" customHeight="1">
      <c r="C467" s="10"/>
    </row>
    <row r="468" ht="15.75" customHeight="1">
      <c r="C468" s="10"/>
    </row>
    <row r="469" ht="15.75" customHeight="1">
      <c r="C469" s="10"/>
    </row>
    <row r="470" ht="15.75" customHeight="1">
      <c r="C470" s="10"/>
    </row>
    <row r="471" ht="15.75" customHeight="1">
      <c r="C471" s="10"/>
    </row>
    <row r="472" ht="15.75" customHeight="1">
      <c r="C472" s="10"/>
    </row>
    <row r="473" ht="15.75" customHeight="1">
      <c r="C473" s="10"/>
    </row>
    <row r="474" ht="15.75" customHeight="1">
      <c r="C474" s="10"/>
    </row>
    <row r="475" ht="15.75" customHeight="1">
      <c r="C475" s="10"/>
    </row>
    <row r="476" ht="15.75" customHeight="1">
      <c r="C476" s="10"/>
    </row>
    <row r="477" ht="15.75" customHeight="1">
      <c r="C477" s="10"/>
    </row>
    <row r="478" ht="15.75" customHeight="1">
      <c r="C478" s="10"/>
    </row>
    <row r="479" ht="15.75" customHeight="1">
      <c r="C479" s="10"/>
    </row>
    <row r="480" ht="15.75" customHeight="1">
      <c r="C480" s="10"/>
    </row>
    <row r="481" ht="15.75" customHeight="1">
      <c r="C481" s="10"/>
    </row>
    <row r="482" ht="15.75" customHeight="1">
      <c r="C482" s="10"/>
    </row>
    <row r="483" ht="15.75" customHeight="1">
      <c r="C483" s="10"/>
    </row>
    <row r="484" ht="15.75" customHeight="1">
      <c r="C484" s="10"/>
    </row>
    <row r="485" ht="15.75" customHeight="1">
      <c r="C485" s="10"/>
    </row>
    <row r="486" ht="15.75" customHeight="1">
      <c r="C486" s="10"/>
    </row>
    <row r="487" ht="15.75" customHeight="1">
      <c r="C487" s="10"/>
    </row>
    <row r="488" ht="15.75" customHeight="1">
      <c r="C488" s="10"/>
    </row>
    <row r="489" ht="15.75" customHeight="1">
      <c r="C489" s="10"/>
    </row>
    <row r="490" ht="15.75" customHeight="1">
      <c r="C490" s="10"/>
    </row>
    <row r="491" ht="15.75" customHeight="1">
      <c r="C491" s="10"/>
    </row>
    <row r="492" ht="15.75" customHeight="1">
      <c r="C492" s="10"/>
    </row>
    <row r="493" ht="15.75" customHeight="1">
      <c r="C493" s="10"/>
    </row>
    <row r="494" ht="15.75" customHeight="1">
      <c r="C494" s="10"/>
    </row>
    <row r="495" ht="15.75" customHeight="1">
      <c r="C495" s="10"/>
    </row>
    <row r="496" ht="15.75" customHeight="1">
      <c r="C496" s="10"/>
    </row>
    <row r="497" ht="15.75" customHeight="1">
      <c r="C497" s="10"/>
    </row>
    <row r="498" ht="15.75" customHeight="1">
      <c r="C498" s="10"/>
    </row>
    <row r="499" ht="15.75" customHeight="1">
      <c r="C499" s="10"/>
    </row>
    <row r="500" ht="15.75" customHeight="1">
      <c r="C500" s="10"/>
    </row>
    <row r="501" ht="15.75" customHeight="1">
      <c r="C501" s="10"/>
    </row>
    <row r="502" ht="15.75" customHeight="1">
      <c r="C502" s="10"/>
    </row>
    <row r="503" ht="15.75" customHeight="1">
      <c r="C503" s="10"/>
    </row>
    <row r="504" ht="15.75" customHeight="1">
      <c r="C504" s="10"/>
    </row>
    <row r="505" ht="15.75" customHeight="1">
      <c r="C505" s="10"/>
    </row>
    <row r="506" ht="15.75" customHeight="1">
      <c r="C506" s="10"/>
    </row>
    <row r="507" ht="15.75" customHeight="1">
      <c r="C507" s="10"/>
    </row>
    <row r="508" ht="15.75" customHeight="1">
      <c r="C508" s="10"/>
    </row>
    <row r="509" ht="15.75" customHeight="1">
      <c r="C509" s="10"/>
    </row>
    <row r="510" ht="15.75" customHeight="1">
      <c r="C510" s="10"/>
    </row>
    <row r="511" ht="15.75" customHeight="1">
      <c r="C511" s="10"/>
    </row>
    <row r="512" ht="15.75" customHeight="1">
      <c r="C512" s="10"/>
    </row>
    <row r="513" ht="15.75" customHeight="1">
      <c r="C513" s="10"/>
    </row>
    <row r="514" ht="15.75" customHeight="1">
      <c r="C514" s="10"/>
    </row>
    <row r="515" ht="15.75" customHeight="1">
      <c r="C515" s="10"/>
    </row>
    <row r="516" ht="15.75" customHeight="1">
      <c r="C516" s="10"/>
    </row>
    <row r="517" ht="15.75" customHeight="1">
      <c r="C517" s="10"/>
    </row>
    <row r="518" ht="15.75" customHeight="1">
      <c r="C518" s="10"/>
    </row>
    <row r="519" ht="15.75" customHeight="1">
      <c r="C519" s="10"/>
    </row>
    <row r="520" ht="15.75" customHeight="1">
      <c r="C520" s="10"/>
    </row>
    <row r="521" ht="15.75" customHeight="1">
      <c r="C521" s="10"/>
    </row>
    <row r="522" ht="15.75" customHeight="1">
      <c r="C522" s="10"/>
    </row>
    <row r="523" ht="15.75" customHeight="1">
      <c r="C523" s="10"/>
    </row>
    <row r="524" ht="15.75" customHeight="1">
      <c r="C524" s="10"/>
    </row>
    <row r="525" ht="15.75" customHeight="1">
      <c r="C525" s="10"/>
    </row>
    <row r="526" ht="15.75" customHeight="1">
      <c r="C526" s="10"/>
    </row>
    <row r="527" ht="15.75" customHeight="1">
      <c r="C527" s="10"/>
    </row>
    <row r="528" ht="15.75" customHeight="1">
      <c r="C528" s="10"/>
    </row>
    <row r="529" ht="15.75" customHeight="1">
      <c r="C529" s="10"/>
    </row>
    <row r="530" ht="15.75" customHeight="1">
      <c r="C530" s="10"/>
    </row>
    <row r="531" ht="15.75" customHeight="1">
      <c r="C531" s="10"/>
    </row>
    <row r="532" ht="15.75" customHeight="1">
      <c r="C532" s="10"/>
    </row>
    <row r="533" ht="15.75" customHeight="1">
      <c r="C533" s="10"/>
    </row>
    <row r="534" ht="15.75" customHeight="1">
      <c r="C534" s="10"/>
    </row>
    <row r="535" ht="15.75" customHeight="1">
      <c r="C535" s="10"/>
    </row>
    <row r="536" ht="15.75" customHeight="1">
      <c r="C536" s="10"/>
    </row>
    <row r="537" ht="15.75" customHeight="1">
      <c r="C537" s="10"/>
    </row>
    <row r="538" ht="15.75" customHeight="1">
      <c r="C538" s="10"/>
    </row>
    <row r="539" ht="15.75" customHeight="1">
      <c r="C539" s="10"/>
    </row>
    <row r="540" ht="15.75" customHeight="1">
      <c r="C540" s="10"/>
    </row>
    <row r="541" ht="15.75" customHeight="1">
      <c r="C541" s="10"/>
    </row>
    <row r="542" ht="15.75" customHeight="1">
      <c r="C542" s="10"/>
    </row>
    <row r="543" ht="15.75" customHeight="1">
      <c r="C543" s="10"/>
    </row>
    <row r="544" ht="15.75" customHeight="1">
      <c r="C544" s="10"/>
    </row>
    <row r="545" ht="15.75" customHeight="1">
      <c r="C545" s="10"/>
    </row>
    <row r="546" ht="15.75" customHeight="1">
      <c r="C546" s="10"/>
    </row>
    <row r="547" ht="15.75" customHeight="1">
      <c r="C547" s="10"/>
    </row>
    <row r="548" ht="15.75" customHeight="1">
      <c r="C548" s="10"/>
    </row>
    <row r="549" ht="15.75" customHeight="1">
      <c r="C549" s="10"/>
    </row>
    <row r="550" ht="15.75" customHeight="1">
      <c r="C550" s="10"/>
    </row>
    <row r="551" ht="15.75" customHeight="1">
      <c r="C551" s="10"/>
    </row>
    <row r="552" ht="15.75" customHeight="1">
      <c r="C552" s="10"/>
    </row>
    <row r="553" ht="15.75" customHeight="1">
      <c r="C553" s="10"/>
    </row>
    <row r="554" ht="15.75" customHeight="1">
      <c r="C554" s="10"/>
    </row>
    <row r="555" ht="15.75" customHeight="1">
      <c r="C555" s="10"/>
    </row>
    <row r="556" ht="15.75" customHeight="1">
      <c r="C556" s="10"/>
    </row>
    <row r="557" ht="15.75" customHeight="1">
      <c r="C557" s="10"/>
    </row>
    <row r="558" ht="15.75" customHeight="1">
      <c r="C558" s="10"/>
    </row>
    <row r="559" ht="15.75" customHeight="1">
      <c r="C559" s="10"/>
    </row>
    <row r="560" ht="15.75" customHeight="1">
      <c r="C560" s="10"/>
    </row>
    <row r="561" ht="15.75" customHeight="1">
      <c r="C561" s="10"/>
    </row>
    <row r="562" ht="15.75" customHeight="1">
      <c r="C562" s="10"/>
    </row>
    <row r="563" ht="15.75" customHeight="1">
      <c r="C563" s="10"/>
    </row>
    <row r="564" ht="15.75" customHeight="1">
      <c r="C564" s="10"/>
    </row>
    <row r="565" ht="15.75" customHeight="1">
      <c r="C565" s="10"/>
    </row>
    <row r="566" ht="15.75" customHeight="1">
      <c r="C566" s="10"/>
    </row>
    <row r="567" ht="15.75" customHeight="1">
      <c r="C567" s="10"/>
    </row>
    <row r="568" ht="15.75" customHeight="1">
      <c r="C568" s="10"/>
    </row>
    <row r="569" ht="15.75" customHeight="1">
      <c r="C569" s="10"/>
    </row>
    <row r="570" ht="15.75" customHeight="1">
      <c r="C570" s="10"/>
    </row>
    <row r="571" ht="15.75" customHeight="1">
      <c r="C571" s="10"/>
    </row>
    <row r="572" ht="15.75" customHeight="1">
      <c r="C572" s="10"/>
    </row>
    <row r="573" ht="15.75" customHeight="1">
      <c r="C573" s="10"/>
    </row>
    <row r="574" ht="15.75" customHeight="1">
      <c r="C574" s="10"/>
    </row>
    <row r="575" ht="15.75" customHeight="1">
      <c r="C575" s="10"/>
    </row>
    <row r="576" ht="15.75" customHeight="1">
      <c r="C576" s="10"/>
    </row>
    <row r="577" ht="15.75" customHeight="1">
      <c r="C577" s="10"/>
    </row>
    <row r="578" ht="15.75" customHeight="1">
      <c r="C578" s="10"/>
    </row>
    <row r="579" ht="15.75" customHeight="1">
      <c r="C579" s="10"/>
    </row>
    <row r="580" ht="15.75" customHeight="1">
      <c r="C580" s="10"/>
    </row>
    <row r="581" ht="15.75" customHeight="1">
      <c r="C581" s="10"/>
    </row>
    <row r="582" ht="15.75" customHeight="1">
      <c r="C582" s="10"/>
    </row>
    <row r="583" ht="15.75" customHeight="1">
      <c r="C583" s="10"/>
    </row>
    <row r="584" ht="15.75" customHeight="1">
      <c r="C584" s="10"/>
    </row>
    <row r="585" ht="15.75" customHeight="1">
      <c r="C585" s="10"/>
    </row>
    <row r="586" ht="15.75" customHeight="1">
      <c r="C586" s="10"/>
    </row>
    <row r="587" ht="15.75" customHeight="1">
      <c r="C587" s="10"/>
    </row>
    <row r="588" ht="15.75" customHeight="1">
      <c r="C588" s="10"/>
    </row>
    <row r="589" ht="15.75" customHeight="1">
      <c r="C589" s="10"/>
    </row>
    <row r="590" ht="15.75" customHeight="1">
      <c r="C590" s="10"/>
    </row>
    <row r="591" ht="15.75" customHeight="1">
      <c r="C591" s="10"/>
    </row>
    <row r="592" ht="15.75" customHeight="1">
      <c r="C592" s="10"/>
    </row>
    <row r="593" ht="15.75" customHeight="1">
      <c r="C593" s="10"/>
    </row>
    <row r="594" ht="15.75" customHeight="1">
      <c r="C594" s="10"/>
    </row>
    <row r="595" ht="15.75" customHeight="1">
      <c r="C595" s="10"/>
    </row>
    <row r="596" ht="15.75" customHeight="1">
      <c r="C596" s="10"/>
    </row>
    <row r="597" ht="15.75" customHeight="1">
      <c r="C597" s="10"/>
    </row>
    <row r="598" ht="15.75" customHeight="1">
      <c r="C598" s="10"/>
    </row>
    <row r="599" ht="15.75" customHeight="1">
      <c r="C599" s="10"/>
    </row>
    <row r="600" ht="15.75" customHeight="1">
      <c r="C600" s="10"/>
    </row>
    <row r="601" ht="15.75" customHeight="1">
      <c r="C601" s="10"/>
    </row>
    <row r="602" ht="15.75" customHeight="1">
      <c r="C602" s="10"/>
    </row>
    <row r="603" ht="15.75" customHeight="1">
      <c r="C603" s="10"/>
    </row>
    <row r="604" ht="15.75" customHeight="1">
      <c r="C604" s="10"/>
    </row>
    <row r="605" ht="15.75" customHeight="1">
      <c r="C605" s="10"/>
    </row>
    <row r="606" ht="15.75" customHeight="1">
      <c r="C606" s="10"/>
    </row>
    <row r="607" ht="15.75" customHeight="1">
      <c r="C607" s="10"/>
    </row>
    <row r="608" ht="15.75" customHeight="1">
      <c r="C608" s="10"/>
    </row>
    <row r="609" ht="15.75" customHeight="1">
      <c r="C609" s="10"/>
    </row>
    <row r="610" ht="15.75" customHeight="1">
      <c r="C610" s="10"/>
    </row>
    <row r="611" ht="15.75" customHeight="1">
      <c r="C611" s="10"/>
    </row>
    <row r="612" ht="15.75" customHeight="1">
      <c r="C612" s="10"/>
    </row>
    <row r="613" ht="15.75" customHeight="1">
      <c r="C613" s="10"/>
    </row>
    <row r="614" ht="15.75" customHeight="1">
      <c r="C614" s="10"/>
    </row>
    <row r="615" ht="15.75" customHeight="1">
      <c r="C615" s="10"/>
    </row>
    <row r="616" ht="15.75" customHeight="1">
      <c r="C616" s="10"/>
    </row>
    <row r="617" ht="15.75" customHeight="1">
      <c r="C617" s="10"/>
    </row>
    <row r="618" ht="15.75" customHeight="1">
      <c r="C618" s="10"/>
    </row>
    <row r="619" ht="15.75" customHeight="1">
      <c r="C619" s="10"/>
    </row>
    <row r="620" ht="15.75" customHeight="1">
      <c r="C620" s="10"/>
    </row>
    <row r="621" ht="15.75" customHeight="1">
      <c r="C621" s="10"/>
    </row>
    <row r="622" ht="15.75" customHeight="1">
      <c r="C622" s="10"/>
    </row>
    <row r="623" ht="15.75" customHeight="1">
      <c r="C623" s="10"/>
    </row>
    <row r="624" ht="15.75" customHeight="1">
      <c r="C624" s="10"/>
    </row>
    <row r="625" ht="15.75" customHeight="1">
      <c r="C625" s="10"/>
    </row>
    <row r="626" ht="15.75" customHeight="1">
      <c r="C626" s="10"/>
    </row>
    <row r="627" ht="15.75" customHeight="1">
      <c r="C627" s="10"/>
    </row>
    <row r="628" ht="15.75" customHeight="1">
      <c r="C628" s="10"/>
    </row>
    <row r="629" ht="15.75" customHeight="1">
      <c r="C629" s="10"/>
    </row>
    <row r="630" ht="15.75" customHeight="1">
      <c r="C630" s="10"/>
    </row>
    <row r="631" ht="15.75" customHeight="1">
      <c r="C631" s="10"/>
    </row>
    <row r="632" ht="15.75" customHeight="1">
      <c r="C632" s="10"/>
    </row>
    <row r="633" ht="15.75" customHeight="1">
      <c r="C633" s="10"/>
    </row>
    <row r="634" ht="15.75" customHeight="1">
      <c r="C634" s="10"/>
    </row>
    <row r="635" ht="15.75" customHeight="1">
      <c r="C635" s="10"/>
    </row>
    <row r="636" ht="15.75" customHeight="1">
      <c r="C636" s="10"/>
    </row>
    <row r="637" ht="15.75" customHeight="1">
      <c r="C637" s="10"/>
    </row>
    <row r="638" ht="15.75" customHeight="1">
      <c r="C638" s="10"/>
    </row>
    <row r="639" ht="15.75" customHeight="1">
      <c r="C639" s="10"/>
    </row>
    <row r="640" ht="15.75" customHeight="1">
      <c r="C640" s="10"/>
    </row>
    <row r="641" ht="15.75" customHeight="1">
      <c r="C641" s="10"/>
    </row>
    <row r="642" ht="15.75" customHeight="1">
      <c r="C642" s="10"/>
    </row>
    <row r="643" ht="15.75" customHeight="1">
      <c r="C643" s="10"/>
    </row>
    <row r="644" ht="15.75" customHeight="1">
      <c r="C644" s="10"/>
    </row>
    <row r="645" ht="15.75" customHeight="1">
      <c r="C645" s="10"/>
    </row>
    <row r="646" ht="15.75" customHeight="1">
      <c r="C646" s="10"/>
    </row>
    <row r="647" ht="15.75" customHeight="1">
      <c r="C647" s="10"/>
    </row>
    <row r="648" ht="15.75" customHeight="1">
      <c r="C648" s="10"/>
    </row>
    <row r="649" ht="15.75" customHeight="1">
      <c r="C649" s="10"/>
    </row>
    <row r="650" ht="15.75" customHeight="1">
      <c r="C650" s="10"/>
    </row>
    <row r="651" ht="15.75" customHeight="1">
      <c r="C651" s="10"/>
    </row>
    <row r="652" ht="15.75" customHeight="1">
      <c r="C652" s="10"/>
    </row>
    <row r="653" ht="15.75" customHeight="1">
      <c r="C653" s="10"/>
    </row>
    <row r="654" ht="15.75" customHeight="1">
      <c r="C654" s="10"/>
    </row>
    <row r="655" ht="15.75" customHeight="1">
      <c r="C655" s="10"/>
    </row>
    <row r="656" ht="15.75" customHeight="1">
      <c r="C656" s="10"/>
    </row>
    <row r="657" ht="15.75" customHeight="1">
      <c r="C657" s="10"/>
    </row>
    <row r="658" ht="15.75" customHeight="1">
      <c r="C658" s="10"/>
    </row>
    <row r="659" ht="15.75" customHeight="1">
      <c r="C659" s="10"/>
    </row>
    <row r="660" ht="15.75" customHeight="1">
      <c r="C660" s="10"/>
    </row>
    <row r="661" ht="15.75" customHeight="1">
      <c r="C661" s="10"/>
    </row>
    <row r="662" ht="15.75" customHeight="1">
      <c r="C662" s="10"/>
    </row>
    <row r="663" ht="15.75" customHeight="1">
      <c r="C663" s="10"/>
    </row>
    <row r="664" ht="15.75" customHeight="1">
      <c r="C664" s="10"/>
    </row>
    <row r="665" ht="15.75" customHeight="1">
      <c r="C665" s="10"/>
    </row>
    <row r="666" ht="15.75" customHeight="1">
      <c r="C666" s="10"/>
    </row>
    <row r="667" ht="15.75" customHeight="1">
      <c r="C667" s="10"/>
    </row>
    <row r="668" ht="15.75" customHeight="1">
      <c r="C668" s="10"/>
    </row>
    <row r="669" ht="15.75" customHeight="1">
      <c r="C669" s="10"/>
    </row>
    <row r="670" ht="15.75" customHeight="1">
      <c r="C670" s="10"/>
    </row>
    <row r="671" ht="15.75" customHeight="1">
      <c r="C671" s="10"/>
    </row>
    <row r="672" ht="15.75" customHeight="1">
      <c r="C672" s="10"/>
    </row>
    <row r="673" ht="15.75" customHeight="1">
      <c r="C673" s="10"/>
    </row>
    <row r="674" ht="15.75" customHeight="1">
      <c r="C674" s="10"/>
    </row>
    <row r="675" ht="15.75" customHeight="1">
      <c r="C675" s="10"/>
    </row>
    <row r="676" ht="15.75" customHeight="1">
      <c r="C676" s="10"/>
    </row>
    <row r="677" ht="15.75" customHeight="1">
      <c r="C677" s="10"/>
    </row>
    <row r="678" ht="15.75" customHeight="1">
      <c r="C678" s="10"/>
    </row>
    <row r="679" ht="15.75" customHeight="1">
      <c r="C679" s="10"/>
    </row>
    <row r="680" ht="15.75" customHeight="1">
      <c r="C680" s="10"/>
    </row>
    <row r="681" ht="15.75" customHeight="1">
      <c r="C681" s="10"/>
    </row>
    <row r="682" ht="15.75" customHeight="1">
      <c r="C682" s="10"/>
    </row>
    <row r="683" ht="15.75" customHeight="1">
      <c r="C683" s="10"/>
    </row>
    <row r="684" ht="15.75" customHeight="1">
      <c r="C684" s="10"/>
    </row>
    <row r="685" ht="15.75" customHeight="1">
      <c r="C685" s="10"/>
    </row>
    <row r="686" ht="15.75" customHeight="1">
      <c r="C686" s="10"/>
    </row>
    <row r="687" ht="15.75" customHeight="1">
      <c r="C687" s="10"/>
    </row>
    <row r="688" ht="15.75" customHeight="1">
      <c r="C688" s="10"/>
    </row>
    <row r="689" ht="15.75" customHeight="1">
      <c r="C689" s="10"/>
    </row>
    <row r="690" ht="15.75" customHeight="1">
      <c r="C690" s="10"/>
    </row>
    <row r="691" ht="15.75" customHeight="1">
      <c r="C691" s="10"/>
    </row>
    <row r="692" ht="15.75" customHeight="1">
      <c r="C692" s="10"/>
    </row>
    <row r="693" ht="15.75" customHeight="1">
      <c r="C693" s="10"/>
    </row>
    <row r="694" ht="15.75" customHeight="1">
      <c r="C694" s="10"/>
    </row>
    <row r="695" ht="15.75" customHeight="1">
      <c r="C695" s="10"/>
    </row>
    <row r="696" ht="15.75" customHeight="1">
      <c r="C696" s="10"/>
    </row>
    <row r="697" ht="15.75" customHeight="1">
      <c r="C697" s="10"/>
    </row>
    <row r="698" ht="15.75" customHeight="1">
      <c r="C698" s="10"/>
    </row>
    <row r="699" ht="15.75" customHeight="1">
      <c r="C699" s="10"/>
    </row>
    <row r="700" ht="15.75" customHeight="1">
      <c r="C700" s="10"/>
    </row>
    <row r="701" ht="15.75" customHeight="1">
      <c r="C701" s="10"/>
    </row>
    <row r="702" ht="15.75" customHeight="1">
      <c r="C702" s="10"/>
    </row>
    <row r="703" ht="15.75" customHeight="1">
      <c r="C703" s="10"/>
    </row>
    <row r="704" ht="15.75" customHeight="1">
      <c r="C704" s="10"/>
    </row>
    <row r="705" ht="15.75" customHeight="1">
      <c r="C705" s="10"/>
    </row>
    <row r="706" ht="15.75" customHeight="1">
      <c r="C706" s="10"/>
    </row>
    <row r="707" ht="15.75" customHeight="1">
      <c r="C707" s="10"/>
    </row>
    <row r="708" ht="15.75" customHeight="1">
      <c r="C708" s="10"/>
    </row>
    <row r="709" ht="15.75" customHeight="1">
      <c r="C709" s="10"/>
    </row>
    <row r="710" ht="15.75" customHeight="1">
      <c r="C710" s="10"/>
    </row>
    <row r="711" ht="15.75" customHeight="1">
      <c r="C711" s="10"/>
    </row>
    <row r="712" ht="15.75" customHeight="1">
      <c r="C712" s="10"/>
    </row>
    <row r="713" ht="15.75" customHeight="1">
      <c r="C713" s="10"/>
    </row>
    <row r="714" ht="15.75" customHeight="1">
      <c r="C714" s="10"/>
    </row>
    <row r="715" ht="15.75" customHeight="1">
      <c r="C715" s="10"/>
    </row>
    <row r="716" ht="15.75" customHeight="1">
      <c r="C716" s="10"/>
    </row>
    <row r="717" ht="15.75" customHeight="1">
      <c r="C717" s="10"/>
    </row>
    <row r="718" ht="15.75" customHeight="1">
      <c r="C718" s="10"/>
    </row>
    <row r="719" ht="15.75" customHeight="1">
      <c r="C719" s="10"/>
    </row>
    <row r="720" ht="15.75" customHeight="1">
      <c r="C720" s="10"/>
    </row>
    <row r="721" ht="15.75" customHeight="1">
      <c r="C721" s="10"/>
    </row>
    <row r="722" ht="15.75" customHeight="1">
      <c r="C722" s="10"/>
    </row>
    <row r="723" ht="15.75" customHeight="1">
      <c r="C723" s="10"/>
    </row>
    <row r="724" ht="15.75" customHeight="1">
      <c r="C724" s="10"/>
    </row>
    <row r="725" ht="15.75" customHeight="1">
      <c r="C725" s="10"/>
    </row>
    <row r="726" ht="15.75" customHeight="1">
      <c r="C726" s="10"/>
    </row>
    <row r="727" ht="15.75" customHeight="1">
      <c r="C727" s="10"/>
    </row>
    <row r="728" ht="15.75" customHeight="1">
      <c r="C728" s="10"/>
    </row>
    <row r="729" ht="15.75" customHeight="1">
      <c r="C729" s="10"/>
    </row>
    <row r="730" ht="15.75" customHeight="1">
      <c r="C730" s="10"/>
    </row>
    <row r="731" ht="15.75" customHeight="1">
      <c r="C731" s="10"/>
    </row>
    <row r="732" ht="15.75" customHeight="1">
      <c r="C732" s="10"/>
    </row>
    <row r="733" ht="15.75" customHeight="1">
      <c r="C733" s="10"/>
    </row>
    <row r="734" ht="15.75" customHeight="1">
      <c r="C734" s="10"/>
    </row>
    <row r="735" ht="15.75" customHeight="1">
      <c r="C735" s="10"/>
    </row>
    <row r="736" ht="15.75" customHeight="1">
      <c r="C736" s="10"/>
    </row>
    <row r="737" ht="15.75" customHeight="1">
      <c r="C737" s="10"/>
    </row>
    <row r="738" ht="15.75" customHeight="1">
      <c r="C738" s="10"/>
    </row>
    <row r="739" ht="15.75" customHeight="1">
      <c r="C739" s="10"/>
    </row>
    <row r="740" ht="15.75" customHeight="1">
      <c r="C740" s="10"/>
    </row>
    <row r="741" ht="15.75" customHeight="1">
      <c r="C741" s="10"/>
    </row>
    <row r="742" ht="15.75" customHeight="1">
      <c r="C742" s="10"/>
    </row>
    <row r="743" ht="15.75" customHeight="1">
      <c r="C743" s="10"/>
    </row>
    <row r="744" ht="15.75" customHeight="1">
      <c r="C744" s="10"/>
    </row>
    <row r="745" ht="15.75" customHeight="1">
      <c r="C745" s="10"/>
    </row>
    <row r="746" ht="15.75" customHeight="1">
      <c r="C746" s="10"/>
    </row>
    <row r="747" ht="15.75" customHeight="1">
      <c r="C747" s="10"/>
    </row>
    <row r="748" ht="15.75" customHeight="1">
      <c r="C748" s="10"/>
    </row>
    <row r="749" ht="15.75" customHeight="1">
      <c r="C749" s="10"/>
    </row>
    <row r="750" ht="15.75" customHeight="1">
      <c r="C750" s="10"/>
    </row>
    <row r="751" ht="15.75" customHeight="1">
      <c r="C751" s="10"/>
    </row>
    <row r="752" ht="15.75" customHeight="1">
      <c r="C752" s="10"/>
    </row>
    <row r="753" ht="15.75" customHeight="1">
      <c r="C753" s="10"/>
    </row>
    <row r="754" ht="15.75" customHeight="1">
      <c r="C754" s="10"/>
    </row>
    <row r="755" ht="15.75" customHeight="1">
      <c r="C755" s="10"/>
    </row>
    <row r="756" ht="15.75" customHeight="1">
      <c r="C756" s="10"/>
    </row>
    <row r="757" ht="15.75" customHeight="1">
      <c r="C757" s="10"/>
    </row>
    <row r="758" ht="15.75" customHeight="1">
      <c r="C758" s="10"/>
    </row>
    <row r="759" ht="15.75" customHeight="1">
      <c r="C759" s="10"/>
    </row>
    <row r="760" ht="15.75" customHeight="1">
      <c r="C760" s="10"/>
    </row>
    <row r="761" ht="15.75" customHeight="1">
      <c r="C761" s="10"/>
    </row>
    <row r="762" ht="15.75" customHeight="1">
      <c r="C762" s="10"/>
    </row>
    <row r="763" ht="15.75" customHeight="1">
      <c r="C763" s="10"/>
    </row>
    <row r="764" ht="15.75" customHeight="1">
      <c r="C764" s="10"/>
    </row>
    <row r="765" ht="15.75" customHeight="1">
      <c r="C765" s="10"/>
    </row>
    <row r="766" ht="15.75" customHeight="1">
      <c r="C766" s="10"/>
    </row>
    <row r="767" ht="15.75" customHeight="1">
      <c r="C767" s="10"/>
    </row>
    <row r="768" ht="15.75" customHeight="1">
      <c r="C768" s="10"/>
    </row>
    <row r="769" ht="15.75" customHeight="1">
      <c r="C769" s="10"/>
    </row>
    <row r="770" ht="15.75" customHeight="1">
      <c r="C770" s="10"/>
    </row>
    <row r="771" ht="15.75" customHeight="1">
      <c r="C771" s="10"/>
    </row>
    <row r="772" ht="15.75" customHeight="1">
      <c r="C772" s="10"/>
    </row>
    <row r="773" ht="15.75" customHeight="1">
      <c r="C773" s="10"/>
    </row>
    <row r="774" ht="15.75" customHeight="1">
      <c r="C774" s="10"/>
    </row>
    <row r="775" ht="15.75" customHeight="1">
      <c r="C775" s="10"/>
    </row>
    <row r="776" ht="15.75" customHeight="1">
      <c r="C776" s="10"/>
    </row>
    <row r="777" ht="15.75" customHeight="1">
      <c r="C777" s="10"/>
    </row>
    <row r="778" ht="15.75" customHeight="1">
      <c r="C778" s="10"/>
    </row>
    <row r="779" ht="15.75" customHeight="1">
      <c r="C779" s="10"/>
    </row>
    <row r="780" ht="15.75" customHeight="1">
      <c r="C780" s="10"/>
    </row>
    <row r="781" ht="15.75" customHeight="1">
      <c r="C781" s="10"/>
    </row>
    <row r="782" ht="15.75" customHeight="1">
      <c r="C782" s="10"/>
    </row>
    <row r="783" ht="15.75" customHeight="1">
      <c r="C783" s="10"/>
    </row>
    <row r="784" ht="15.75" customHeight="1">
      <c r="C784" s="10"/>
    </row>
    <row r="785" ht="15.75" customHeight="1">
      <c r="C785" s="10"/>
    </row>
    <row r="786" ht="15.75" customHeight="1">
      <c r="C786" s="10"/>
    </row>
    <row r="787" ht="15.75" customHeight="1">
      <c r="C787" s="10"/>
    </row>
    <row r="788" ht="15.75" customHeight="1">
      <c r="C788" s="10"/>
    </row>
    <row r="789" ht="15.75" customHeight="1">
      <c r="C789" s="10"/>
    </row>
    <row r="790" ht="15.75" customHeight="1">
      <c r="C790" s="10"/>
    </row>
    <row r="791" ht="15.75" customHeight="1">
      <c r="C791" s="10"/>
    </row>
    <row r="792" ht="15.75" customHeight="1">
      <c r="C792" s="10"/>
    </row>
    <row r="793" ht="15.75" customHeight="1">
      <c r="C793" s="10"/>
    </row>
    <row r="794" ht="15.75" customHeight="1">
      <c r="C794" s="10"/>
    </row>
    <row r="795" ht="15.75" customHeight="1">
      <c r="C795" s="10"/>
    </row>
    <row r="796" ht="15.75" customHeight="1">
      <c r="C796" s="10"/>
    </row>
    <row r="797" ht="15.75" customHeight="1">
      <c r="C797" s="10"/>
    </row>
    <row r="798" ht="15.75" customHeight="1">
      <c r="C798" s="10"/>
    </row>
    <row r="799" ht="15.75" customHeight="1">
      <c r="C799" s="10"/>
    </row>
    <row r="800" ht="15.75" customHeight="1">
      <c r="C800" s="10"/>
    </row>
    <row r="801" ht="15.75" customHeight="1">
      <c r="C801" s="10"/>
    </row>
    <row r="802" ht="15.75" customHeight="1">
      <c r="C802" s="10"/>
    </row>
    <row r="803" ht="15.75" customHeight="1">
      <c r="C803" s="10"/>
    </row>
    <row r="804" ht="15.75" customHeight="1">
      <c r="C804" s="10"/>
    </row>
    <row r="805" ht="15.75" customHeight="1">
      <c r="C805" s="10"/>
    </row>
    <row r="806" ht="15.75" customHeight="1">
      <c r="C806" s="10"/>
    </row>
    <row r="807" ht="15.75" customHeight="1">
      <c r="C807" s="10"/>
    </row>
    <row r="808" ht="15.75" customHeight="1">
      <c r="C808" s="10"/>
    </row>
    <row r="809" ht="15.75" customHeight="1">
      <c r="C809" s="10"/>
    </row>
    <row r="810" ht="15.75" customHeight="1">
      <c r="C810" s="10"/>
    </row>
    <row r="811" ht="15.75" customHeight="1">
      <c r="C811" s="10"/>
    </row>
    <row r="812" ht="15.75" customHeight="1">
      <c r="C812" s="10"/>
    </row>
    <row r="813" ht="15.75" customHeight="1">
      <c r="C813" s="10"/>
    </row>
    <row r="814" ht="15.75" customHeight="1">
      <c r="C814" s="10"/>
    </row>
    <row r="815" ht="15.75" customHeight="1">
      <c r="C815" s="10"/>
    </row>
    <row r="816" ht="15.75" customHeight="1">
      <c r="C816" s="10"/>
    </row>
    <row r="817" ht="15.75" customHeight="1">
      <c r="C817" s="10"/>
    </row>
    <row r="818" ht="15.75" customHeight="1">
      <c r="C818" s="10"/>
    </row>
    <row r="819" ht="15.75" customHeight="1">
      <c r="C819" s="10"/>
    </row>
    <row r="820" ht="15.75" customHeight="1">
      <c r="C820" s="10"/>
    </row>
    <row r="821" ht="15.75" customHeight="1">
      <c r="C821" s="10"/>
    </row>
    <row r="822" ht="15.75" customHeight="1">
      <c r="C822" s="10"/>
    </row>
    <row r="823" ht="15.75" customHeight="1">
      <c r="C823" s="10"/>
    </row>
    <row r="824" ht="15.75" customHeight="1">
      <c r="C824" s="10"/>
    </row>
    <row r="825" ht="15.75" customHeight="1">
      <c r="C825" s="10"/>
    </row>
    <row r="826" ht="15.75" customHeight="1">
      <c r="C826" s="10"/>
    </row>
    <row r="827" ht="15.75" customHeight="1">
      <c r="C827" s="10"/>
    </row>
    <row r="828" ht="15.75" customHeight="1">
      <c r="C828" s="10"/>
    </row>
    <row r="829" ht="15.75" customHeight="1">
      <c r="C829" s="10"/>
    </row>
    <row r="830" ht="15.75" customHeight="1">
      <c r="C830" s="10"/>
    </row>
    <row r="831" ht="15.75" customHeight="1">
      <c r="C831" s="10"/>
    </row>
    <row r="832" ht="15.75" customHeight="1">
      <c r="C832" s="10"/>
    </row>
    <row r="833" ht="15.75" customHeight="1">
      <c r="C833" s="10"/>
    </row>
    <row r="834" ht="15.75" customHeight="1">
      <c r="C834" s="10"/>
    </row>
    <row r="835" ht="15.75" customHeight="1">
      <c r="C835" s="10"/>
    </row>
    <row r="836" ht="15.75" customHeight="1">
      <c r="C836" s="10"/>
    </row>
    <row r="837" ht="15.75" customHeight="1">
      <c r="C837" s="10"/>
    </row>
    <row r="838" ht="15.75" customHeight="1">
      <c r="C838" s="10"/>
    </row>
    <row r="839" ht="15.75" customHeight="1">
      <c r="C839" s="10"/>
    </row>
    <row r="840" ht="15.75" customHeight="1">
      <c r="C840" s="10"/>
    </row>
    <row r="841" ht="15.75" customHeight="1">
      <c r="C841" s="10"/>
    </row>
    <row r="842" ht="15.75" customHeight="1">
      <c r="C842" s="10"/>
    </row>
    <row r="843" ht="15.75" customHeight="1">
      <c r="C843" s="10"/>
    </row>
    <row r="844" ht="15.75" customHeight="1">
      <c r="C844" s="10"/>
    </row>
    <row r="845" ht="15.75" customHeight="1">
      <c r="C845" s="10"/>
    </row>
    <row r="846" ht="15.75" customHeight="1">
      <c r="C846" s="10"/>
    </row>
    <row r="847" ht="15.75" customHeight="1">
      <c r="C847" s="10"/>
    </row>
    <row r="848" ht="15.75" customHeight="1">
      <c r="C848" s="10"/>
    </row>
    <row r="849" ht="15.75" customHeight="1">
      <c r="C849" s="10"/>
    </row>
    <row r="850" ht="15.75" customHeight="1">
      <c r="C850" s="10"/>
    </row>
    <row r="851" ht="15.75" customHeight="1">
      <c r="C851" s="10"/>
    </row>
    <row r="852" ht="15.75" customHeight="1">
      <c r="C852" s="10"/>
    </row>
    <row r="853" ht="15.75" customHeight="1">
      <c r="C853" s="10"/>
    </row>
    <row r="854" ht="15.75" customHeight="1">
      <c r="C854" s="10"/>
    </row>
    <row r="855" ht="15.75" customHeight="1">
      <c r="C855" s="10"/>
    </row>
    <row r="856" ht="15.75" customHeight="1">
      <c r="C856" s="10"/>
    </row>
    <row r="857" ht="15.75" customHeight="1">
      <c r="C857" s="10"/>
    </row>
    <row r="858" ht="15.75" customHeight="1">
      <c r="C858" s="10"/>
    </row>
    <row r="859" ht="15.75" customHeight="1">
      <c r="C859" s="10"/>
    </row>
    <row r="860" ht="15.75" customHeight="1">
      <c r="C860" s="10"/>
    </row>
    <row r="861" ht="15.75" customHeight="1">
      <c r="C861" s="10"/>
    </row>
    <row r="862" ht="15.75" customHeight="1">
      <c r="C862" s="10"/>
    </row>
    <row r="863" ht="15.75" customHeight="1">
      <c r="C863" s="10"/>
    </row>
    <row r="864" ht="15.75" customHeight="1">
      <c r="C864" s="10"/>
    </row>
    <row r="865" ht="15.75" customHeight="1">
      <c r="C865" s="10"/>
    </row>
    <row r="866" ht="15.75" customHeight="1">
      <c r="C866" s="10"/>
    </row>
    <row r="867" ht="15.75" customHeight="1">
      <c r="C867" s="10"/>
    </row>
    <row r="868" ht="15.75" customHeight="1">
      <c r="C868" s="10"/>
    </row>
    <row r="869" ht="15.75" customHeight="1">
      <c r="C869" s="10"/>
    </row>
    <row r="870" ht="15.75" customHeight="1">
      <c r="C870" s="10"/>
    </row>
    <row r="871" ht="15.75" customHeight="1">
      <c r="C871" s="10"/>
    </row>
    <row r="872" ht="15.75" customHeight="1">
      <c r="C872" s="10"/>
    </row>
    <row r="873" ht="15.75" customHeight="1">
      <c r="C873" s="10"/>
    </row>
    <row r="874" ht="15.75" customHeight="1">
      <c r="C874" s="10"/>
    </row>
    <row r="875" ht="15.75" customHeight="1">
      <c r="C875" s="10"/>
    </row>
    <row r="876" ht="15.75" customHeight="1">
      <c r="C876" s="10"/>
    </row>
    <row r="877" ht="15.75" customHeight="1">
      <c r="C877" s="10"/>
    </row>
    <row r="878" ht="15.75" customHeight="1">
      <c r="C878" s="10"/>
    </row>
    <row r="879" ht="15.75" customHeight="1">
      <c r="C879" s="10"/>
    </row>
    <row r="880" ht="15.75" customHeight="1">
      <c r="C880" s="10"/>
    </row>
    <row r="881" ht="15.75" customHeight="1">
      <c r="C881" s="10"/>
    </row>
    <row r="882" ht="15.75" customHeight="1">
      <c r="C882" s="10"/>
    </row>
    <row r="883" ht="15.75" customHeight="1">
      <c r="C883" s="10"/>
    </row>
    <row r="884" ht="15.75" customHeight="1">
      <c r="C884" s="10"/>
    </row>
    <row r="885" ht="15.75" customHeight="1">
      <c r="C885" s="10"/>
    </row>
    <row r="886" ht="15.75" customHeight="1">
      <c r="C886" s="10"/>
    </row>
    <row r="887" ht="15.75" customHeight="1">
      <c r="C887" s="10"/>
    </row>
    <row r="888" ht="15.75" customHeight="1">
      <c r="C888" s="10"/>
    </row>
    <row r="889" ht="15.75" customHeight="1">
      <c r="C889" s="10"/>
    </row>
    <row r="890" ht="15.75" customHeight="1">
      <c r="C890" s="10"/>
    </row>
    <row r="891" ht="15.75" customHeight="1">
      <c r="C891" s="10"/>
    </row>
    <row r="892" ht="15.75" customHeight="1">
      <c r="C892" s="10"/>
    </row>
    <row r="893" ht="15.75" customHeight="1">
      <c r="C893" s="10"/>
    </row>
    <row r="894" ht="15.75" customHeight="1">
      <c r="C894" s="10"/>
    </row>
    <row r="895" ht="15.75" customHeight="1">
      <c r="C895" s="10"/>
    </row>
    <row r="896" ht="15.75" customHeight="1">
      <c r="C896" s="10"/>
    </row>
    <row r="897" ht="15.75" customHeight="1">
      <c r="C897" s="10"/>
    </row>
    <row r="898" ht="15.75" customHeight="1">
      <c r="C898" s="10"/>
    </row>
    <row r="899" ht="15.75" customHeight="1">
      <c r="C899" s="10"/>
    </row>
    <row r="900" ht="15.75" customHeight="1">
      <c r="C900" s="10"/>
    </row>
    <row r="901" ht="15.75" customHeight="1">
      <c r="C901" s="10"/>
    </row>
    <row r="902" ht="15.75" customHeight="1">
      <c r="C902" s="10"/>
    </row>
    <row r="903" ht="15.75" customHeight="1">
      <c r="C903" s="10"/>
    </row>
    <row r="904" ht="15.75" customHeight="1">
      <c r="C904" s="10"/>
    </row>
    <row r="905" ht="15.75" customHeight="1">
      <c r="C905" s="10"/>
    </row>
    <row r="906" ht="15.75" customHeight="1">
      <c r="C906" s="10"/>
    </row>
    <row r="907" ht="15.75" customHeight="1">
      <c r="C907" s="10"/>
    </row>
    <row r="908" ht="15.75" customHeight="1">
      <c r="C908" s="10"/>
    </row>
    <row r="909" ht="15.75" customHeight="1">
      <c r="C909" s="10"/>
    </row>
    <row r="910" ht="15.75" customHeight="1">
      <c r="C910" s="10"/>
    </row>
    <row r="911" ht="15.75" customHeight="1">
      <c r="C911" s="10"/>
    </row>
    <row r="912" ht="15.75" customHeight="1">
      <c r="C912" s="10"/>
    </row>
    <row r="913" ht="15.75" customHeight="1">
      <c r="C913" s="10"/>
    </row>
    <row r="914" ht="15.75" customHeight="1">
      <c r="C914" s="10"/>
    </row>
    <row r="915" ht="15.75" customHeight="1">
      <c r="C915" s="10"/>
    </row>
    <row r="916" ht="15.75" customHeight="1">
      <c r="C916" s="10"/>
    </row>
    <row r="917" ht="15.75" customHeight="1">
      <c r="C917" s="10"/>
    </row>
    <row r="918" ht="15.75" customHeight="1">
      <c r="C918" s="10"/>
    </row>
    <row r="919" ht="15.75" customHeight="1">
      <c r="C919" s="10"/>
    </row>
    <row r="920" ht="15.75" customHeight="1">
      <c r="C920" s="10"/>
    </row>
    <row r="921" ht="15.75" customHeight="1">
      <c r="C921" s="10"/>
    </row>
    <row r="922" ht="15.75" customHeight="1">
      <c r="C922" s="10"/>
    </row>
    <row r="923" ht="15.75" customHeight="1">
      <c r="C923" s="10"/>
    </row>
    <row r="924" ht="15.75" customHeight="1">
      <c r="C924" s="10"/>
    </row>
    <row r="925" ht="15.75" customHeight="1">
      <c r="C925" s="10"/>
    </row>
    <row r="926" ht="15.75" customHeight="1">
      <c r="C926" s="10"/>
    </row>
    <row r="927" ht="15.75" customHeight="1">
      <c r="C927" s="10"/>
    </row>
    <row r="928" ht="15.75" customHeight="1">
      <c r="C928" s="10"/>
    </row>
    <row r="929" ht="15.75" customHeight="1">
      <c r="C929" s="10"/>
    </row>
    <row r="930" ht="15.75" customHeight="1">
      <c r="C930" s="10"/>
    </row>
    <row r="931" ht="15.75" customHeight="1">
      <c r="C931" s="10"/>
    </row>
    <row r="932" ht="15.75" customHeight="1">
      <c r="C932" s="10"/>
    </row>
    <row r="933" ht="15.75" customHeight="1">
      <c r="C933" s="10"/>
    </row>
    <row r="934" ht="15.75" customHeight="1">
      <c r="C934" s="10"/>
    </row>
    <row r="935" ht="15.75" customHeight="1">
      <c r="C935" s="10"/>
    </row>
    <row r="936" ht="15.75" customHeight="1">
      <c r="C936" s="10"/>
    </row>
    <row r="937" ht="15.75" customHeight="1">
      <c r="C937" s="10"/>
    </row>
    <row r="938" ht="15.75" customHeight="1">
      <c r="C938" s="10"/>
    </row>
    <row r="939" ht="15.75" customHeight="1">
      <c r="C939" s="10"/>
    </row>
    <row r="940" ht="15.75" customHeight="1">
      <c r="C940" s="10"/>
    </row>
    <row r="941" ht="15.75" customHeight="1">
      <c r="C941" s="10"/>
    </row>
    <row r="942" ht="15.75" customHeight="1">
      <c r="C942" s="10"/>
    </row>
    <row r="943" ht="15.75" customHeight="1">
      <c r="C943" s="10"/>
    </row>
    <row r="944" ht="15.75" customHeight="1">
      <c r="C944" s="10"/>
    </row>
    <row r="945" ht="15.75" customHeight="1">
      <c r="C945" s="10"/>
    </row>
    <row r="946" ht="15.75" customHeight="1">
      <c r="C946" s="10"/>
    </row>
    <row r="947" ht="15.75" customHeight="1">
      <c r="C947" s="10"/>
    </row>
    <row r="948" ht="15.75" customHeight="1">
      <c r="C948" s="10"/>
    </row>
    <row r="949" ht="15.75" customHeight="1">
      <c r="C949" s="10"/>
    </row>
    <row r="950" ht="15.75" customHeight="1">
      <c r="C950" s="10"/>
    </row>
    <row r="951" ht="15.75" customHeight="1">
      <c r="C951" s="10"/>
    </row>
    <row r="952" ht="15.75" customHeight="1">
      <c r="C952" s="10"/>
    </row>
    <row r="953" ht="15.75" customHeight="1">
      <c r="C953" s="10"/>
    </row>
    <row r="954" ht="15.75" customHeight="1">
      <c r="C954" s="10"/>
    </row>
    <row r="955" ht="15.75" customHeight="1">
      <c r="C955" s="10"/>
    </row>
    <row r="956" ht="15.75" customHeight="1">
      <c r="C956" s="10"/>
    </row>
    <row r="957" ht="15.75" customHeight="1">
      <c r="C957" s="10"/>
    </row>
    <row r="958" ht="15.75" customHeight="1">
      <c r="C958" s="10"/>
    </row>
    <row r="959" ht="15.75" customHeight="1">
      <c r="C959" s="10"/>
    </row>
    <row r="960" ht="15.75" customHeight="1">
      <c r="C960" s="10"/>
    </row>
    <row r="961" ht="15.75" customHeight="1">
      <c r="C961" s="10"/>
    </row>
    <row r="962" ht="15.75" customHeight="1">
      <c r="C962" s="10"/>
    </row>
    <row r="963" ht="15.75" customHeight="1">
      <c r="C963" s="10"/>
    </row>
    <row r="964" ht="15.75" customHeight="1">
      <c r="C964" s="10"/>
    </row>
    <row r="965" ht="15.75" customHeight="1">
      <c r="C965" s="10"/>
    </row>
    <row r="966" ht="15.75" customHeight="1">
      <c r="C966" s="10"/>
    </row>
    <row r="967" ht="15.75" customHeight="1">
      <c r="C967" s="10"/>
    </row>
    <row r="968" ht="15.75" customHeight="1">
      <c r="C968" s="10"/>
    </row>
    <row r="969" ht="15.75" customHeight="1">
      <c r="C969" s="10"/>
    </row>
    <row r="970" ht="15.75" customHeight="1">
      <c r="C970" s="10"/>
    </row>
    <row r="971" ht="15.75" customHeight="1">
      <c r="C971" s="10"/>
    </row>
    <row r="972" ht="15.75" customHeight="1">
      <c r="C972" s="10"/>
    </row>
    <row r="973" ht="15.75" customHeight="1">
      <c r="C973" s="10"/>
    </row>
    <row r="974" ht="15.75" customHeight="1">
      <c r="C974" s="10"/>
    </row>
    <row r="975" ht="15.75" customHeight="1">
      <c r="C975" s="10"/>
    </row>
    <row r="976" ht="15.75" customHeight="1">
      <c r="C976" s="10"/>
    </row>
    <row r="977" ht="15.75" customHeight="1">
      <c r="C977" s="10"/>
    </row>
    <row r="978" ht="15.75" customHeight="1">
      <c r="C978" s="10"/>
    </row>
    <row r="979" ht="15.75" customHeight="1">
      <c r="C979" s="10"/>
    </row>
    <row r="980" ht="15.75" customHeight="1">
      <c r="C980" s="10"/>
    </row>
    <row r="981" ht="15.75" customHeight="1">
      <c r="C981" s="10"/>
    </row>
    <row r="982" ht="15.75" customHeight="1">
      <c r="C982" s="10"/>
    </row>
    <row r="983" ht="15.75" customHeight="1">
      <c r="C983" s="10"/>
    </row>
    <row r="984" ht="15.75" customHeight="1">
      <c r="C984" s="10"/>
    </row>
    <row r="985" ht="15.75" customHeight="1">
      <c r="C985" s="10"/>
    </row>
    <row r="986" ht="15.75" customHeight="1">
      <c r="C986" s="10"/>
    </row>
    <row r="987" ht="15.75" customHeight="1">
      <c r="C987" s="10"/>
    </row>
    <row r="988" ht="15.75" customHeight="1">
      <c r="C988" s="10"/>
    </row>
    <row r="989" ht="15.75" customHeight="1">
      <c r="C989" s="10"/>
    </row>
    <row r="990" ht="15.75" customHeight="1">
      <c r="C990" s="10"/>
    </row>
    <row r="991" ht="15.75" customHeight="1">
      <c r="C991" s="10"/>
    </row>
    <row r="992" ht="15.75" customHeight="1">
      <c r="C992" s="10"/>
    </row>
    <row r="993" ht="15.75" customHeight="1">
      <c r="C993" s="10"/>
    </row>
    <row r="994" ht="15.75" customHeight="1">
      <c r="C994" s="10"/>
    </row>
    <row r="995" ht="15.75" customHeight="1">
      <c r="C995" s="10"/>
    </row>
    <row r="996" ht="15.75" customHeight="1">
      <c r="C996" s="10"/>
    </row>
    <row r="997" ht="15.75" customHeight="1">
      <c r="C997" s="10"/>
    </row>
    <row r="998" ht="15.75" customHeight="1">
      <c r="C998" s="10"/>
    </row>
    <row r="999" ht="15.75" customHeight="1">
      <c r="C999" s="10"/>
    </row>
    <row r="1000" ht="15.75" customHeight="1">
      <c r="C1000" s="10"/>
    </row>
  </sheetData>
  <mergeCells count="5">
    <mergeCell ref="A1:F1"/>
    <mergeCell ref="A2:F2"/>
    <mergeCell ref="A11:E11"/>
    <mergeCell ref="A12:E12"/>
    <mergeCell ref="A13:E13"/>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0"/>
    <col customWidth="1" min="2" max="3" width="30.14"/>
    <col customWidth="1" min="4" max="6" width="18.14"/>
    <col customWidth="1" min="7" max="7" width="17.57"/>
    <col customWidth="1" min="8" max="13" width="18.0"/>
    <col customWidth="1" min="14" max="14" width="15.43"/>
    <col customWidth="1" min="15" max="15" width="14.57"/>
    <col customWidth="1" min="16" max="16" width="15.57"/>
    <col customWidth="1" min="17" max="26" width="8.0"/>
  </cols>
  <sheetData>
    <row r="1" ht="18.75" customHeight="1">
      <c r="A1" s="126" t="s">
        <v>199</v>
      </c>
      <c r="B1" s="89"/>
      <c r="C1" s="89"/>
      <c r="D1" s="89"/>
      <c r="E1" s="89"/>
      <c r="F1" s="89"/>
      <c r="G1" s="89"/>
      <c r="H1" s="89"/>
      <c r="I1" s="89"/>
      <c r="J1" s="89"/>
      <c r="K1" s="89"/>
      <c r="L1" s="89"/>
      <c r="M1" s="34"/>
      <c r="N1" s="107"/>
      <c r="O1" s="10"/>
      <c r="P1" s="10"/>
      <c r="Q1" s="10"/>
      <c r="R1" s="10"/>
      <c r="S1" s="10"/>
      <c r="T1" s="10"/>
      <c r="U1" s="10"/>
      <c r="V1" s="10"/>
      <c r="W1" s="10"/>
      <c r="X1" s="10"/>
      <c r="Y1" s="10"/>
      <c r="Z1" s="10"/>
    </row>
    <row r="2" ht="18.75" customHeight="1">
      <c r="A2" s="106" t="s">
        <v>181</v>
      </c>
      <c r="B2" s="89"/>
      <c r="C2" s="89"/>
      <c r="D2" s="89"/>
      <c r="E2" s="89"/>
      <c r="F2" s="89"/>
      <c r="G2" s="89"/>
      <c r="H2" s="89"/>
      <c r="I2" s="89"/>
      <c r="J2" s="89"/>
      <c r="K2" s="89"/>
      <c r="L2" s="89"/>
      <c r="M2" s="34"/>
      <c r="N2" s="109"/>
      <c r="O2" s="10"/>
      <c r="P2" s="10"/>
      <c r="Q2" s="10"/>
      <c r="R2" s="10"/>
      <c r="S2" s="10"/>
      <c r="T2" s="10"/>
      <c r="U2" s="10"/>
      <c r="V2" s="10"/>
      <c r="W2" s="10"/>
      <c r="X2" s="10"/>
      <c r="Y2" s="10"/>
      <c r="Z2" s="10"/>
    </row>
    <row r="3">
      <c r="A3" s="110"/>
      <c r="B3" s="110"/>
      <c r="C3" s="110"/>
      <c r="D3" s="110"/>
      <c r="E3" s="110"/>
      <c r="F3" s="110"/>
      <c r="G3" s="110"/>
      <c r="H3" s="110"/>
      <c r="I3" s="110"/>
      <c r="J3" s="110"/>
      <c r="K3" s="110"/>
      <c r="L3" s="110"/>
      <c r="M3" s="110"/>
      <c r="N3" s="111"/>
      <c r="O3" s="10"/>
      <c r="P3" s="10"/>
      <c r="Q3" s="10"/>
      <c r="R3" s="10"/>
      <c r="S3" s="10"/>
      <c r="T3" s="10"/>
      <c r="U3" s="10"/>
      <c r="V3" s="10"/>
      <c r="W3" s="10"/>
      <c r="X3" s="10"/>
      <c r="Y3" s="10"/>
      <c r="Z3" s="10"/>
    </row>
    <row r="4" ht="79.5" customHeight="1">
      <c r="A4" s="110" t="s">
        <v>182</v>
      </c>
      <c r="B4" s="112" t="s">
        <v>183</v>
      </c>
      <c r="C4" s="112" t="s">
        <v>184</v>
      </c>
      <c r="D4" s="112" t="s">
        <v>200</v>
      </c>
      <c r="E4" s="112" t="s">
        <v>201</v>
      </c>
      <c r="F4" s="127" t="s">
        <v>202</v>
      </c>
      <c r="G4" s="112" t="s">
        <v>186</v>
      </c>
      <c r="H4" s="112" t="s">
        <v>187</v>
      </c>
      <c r="I4" s="112" t="s">
        <v>203</v>
      </c>
      <c r="J4" s="112" t="s">
        <v>204</v>
      </c>
      <c r="K4" s="112" t="s">
        <v>205</v>
      </c>
      <c r="L4" s="112" t="s">
        <v>206</v>
      </c>
      <c r="M4" s="112" t="s">
        <v>207</v>
      </c>
      <c r="N4" s="113"/>
      <c r="O4" s="114"/>
      <c r="P4" s="114"/>
      <c r="Q4" s="114"/>
      <c r="R4" s="114"/>
      <c r="S4" s="114"/>
      <c r="T4" s="10"/>
      <c r="U4" s="10"/>
      <c r="V4" s="10"/>
      <c r="W4" s="10"/>
      <c r="X4" s="10"/>
      <c r="Y4" s="10"/>
      <c r="Z4" s="10"/>
    </row>
    <row r="5">
      <c r="A5" s="115">
        <v>1.0</v>
      </c>
      <c r="B5" s="116" t="s">
        <v>208</v>
      </c>
      <c r="C5" s="116" t="s">
        <v>184</v>
      </c>
      <c r="D5" s="116">
        <v>2.0</v>
      </c>
      <c r="E5" s="116">
        <v>5.0</v>
      </c>
      <c r="F5" s="128">
        <v>0.1</v>
      </c>
      <c r="G5" s="117">
        <v>1221.84</v>
      </c>
      <c r="H5" s="117">
        <f t="shared" ref="H5:H11" si="1">D5*G5</f>
        <v>2443.68</v>
      </c>
      <c r="I5" s="117">
        <f t="shared" ref="I5:I11" si="2">H5*F5</f>
        <v>244.368</v>
      </c>
      <c r="J5" s="117">
        <f t="shared" ref="J5:J11" si="3">H5-I5</f>
        <v>2199.312</v>
      </c>
      <c r="K5" s="117">
        <f t="shared" ref="K5:K11" si="4">J5/(E5*12)</f>
        <v>36.6552</v>
      </c>
      <c r="L5" s="117">
        <f t="shared" ref="L5:L11" si="5">(1%*G5)/12</f>
        <v>1.0182</v>
      </c>
      <c r="M5" s="117">
        <f t="shared" ref="M5:M11" si="6">K5+L5</f>
        <v>37.6734</v>
      </c>
      <c r="N5" s="36"/>
      <c r="O5" s="21"/>
      <c r="P5" s="10"/>
      <c r="Q5" s="10"/>
      <c r="R5" s="10"/>
      <c r="S5" s="10"/>
      <c r="T5" s="10"/>
      <c r="U5" s="10"/>
      <c r="V5" s="10"/>
      <c r="W5" s="10"/>
      <c r="X5" s="10"/>
      <c r="Y5" s="10"/>
      <c r="Z5" s="10"/>
    </row>
    <row r="6">
      <c r="A6" s="115">
        <v>2.0</v>
      </c>
      <c r="B6" s="116" t="s">
        <v>209</v>
      </c>
      <c r="C6" s="116" t="s">
        <v>184</v>
      </c>
      <c r="D6" s="116">
        <v>1.0</v>
      </c>
      <c r="E6" s="116">
        <v>5.0</v>
      </c>
      <c r="F6" s="128">
        <v>0.1</v>
      </c>
      <c r="G6" s="117">
        <v>165.95</v>
      </c>
      <c r="H6" s="117">
        <f t="shared" si="1"/>
        <v>165.95</v>
      </c>
      <c r="I6" s="117">
        <f t="shared" si="2"/>
        <v>16.595</v>
      </c>
      <c r="J6" s="117">
        <f t="shared" si="3"/>
        <v>149.355</v>
      </c>
      <c r="K6" s="117">
        <f t="shared" si="4"/>
        <v>2.48925</v>
      </c>
      <c r="L6" s="117">
        <f t="shared" si="5"/>
        <v>0.1382916667</v>
      </c>
      <c r="M6" s="117">
        <f t="shared" si="6"/>
        <v>2.627541667</v>
      </c>
      <c r="N6" s="36"/>
      <c r="O6" s="10"/>
      <c r="P6" s="10"/>
      <c r="Q6" s="10"/>
      <c r="R6" s="10"/>
      <c r="S6" s="10"/>
      <c r="T6" s="10"/>
      <c r="U6" s="10"/>
      <c r="V6" s="10"/>
      <c r="W6" s="10"/>
      <c r="X6" s="10"/>
      <c r="Y6" s="10"/>
      <c r="Z6" s="10"/>
    </row>
    <row r="7" ht="41.25" customHeight="1">
      <c r="A7" s="115">
        <v>3.0</v>
      </c>
      <c r="B7" s="116" t="s">
        <v>210</v>
      </c>
      <c r="C7" s="116" t="s">
        <v>184</v>
      </c>
      <c r="D7" s="116">
        <v>2.0</v>
      </c>
      <c r="E7" s="116">
        <v>5.0</v>
      </c>
      <c r="F7" s="128">
        <v>0.1</v>
      </c>
      <c r="G7" s="117">
        <v>320.7</v>
      </c>
      <c r="H7" s="117">
        <f t="shared" si="1"/>
        <v>641.4</v>
      </c>
      <c r="I7" s="117">
        <f t="shared" si="2"/>
        <v>64.14</v>
      </c>
      <c r="J7" s="117">
        <f t="shared" si="3"/>
        <v>577.26</v>
      </c>
      <c r="K7" s="117">
        <f t="shared" si="4"/>
        <v>9.621</v>
      </c>
      <c r="L7" s="117">
        <f t="shared" si="5"/>
        <v>0.26725</v>
      </c>
      <c r="M7" s="117">
        <f t="shared" si="6"/>
        <v>9.88825</v>
      </c>
      <c r="N7" s="36"/>
      <c r="O7" s="10"/>
      <c r="P7" s="10"/>
      <c r="Q7" s="10"/>
      <c r="R7" s="10"/>
      <c r="S7" s="10"/>
      <c r="T7" s="10"/>
      <c r="U7" s="10"/>
      <c r="V7" s="10"/>
      <c r="W7" s="10"/>
      <c r="X7" s="10"/>
      <c r="Y7" s="10"/>
      <c r="Z7" s="10"/>
    </row>
    <row r="8" ht="49.5" customHeight="1">
      <c r="A8" s="115">
        <v>4.0</v>
      </c>
      <c r="B8" s="116" t="s">
        <v>211</v>
      </c>
      <c r="C8" s="116" t="s">
        <v>184</v>
      </c>
      <c r="D8" s="116">
        <v>1.0</v>
      </c>
      <c r="E8" s="116">
        <v>5.0</v>
      </c>
      <c r="F8" s="128">
        <v>0.1</v>
      </c>
      <c r="G8" s="117">
        <v>237.56</v>
      </c>
      <c r="H8" s="117">
        <f t="shared" si="1"/>
        <v>237.56</v>
      </c>
      <c r="I8" s="117">
        <f t="shared" si="2"/>
        <v>23.756</v>
      </c>
      <c r="J8" s="117">
        <f t="shared" si="3"/>
        <v>213.804</v>
      </c>
      <c r="K8" s="117">
        <f t="shared" si="4"/>
        <v>3.5634</v>
      </c>
      <c r="L8" s="117">
        <f t="shared" si="5"/>
        <v>0.1979666667</v>
      </c>
      <c r="M8" s="117">
        <f t="shared" si="6"/>
        <v>3.761366667</v>
      </c>
      <c r="N8" s="36"/>
      <c r="O8" s="10"/>
      <c r="P8" s="10"/>
      <c r="Q8" s="10"/>
      <c r="R8" s="10"/>
      <c r="S8" s="10"/>
      <c r="T8" s="10"/>
      <c r="U8" s="10"/>
      <c r="V8" s="10"/>
      <c r="W8" s="10"/>
      <c r="X8" s="10"/>
      <c r="Y8" s="10"/>
      <c r="Z8" s="10"/>
    </row>
    <row r="9">
      <c r="A9" s="115">
        <v>5.0</v>
      </c>
      <c r="B9" s="116" t="s">
        <v>212</v>
      </c>
      <c r="C9" s="116" t="s">
        <v>184</v>
      </c>
      <c r="D9" s="116">
        <v>1.0</v>
      </c>
      <c r="E9" s="116">
        <v>5.0</v>
      </c>
      <c r="F9" s="128">
        <v>0.1</v>
      </c>
      <c r="G9" s="117">
        <v>849.85</v>
      </c>
      <c r="H9" s="117">
        <f t="shared" si="1"/>
        <v>849.85</v>
      </c>
      <c r="I9" s="117">
        <f t="shared" si="2"/>
        <v>84.985</v>
      </c>
      <c r="J9" s="117">
        <f t="shared" si="3"/>
        <v>764.865</v>
      </c>
      <c r="K9" s="117">
        <f t="shared" si="4"/>
        <v>12.74775</v>
      </c>
      <c r="L9" s="117">
        <f t="shared" si="5"/>
        <v>0.7082083333</v>
      </c>
      <c r="M9" s="117">
        <f t="shared" si="6"/>
        <v>13.45595833</v>
      </c>
      <c r="N9" s="36"/>
      <c r="O9" s="10"/>
      <c r="P9" s="10"/>
      <c r="Q9" s="10"/>
      <c r="R9" s="10"/>
      <c r="S9" s="10"/>
      <c r="T9" s="10"/>
      <c r="U9" s="10"/>
      <c r="V9" s="10"/>
      <c r="W9" s="10"/>
      <c r="X9" s="10"/>
      <c r="Y9" s="10"/>
      <c r="Z9" s="10"/>
    </row>
    <row r="10">
      <c r="A10" s="115">
        <v>6.0</v>
      </c>
      <c r="B10" s="116" t="s">
        <v>213</v>
      </c>
      <c r="C10" s="116" t="s">
        <v>184</v>
      </c>
      <c r="D10" s="116">
        <v>2.0</v>
      </c>
      <c r="E10" s="116">
        <v>5.0</v>
      </c>
      <c r="F10" s="128">
        <v>0.1</v>
      </c>
      <c r="G10" s="117">
        <v>296.65</v>
      </c>
      <c r="H10" s="117">
        <f t="shared" si="1"/>
        <v>593.3</v>
      </c>
      <c r="I10" s="117">
        <f t="shared" si="2"/>
        <v>59.33</v>
      </c>
      <c r="J10" s="117">
        <f t="shared" si="3"/>
        <v>533.97</v>
      </c>
      <c r="K10" s="117">
        <f t="shared" si="4"/>
        <v>8.8995</v>
      </c>
      <c r="L10" s="117">
        <f t="shared" si="5"/>
        <v>0.2472083333</v>
      </c>
      <c r="M10" s="117">
        <f t="shared" si="6"/>
        <v>9.146708333</v>
      </c>
      <c r="N10" s="36"/>
      <c r="O10" s="10"/>
      <c r="P10" s="10"/>
      <c r="Q10" s="10"/>
      <c r="R10" s="10"/>
      <c r="S10" s="10"/>
      <c r="T10" s="10"/>
      <c r="U10" s="10"/>
      <c r="V10" s="10"/>
      <c r="W10" s="10"/>
      <c r="X10" s="10"/>
      <c r="Y10" s="10"/>
      <c r="Z10" s="10"/>
    </row>
    <row r="11">
      <c r="A11" s="115">
        <v>7.0</v>
      </c>
      <c r="B11" s="116" t="s">
        <v>214</v>
      </c>
      <c r="C11" s="116" t="s">
        <v>184</v>
      </c>
      <c r="D11" s="116">
        <v>1.0</v>
      </c>
      <c r="E11" s="116">
        <v>5.0</v>
      </c>
      <c r="F11" s="128">
        <v>0.1</v>
      </c>
      <c r="G11" s="117">
        <v>1362.86</v>
      </c>
      <c r="H11" s="117">
        <f t="shared" si="1"/>
        <v>1362.86</v>
      </c>
      <c r="I11" s="117">
        <f t="shared" si="2"/>
        <v>136.286</v>
      </c>
      <c r="J11" s="117">
        <f t="shared" si="3"/>
        <v>1226.574</v>
      </c>
      <c r="K11" s="117">
        <f t="shared" si="4"/>
        <v>20.4429</v>
      </c>
      <c r="L11" s="117">
        <f t="shared" si="5"/>
        <v>1.135716667</v>
      </c>
      <c r="M11" s="117">
        <f t="shared" si="6"/>
        <v>21.57861667</v>
      </c>
      <c r="N11" s="36"/>
      <c r="O11" s="10"/>
      <c r="P11" s="10"/>
      <c r="Q11" s="10"/>
      <c r="R11" s="10"/>
      <c r="S11" s="10"/>
      <c r="T11" s="10"/>
      <c r="U11" s="10"/>
      <c r="V11" s="10"/>
      <c r="W11" s="10"/>
      <c r="X11" s="10"/>
      <c r="Y11" s="10"/>
      <c r="Z11" s="10"/>
    </row>
    <row r="12" ht="51.75" customHeight="1">
      <c r="A12" s="129" t="s">
        <v>215</v>
      </c>
      <c r="B12" s="89"/>
      <c r="C12" s="89"/>
      <c r="D12" s="89"/>
      <c r="E12" s="89"/>
      <c r="F12" s="89"/>
      <c r="G12" s="89"/>
      <c r="H12" s="89"/>
      <c r="I12" s="89"/>
      <c r="J12" s="89"/>
      <c r="K12" s="89"/>
      <c r="L12" s="34"/>
      <c r="M12" s="117">
        <f>SUM(M5:M10)</f>
        <v>76.553225</v>
      </c>
      <c r="N12" s="36" t="s">
        <v>216</v>
      </c>
      <c r="O12" s="10"/>
      <c r="P12" s="10"/>
      <c r="Q12" s="10"/>
      <c r="R12" s="10"/>
      <c r="S12" s="10"/>
      <c r="T12" s="10"/>
      <c r="U12" s="10"/>
      <c r="V12" s="10"/>
      <c r="W12" s="10"/>
      <c r="X12" s="10"/>
      <c r="Y12" s="10"/>
      <c r="Z12" s="10"/>
    </row>
    <row r="13" ht="34.5" customHeight="1">
      <c r="A13" s="129" t="s">
        <v>217</v>
      </c>
      <c r="B13" s="89"/>
      <c r="C13" s="89"/>
      <c r="D13" s="89"/>
      <c r="E13" s="89"/>
      <c r="F13" s="89"/>
      <c r="G13" s="89"/>
      <c r="H13" s="89"/>
      <c r="I13" s="89"/>
      <c r="J13" s="89"/>
      <c r="K13" s="89"/>
      <c r="L13" s="34"/>
      <c r="M13" s="119">
        <f>M12/3</f>
        <v>25.51774167</v>
      </c>
      <c r="N13" s="120"/>
      <c r="O13" s="10"/>
      <c r="P13" s="10"/>
      <c r="Q13" s="10"/>
      <c r="R13" s="10"/>
      <c r="S13" s="10"/>
      <c r="T13" s="10"/>
      <c r="U13" s="10"/>
      <c r="V13" s="10"/>
      <c r="W13" s="10"/>
      <c r="X13" s="10"/>
      <c r="Y13" s="10"/>
      <c r="Z13" s="10"/>
    </row>
    <row r="14"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row>
    <row r="15" ht="15.75" customHeight="1">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row>
    <row r="16" ht="15.75" customHeight="1">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row>
    <row r="17" ht="15.75" customHeight="1">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row>
    <row r="18" ht="15.75" customHeight="1">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row>
    <row r="19" ht="15.75" customHeight="1">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ht="15.75" customHeight="1">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ht="15.75" customHeight="1">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ht="15.75" customHeight="1">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ht="15.75" customHeight="1">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ht="15.75" customHeight="1">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ht="15.75" customHeight="1">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ht="15.75" customHeight="1">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ht="15.75" customHeight="1">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ht="15.75" customHeight="1">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ht="15.75" customHeight="1">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ht="15.75" customHeight="1">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ht="15.75" customHeight="1">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ht="15.75" customHeight="1">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ht="15.75" customHeight="1">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ht="15.75" customHeight="1">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ht="15.75" customHeight="1">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ht="15.75" customHeight="1">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ht="15.75" customHeight="1">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ht="15.75" customHeight="1">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ht="15.75" customHeight="1">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ht="15.75" customHeight="1">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ht="15.75" customHeight="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ht="15.75" customHeight="1">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ht="15.75" customHeight="1">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ht="15.75" customHeight="1">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ht="15.75" customHeight="1">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ht="15.75" customHeight="1">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ht="15.75" customHeight="1">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ht="15.75" customHeight="1">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ht="15.75" customHeight="1">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ht="15.75" customHeight="1">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ht="15.75" customHeight="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ht="15.75" customHeight="1">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ht="15.75" customHeight="1">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ht="15.75" customHeight="1">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ht="15.75" customHeight="1">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ht="15.75" customHeight="1">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ht="15.75" customHeight="1">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ht="15.75" customHeight="1">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ht="15.75" customHeight="1">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ht="15.75" customHeight="1">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ht="15.75" customHeight="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ht="15.75" customHeight="1">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ht="15.75" customHeight="1">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ht="15.75" customHeight="1">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ht="15.75" customHeight="1">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ht="15.75" customHeight="1">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ht="15.75" customHeight="1">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ht="15.75" customHeight="1">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ht="15.75" customHeight="1">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ht="15.75" customHeight="1">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ht="15.75" customHeight="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ht="15.75" customHeight="1">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ht="15.75" customHeight="1">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ht="15.75" customHeight="1">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ht="15.75" customHeight="1">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ht="15.75" customHeight="1">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ht="15.75"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ht="15.75" customHeight="1">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ht="15.75" customHeight="1">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ht="15.75" customHeight="1">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ht="15.75" customHeight="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ht="15.75" customHeight="1">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ht="15.75" customHeight="1">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ht="15.75" customHeight="1">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ht="15.75" customHeight="1">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ht="15.75"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ht="15.75" customHeight="1">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ht="15.75" customHeight="1">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ht="15.75" customHeight="1">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ht="15.75" customHeight="1">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ht="15.75" customHeight="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ht="15.75" customHeight="1">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ht="15.75" customHeight="1">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ht="15.75" customHeight="1">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ht="15.75" customHeight="1">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ht="15.75" customHeight="1">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ht="15.75" customHeight="1">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ht="15.75" customHeight="1">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ht="15.75" customHeight="1">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ht="15.75" customHeight="1">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ht="15.75" customHeight="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ht="15.75" customHeigh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ht="15.75" customHeight="1">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ht="15.75" customHeight="1">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ht="15.75" customHeight="1">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ht="15.75" customHeight="1">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ht="15.75" customHeight="1">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ht="15.75" customHeight="1">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ht="15.75"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ht="15.75"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ht="15.75"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ht="15.75"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ht="15.75"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ht="15.75"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ht="15.75"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ht="15.75"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ht="15.75"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ht="15.75"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ht="15.75"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ht="15.75"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ht="15.75"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ht="15.75"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ht="15.75"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ht="15.75"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ht="15.75"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ht="15.75"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ht="15.75"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ht="15.75"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ht="15.75"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ht="15.75"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ht="15.75"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ht="15.75"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ht="15.75"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ht="15.75"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ht="15.75"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ht="15.75"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ht="15.75"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ht="15.75"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ht="15.75"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ht="15.75"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ht="15.75"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ht="15.75"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ht="15.75"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ht="15.75"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ht="15.75"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ht="15.75"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ht="15.75"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ht="15.75"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ht="15.75"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ht="15.75"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ht="15.75"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ht="15.75"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ht="15.75"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ht="15.75"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ht="15.75"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ht="15.75"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ht="15.75"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ht="15.75"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ht="15.75"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ht="15.75"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ht="15.75"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ht="15.75"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ht="15.75"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ht="15.75"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ht="15.75"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ht="15.75"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ht="15.75"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ht="15.75" customHeight="1">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ht="15.75" customHeight="1">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ht="15.75" customHeight="1">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ht="15.75" customHeight="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ht="15.75" customHeight="1">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ht="15.75" customHeight="1">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ht="15.75" customHeight="1">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ht="15.75" customHeight="1">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ht="15.75"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ht="15.75" customHeight="1">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ht="15.75" customHeight="1">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ht="15.75" customHeight="1">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ht="15.75" customHeight="1">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ht="15.75" customHeight="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ht="15.75" customHeight="1">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ht="15.75" customHeight="1">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ht="15.75" customHeight="1">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ht="15.75" customHeight="1">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ht="15.75" customHeight="1">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ht="15.75" customHeight="1">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ht="15.75" customHeight="1">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ht="15.75" customHeight="1">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ht="15.75" customHeight="1">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ht="15.75" customHeight="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ht="15.75" customHeight="1">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ht="15.75" customHeight="1">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ht="15.75" customHeight="1">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ht="15.75" customHeight="1">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ht="15.75" customHeight="1">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ht="15.75" customHeight="1">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ht="15.75" customHeight="1">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ht="15.75" customHeight="1">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ht="15.75" customHeight="1">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ht="15.75" customHeight="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ht="15.75" customHeight="1">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ht="15.75" customHeight="1">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ht="15.75" customHeight="1">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ht="15.75" customHeight="1">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ht="15.75" customHeight="1">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ht="15.75" customHeight="1">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ht="15.75" customHeight="1">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ht="15.75" customHeight="1">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ht="15.75" customHeight="1">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ht="15.75" customHeight="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ht="15.75" customHeight="1">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ht="15.75" customHeight="1">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ht="15.75" customHeight="1">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ht="15.75" customHeight="1">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ht="15.75" customHeight="1">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ht="15.75" customHeight="1">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ht="15.75" customHeight="1">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ht="15.75" customHeight="1">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ht="15.75" customHeight="1">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ht="15.75" customHeight="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ht="15.75" customHeight="1">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ht="15.75" customHeight="1">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ht="15.75" customHeight="1">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ht="15.75" customHeight="1">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ht="15.75" customHeight="1">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ht="15.75" customHeight="1">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ht="15.75" customHeight="1">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ht="15.75" customHeight="1">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ht="15.75" customHeight="1">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ht="15.75" customHeight="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ht="15.75" customHeight="1">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ht="15.75" customHeight="1">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ht="15.75" customHeight="1">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ht="15.75" customHeight="1">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ht="15.75" customHeight="1">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ht="15.75" customHeight="1">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ht="15.75" customHeight="1">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ht="15.75" customHeight="1">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ht="15.75" customHeight="1">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ht="15.75" customHeight="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ht="15.75" customHeight="1">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ht="15.75" customHeight="1">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ht="15.75" customHeight="1">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ht="15.75" customHeight="1">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ht="15.75" customHeight="1">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ht="15.75" customHeight="1">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ht="15.75" customHeight="1">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ht="15.75" customHeight="1">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ht="15.75" customHeight="1">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ht="15.75" customHeight="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ht="15.75" customHeight="1">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ht="15.75" customHeight="1">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ht="15.75" customHeight="1">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ht="15.75" customHeight="1">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ht="15.75" customHeight="1">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ht="15.75" customHeight="1">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ht="15.75" customHeight="1">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ht="15.75" customHeight="1">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ht="15.75" customHeight="1">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ht="15.75" customHeight="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ht="15.75" customHeight="1">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ht="15.75" customHeight="1">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ht="15.75" customHeight="1">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ht="15.75" customHeight="1">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ht="15.75" customHeight="1">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ht="15.75" customHeight="1">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ht="15.75" customHeight="1">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ht="15.75" customHeight="1">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ht="15.75" customHeight="1">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ht="15.75" customHeight="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ht="15.75" customHeight="1">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ht="15.75" customHeight="1">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ht="15.75" customHeight="1">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ht="15.75" customHeight="1">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ht="15.75" customHeight="1">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ht="15.75" customHeight="1">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ht="15.75" customHeight="1">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ht="15.75" customHeight="1">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ht="15.75" customHeight="1">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ht="15.75" customHeight="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ht="15.75" customHeight="1">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ht="15.75" customHeight="1">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ht="15.75" customHeight="1">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ht="15.75" customHeight="1">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ht="15.75" customHeight="1">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ht="15.75" customHeight="1">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ht="15.75" customHeight="1">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ht="15.75" customHeight="1">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ht="15.75" customHeight="1">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ht="15.75" customHeight="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ht="15.75" customHeight="1">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ht="15.75" customHeight="1">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ht="15.75" customHeight="1">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ht="15.75" customHeight="1">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ht="15.75" customHeight="1">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ht="15.75" customHeight="1">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ht="15.75" customHeight="1">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ht="15.75" customHeight="1">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ht="15.75" customHeight="1">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ht="15.75" customHeight="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ht="15.75" customHeight="1">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ht="15.75" customHeight="1">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ht="15.75" customHeight="1">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ht="15.75" customHeight="1">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ht="15.75" customHeight="1">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ht="15.75" customHeight="1">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ht="15.75" customHeight="1">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ht="15.75" customHeight="1">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ht="15.75" customHeight="1">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ht="15.75" customHeight="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ht="15.75" customHeight="1">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ht="15.75" customHeight="1">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ht="15.75" customHeight="1">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ht="15.75" customHeight="1">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ht="15.75" customHeight="1">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ht="15.75" customHeight="1">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ht="15.75" customHeight="1">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ht="15.75" customHeight="1">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ht="15.75" customHeight="1">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ht="15.75" customHeight="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ht="15.75" customHeight="1">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ht="15.75" customHeight="1">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ht="15.75" customHeight="1">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ht="15.75" customHeight="1">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ht="15.75" customHeight="1">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ht="15.75" customHeight="1">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ht="15.75" customHeight="1">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ht="15.75" customHeight="1">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ht="15.75" customHeight="1">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ht="15.75" customHeight="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ht="15.75" customHeight="1">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ht="15.75" customHeight="1">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ht="15.75" customHeight="1">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ht="15.75" customHeight="1">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ht="15.75" customHeight="1">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ht="15.75" customHeight="1">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ht="15.75" customHeight="1">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ht="15.75" customHeight="1">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ht="15.75" customHeight="1">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ht="15.75" customHeight="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ht="15.75" customHeight="1">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ht="15.75" customHeight="1">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ht="15.75" customHeight="1">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ht="15.75" customHeight="1">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ht="15.75" customHeight="1">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ht="15.75" customHeight="1">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ht="15.75" customHeight="1">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ht="15.75" customHeight="1">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ht="15.75" customHeight="1">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ht="15.75" customHeight="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ht="15.75" customHeight="1">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ht="15.75" customHeight="1">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ht="15.75" customHeight="1">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ht="15.75" customHeight="1">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ht="15.75" customHeight="1">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ht="15.75" customHeight="1">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ht="15.75" customHeight="1">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ht="15.75" customHeight="1">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ht="15.75" customHeight="1">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ht="15.75" customHeight="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ht="15.75" customHeight="1">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ht="15.75" customHeight="1">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ht="15.75" customHeight="1">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ht="15.75" customHeight="1">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ht="15.75" customHeight="1">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ht="15.75" customHeight="1">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ht="15.75" customHeight="1">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ht="15.75" customHeight="1">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ht="15.75" customHeight="1">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ht="15.75" customHeight="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ht="15.75" customHeight="1">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ht="15.75" customHeight="1">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ht="15.75" customHeight="1">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ht="15.75" customHeight="1">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ht="15.75" customHeight="1">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ht="15.75" customHeight="1">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ht="15.75" customHeight="1">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ht="15.75" customHeight="1">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ht="15.75" customHeight="1">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ht="15.75" customHeight="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ht="15.75" customHeight="1">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ht="15.75" customHeight="1">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ht="15.75" customHeight="1">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ht="15.75" customHeight="1">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ht="15.75" customHeight="1">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ht="15.75" customHeight="1">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ht="15.75" customHeight="1">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ht="15.75" customHeight="1">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ht="15.75" customHeight="1">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ht="15.75" customHeight="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ht="15.75" customHeight="1">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ht="15.75" customHeight="1">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ht="15.75" customHeight="1">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ht="15.75" customHeight="1">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ht="15.75" customHeight="1">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ht="15.75" customHeight="1">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ht="15.75" customHeight="1">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ht="15.75" customHeight="1">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ht="15.75" customHeight="1">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ht="15.75" customHeight="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ht="15.75" customHeight="1">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ht="15.75" customHeight="1">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ht="15.75" customHeight="1">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ht="15.75" customHeight="1">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ht="15.75" customHeight="1">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ht="15.75" customHeight="1">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ht="15.75" customHeight="1">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ht="15.75" customHeight="1">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ht="15.75" customHeight="1">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ht="15.75" customHeight="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ht="15.75" customHeight="1">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ht="15.75" customHeight="1">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ht="15.75" customHeight="1">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ht="15.75" customHeight="1">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ht="15.75" customHeight="1">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ht="15.75" customHeight="1">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ht="15.75" customHeight="1">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ht="15.75" customHeight="1">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ht="15.75" customHeight="1">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ht="15.75" customHeight="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ht="15.75" customHeight="1">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ht="15.75" customHeight="1">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ht="15.75" customHeight="1">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ht="15.75" customHeight="1">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ht="15.75" customHeight="1">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ht="15.75" customHeight="1">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ht="15.75" customHeight="1">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ht="15.75" customHeight="1">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ht="15.75" customHeight="1">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ht="15.75" customHeight="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ht="15.75" customHeight="1">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ht="15.75" customHeight="1">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ht="15.75" customHeight="1">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ht="15.75" customHeight="1">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ht="15.75" customHeight="1">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ht="15.75" customHeight="1">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ht="15.75" customHeight="1">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ht="15.75" customHeight="1">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ht="15.75" customHeight="1">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ht="15.75" customHeight="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ht="15.75" customHeight="1">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ht="15.75" customHeight="1">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ht="15.75" customHeight="1">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ht="15.75" customHeight="1">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ht="15.75" customHeight="1">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ht="15.75" customHeight="1">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ht="15.75" customHeight="1">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ht="15.75" customHeight="1">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ht="15.75" customHeight="1">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ht="15.75" customHeight="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ht="15.75" customHeight="1">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ht="15.75" customHeight="1">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ht="15.75" customHeight="1">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ht="15.75" customHeight="1">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ht="15.75" customHeight="1">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ht="15.75" customHeight="1">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ht="15.75" customHeight="1">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ht="15.75" customHeight="1">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ht="15.75" customHeight="1">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ht="15.75" customHeight="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ht="15.75" customHeight="1">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ht="15.75" customHeight="1">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ht="15.75" customHeight="1">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ht="15.75" customHeight="1">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ht="15.75" customHeight="1">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ht="15.75" customHeight="1">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ht="15.75" customHeight="1">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ht="15.75" customHeight="1">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ht="15.75" customHeight="1">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ht="15.75" customHeight="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ht="15.75" customHeight="1">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ht="15.75" customHeight="1">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ht="15.75" customHeight="1">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ht="15.75" customHeight="1">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ht="15.75" customHeight="1">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ht="15.75" customHeight="1">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ht="15.75" customHeight="1">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ht="15.75" customHeight="1">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ht="15.75" customHeight="1">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ht="15.75" customHeight="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ht="15.75" customHeight="1">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ht="15.75" customHeight="1">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ht="15.75" customHeight="1">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ht="15.75" customHeight="1">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ht="15.75" customHeight="1">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ht="15.75" customHeight="1">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ht="15.75" customHeight="1">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ht="15.75" customHeight="1">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ht="15.75" customHeight="1">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ht="15.75" customHeight="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ht="15.75" customHeight="1">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ht="15.75" customHeight="1">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ht="15.75" customHeight="1">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ht="15.75" customHeight="1">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ht="15.75" customHeight="1">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ht="15.75" customHeight="1">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ht="15.75" customHeight="1">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ht="15.75" customHeight="1">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ht="15.75" customHeight="1">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ht="15.75" customHeight="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ht="15.75" customHeight="1">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ht="15.75" customHeight="1">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ht="15.75" customHeight="1">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ht="15.75" customHeight="1">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ht="15.75" customHeight="1">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ht="15.75" customHeight="1">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ht="15.75" customHeight="1">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ht="15.75" customHeight="1">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ht="15.75" customHeight="1">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ht="15.75" customHeight="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ht="15.75" customHeight="1">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ht="15.75" customHeight="1">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ht="15.75" customHeight="1">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ht="15.75" customHeight="1">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ht="15.75" customHeight="1">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ht="15.75" customHeight="1">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ht="15.75" customHeight="1">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ht="15.75" customHeight="1">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ht="15.75" customHeight="1">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ht="15.75" customHeight="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ht="15.75" customHeight="1">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ht="15.75" customHeight="1">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ht="15.75" customHeight="1">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ht="15.75" customHeight="1">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ht="15.75" customHeight="1">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ht="15.75" customHeight="1">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ht="15.75" customHeight="1">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ht="15.75" customHeight="1">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ht="15.75" customHeight="1">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ht="15.75" customHeight="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ht="15.75" customHeight="1">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ht="15.75" customHeight="1">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ht="15.75" customHeight="1">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ht="15.75" customHeight="1">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ht="15.75" customHeight="1">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ht="15.75" customHeight="1">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ht="15.75" customHeight="1">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ht="15.75" customHeight="1">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ht="15.75" customHeight="1">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ht="15.75" customHeight="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ht="15.75" customHeight="1">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ht="15.75" customHeight="1">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ht="15.75" customHeight="1">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ht="15.75" customHeight="1">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ht="15.75" customHeight="1">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ht="15.75" customHeight="1">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ht="15.75" customHeight="1">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ht="15.75" customHeight="1">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ht="15.75" customHeight="1">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ht="15.75" customHeight="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ht="15.75" customHeight="1">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ht="15.75" customHeight="1">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ht="15.75" customHeight="1">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ht="15.75" customHeight="1">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ht="15.75" customHeight="1">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ht="15.75" customHeight="1">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ht="15.75" customHeight="1">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ht="15.75" customHeight="1">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ht="15.75" customHeight="1">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ht="15.75" customHeight="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ht="15.75" customHeight="1">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ht="15.75" customHeight="1">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ht="15.75" customHeight="1">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ht="15.75" customHeight="1">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ht="15.75" customHeight="1">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ht="15.75" customHeight="1">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ht="15.75" customHeight="1">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ht="15.75" customHeight="1">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ht="15.75" customHeight="1">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ht="15.75" customHeight="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ht="15.75" customHeight="1">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ht="15.75" customHeight="1">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ht="15.75" customHeight="1">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ht="15.75" customHeight="1">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ht="15.75" customHeight="1">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ht="15.75" customHeight="1">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ht="15.75" customHeight="1">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ht="15.75" customHeight="1">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ht="15.75" customHeight="1">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ht="15.75" customHeight="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ht="15.75" customHeight="1">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ht="15.75" customHeight="1">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ht="15.75" customHeight="1">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ht="15.75" customHeight="1">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ht="15.75" customHeight="1">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ht="15.75" customHeight="1">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ht="15.75" customHeight="1">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ht="15.75" customHeight="1">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ht="15.75" customHeight="1">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ht="15.75" customHeight="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ht="15.75" customHeight="1">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ht="15.75" customHeight="1">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ht="15.75" customHeight="1">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ht="15.75" customHeight="1">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ht="15.75" customHeight="1">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ht="15.75" customHeight="1">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ht="15.75" customHeight="1">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ht="15.75" customHeight="1">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ht="15.75" customHeight="1">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ht="15.75" customHeight="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ht="15.75" customHeight="1">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ht="15.75" customHeight="1">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ht="15.75" customHeight="1">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ht="15.75" customHeight="1">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ht="15.75" customHeight="1">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ht="15.75" customHeight="1">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ht="15.75" customHeight="1">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ht="15.75" customHeight="1">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ht="15.75" customHeight="1">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ht="15.75" customHeight="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ht="15.75" customHeight="1">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ht="15.75" customHeight="1">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ht="15.75" customHeight="1">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ht="15.75" customHeight="1">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ht="15.75" customHeight="1">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ht="15.75" customHeight="1">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ht="15.75" customHeight="1">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ht="15.75" customHeight="1">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ht="15.75" customHeight="1">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ht="15.75" customHeight="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ht="15.75" customHeight="1">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ht="15.75" customHeight="1">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ht="15.75" customHeight="1">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ht="15.75" customHeight="1">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ht="15.75" customHeight="1">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ht="15.75" customHeight="1">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ht="15.75" customHeight="1">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ht="15.75" customHeight="1">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ht="15.75" customHeight="1">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ht="15.75" customHeight="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ht="15.75" customHeight="1">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ht="15.75" customHeight="1">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ht="15.75" customHeight="1">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ht="15.75" customHeight="1">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ht="15.75" customHeight="1">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ht="15.75" customHeight="1">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ht="15.75" customHeight="1">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ht="15.75" customHeight="1">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ht="15.75" customHeight="1">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ht="15.75" customHeight="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ht="15.75" customHeight="1">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ht="15.75" customHeight="1">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ht="15.75" customHeight="1">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ht="15.75" customHeight="1">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ht="15.75" customHeight="1">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ht="15.75" customHeight="1">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ht="15.75" customHeight="1">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ht="15.75" customHeight="1">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ht="15.75" customHeight="1">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ht="15.75" customHeight="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ht="15.75" customHeight="1">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ht="15.75" customHeight="1">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ht="15.75" customHeight="1">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ht="15.75" customHeight="1">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ht="15.75" customHeight="1">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ht="15.75" customHeight="1">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ht="15.75" customHeight="1">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ht="15.75" customHeight="1">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ht="15.75" customHeight="1">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ht="15.75" customHeight="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ht="15.75" customHeight="1">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ht="15.75" customHeight="1">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ht="15.75" customHeight="1">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ht="15.75" customHeight="1">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ht="15.75" customHeight="1">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ht="15.75" customHeight="1">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ht="15.75" customHeight="1">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ht="15.75" customHeight="1">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ht="15.75" customHeight="1">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ht="15.75" customHeight="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ht="15.75" customHeight="1">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ht="15.75" customHeight="1">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ht="15.75" customHeight="1">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ht="15.75" customHeight="1">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ht="15.75" customHeight="1">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ht="15.75" customHeight="1">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ht="15.75" customHeight="1">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ht="15.75" customHeight="1">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ht="15.75" customHeight="1">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ht="15.75" customHeight="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ht="15.75" customHeight="1">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ht="15.75" customHeight="1">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ht="15.75" customHeight="1">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ht="15.75" customHeight="1">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ht="15.75" customHeight="1">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ht="15.75" customHeight="1">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ht="15.75" customHeight="1">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ht="15.75" customHeight="1">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ht="15.75" customHeight="1">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ht="15.75" customHeight="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ht="15.75" customHeight="1">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ht="15.75" customHeight="1">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ht="15.75" customHeight="1">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ht="15.75" customHeight="1">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ht="15.75" customHeight="1">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ht="15.75" customHeight="1">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ht="15.75" customHeight="1">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ht="15.75" customHeight="1">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ht="15.75" customHeight="1">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ht="15.75" customHeight="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ht="15.75" customHeight="1">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ht="15.75" customHeight="1">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ht="15.75" customHeight="1">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ht="15.75" customHeight="1">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ht="15.75" customHeight="1">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ht="15.75" customHeight="1">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ht="15.75" customHeight="1">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ht="15.75" customHeight="1">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ht="15.75" customHeight="1">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ht="15.75" customHeight="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ht="15.75" customHeight="1">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ht="15.75" customHeight="1">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ht="15.75" customHeight="1">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ht="15.75" customHeight="1">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ht="15.75" customHeight="1">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ht="15.75" customHeight="1">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ht="15.75" customHeight="1">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ht="15.75" customHeight="1">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ht="15.75" customHeight="1">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ht="15.75" customHeight="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ht="15.75" customHeight="1">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ht="15.75" customHeight="1">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ht="15.75" customHeight="1">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ht="15.75" customHeight="1">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ht="15.75" customHeight="1">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ht="15.75" customHeight="1">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ht="15.75" customHeight="1">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ht="15.75" customHeight="1">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ht="15.75" customHeight="1">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ht="15.75" customHeight="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ht="15.75" customHeight="1">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ht="15.75" customHeight="1">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ht="15.75" customHeight="1">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ht="15.75" customHeight="1">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ht="15.75" customHeight="1">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ht="15.75" customHeight="1">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ht="15.75" customHeight="1">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ht="15.75" customHeight="1">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ht="15.75" customHeight="1">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ht="15.75" customHeight="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ht="15.75" customHeight="1">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ht="15.75" customHeight="1">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ht="15.75" customHeight="1">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ht="15.75" customHeight="1">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ht="15.75" customHeight="1">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ht="15.75" customHeight="1">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ht="15.75" customHeight="1">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ht="15.75" customHeight="1">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ht="15.75" customHeight="1">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ht="15.75" customHeight="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ht="15.75" customHeight="1">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ht="15.75" customHeight="1">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ht="15.75" customHeight="1">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ht="15.75" customHeight="1">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ht="15.75" customHeight="1">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ht="15.75" customHeight="1">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ht="15.75" customHeight="1">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ht="15.75" customHeight="1">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ht="15.75" customHeight="1">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ht="15.75" customHeight="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ht="15.75" customHeight="1">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ht="15.75" customHeight="1">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ht="15.75" customHeight="1">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ht="15.75" customHeight="1">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ht="15.75" customHeight="1">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ht="15.75" customHeight="1">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ht="15.75" customHeight="1">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ht="15.75" customHeight="1">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ht="15.75" customHeight="1">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ht="15.75" customHeight="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ht="15.75" customHeight="1">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ht="15.75" customHeight="1">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ht="15.75" customHeight="1">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ht="15.75" customHeight="1">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ht="15.75" customHeight="1">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ht="15.75" customHeight="1">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ht="15.75" customHeight="1">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ht="15.75" customHeight="1">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ht="15.75" customHeight="1">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ht="15.75" customHeight="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ht="15.75" customHeight="1">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ht="15.75" customHeight="1">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ht="15.75" customHeight="1">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ht="15.75" customHeight="1">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ht="15.75" customHeight="1">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ht="15.75" customHeight="1">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ht="15.75" customHeight="1">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ht="15.75" customHeight="1">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ht="15.75" customHeight="1">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ht="15.75" customHeight="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ht="15.75" customHeight="1">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ht="15.75" customHeight="1">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ht="15.75" customHeight="1">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ht="15.75" customHeight="1">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ht="15.75" customHeight="1">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ht="15.75" customHeight="1">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ht="15.75" customHeight="1">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ht="15.75" customHeight="1">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ht="15.75" customHeight="1">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ht="15.75" customHeight="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ht="15.75" customHeight="1">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ht="15.75" customHeight="1">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ht="15.75" customHeight="1">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ht="15.75" customHeight="1">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ht="15.75" customHeight="1">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ht="15.75" customHeight="1">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ht="15.75" customHeight="1">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ht="15.75" customHeight="1">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ht="15.75" customHeight="1">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ht="15.75" customHeight="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ht="15.75" customHeight="1">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ht="15.75" customHeight="1">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ht="15.75" customHeight="1">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ht="15.75" customHeight="1">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ht="15.75" customHeight="1">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ht="15.75" customHeight="1">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ht="15.75" customHeight="1">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ht="15.75" customHeight="1">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ht="15.75" customHeight="1">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ht="15.75" customHeight="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ht="15.75" customHeight="1">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ht="15.75" customHeight="1">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ht="15.75" customHeight="1">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ht="15.75" customHeight="1">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ht="15.75" customHeight="1">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ht="15.75" customHeight="1">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ht="15.75" customHeight="1">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ht="15.75" customHeight="1">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ht="15.75" customHeight="1">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ht="15.75" customHeight="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ht="15.75" customHeight="1">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ht="15.75" customHeight="1">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ht="15.75" customHeight="1">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ht="15.75" customHeight="1">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ht="15.75" customHeight="1">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ht="15.75" customHeight="1">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ht="15.75" customHeight="1">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ht="15.75" customHeight="1">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ht="15.75" customHeight="1">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ht="15.75" customHeight="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ht="15.75" customHeight="1">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ht="15.75" customHeight="1">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ht="15.75" customHeight="1">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ht="15.75" customHeight="1">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ht="15.75" customHeight="1">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ht="15.75" customHeight="1">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ht="15.75" customHeight="1">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ht="15.75" customHeight="1">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ht="15.75" customHeight="1">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ht="15.75" customHeight="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ht="15.75" customHeight="1">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ht="15.75" customHeight="1">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ht="15.75" customHeight="1">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ht="15.75" customHeight="1">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ht="15.75" customHeight="1">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ht="15.75" customHeight="1">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ht="15.75" customHeight="1">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ht="15.75" customHeight="1">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ht="15.75" customHeight="1">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ht="15.75" customHeight="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ht="15.75" customHeight="1">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ht="15.75" customHeight="1">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ht="15.75" customHeight="1">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ht="15.75" customHeight="1">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ht="15.75" customHeight="1">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ht="15.75" customHeight="1">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ht="15.75" customHeight="1">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ht="15.75" customHeight="1">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ht="15.75" customHeight="1">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ht="15.75" customHeight="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ht="15.75" customHeight="1">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ht="15.75" customHeight="1">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ht="15.75" customHeight="1">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ht="15.75" customHeight="1">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ht="15.75" customHeight="1">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ht="15.75" customHeight="1">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ht="15.75" customHeight="1">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ht="15.75" customHeight="1">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ht="15.75" customHeight="1">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ht="15.75" customHeight="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ht="15.75" customHeight="1">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ht="15.75" customHeight="1">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ht="15.75" customHeight="1">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ht="15.75" customHeight="1">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ht="15.75" customHeight="1">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ht="15.75" customHeight="1">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ht="15.75" customHeight="1">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ht="15.75" customHeight="1">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ht="15.75" customHeight="1">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ht="15.75" customHeight="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ht="15.75" customHeight="1">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ht="15.75" customHeight="1">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ht="15.75" customHeight="1">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ht="15.75" customHeight="1">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ht="15.75" customHeight="1">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ht="15.75" customHeight="1">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ht="15.75" customHeight="1">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ht="15.75" customHeight="1">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ht="15.75" customHeight="1">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ht="15.75" customHeight="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ht="15.75" customHeight="1">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ht="15.75" customHeight="1">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ht="15.75" customHeight="1">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ht="15.75" customHeight="1">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ht="15.75" customHeight="1">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ht="15.75" customHeight="1">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ht="15.75" customHeight="1">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ht="15.75" customHeight="1">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ht="15.75" customHeight="1">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ht="15.75" customHeight="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ht="15.75" customHeight="1">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ht="15.75" customHeight="1">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ht="15.75" customHeight="1">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ht="15.75" customHeight="1">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ht="15.75" customHeight="1">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ht="15.75" customHeight="1">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ht="15.75" customHeight="1">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ht="15.75" customHeight="1">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ht="15.75" customHeight="1">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ht="15.75" customHeight="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ht="15.75" customHeight="1">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ht="15.75" customHeight="1">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ht="15.75" customHeight="1">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ht="15.75" customHeight="1">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ht="15.75" customHeight="1">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ht="15.75" customHeight="1">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ht="15.75" customHeight="1">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ht="15.75" customHeight="1">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ht="15.75" customHeight="1">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ht="15.75" customHeight="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ht="15.75" customHeight="1">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ht="15.75" customHeight="1">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ht="15.75" customHeight="1">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ht="15.75" customHeight="1">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ht="15.75" customHeight="1">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ht="15.75" customHeight="1">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ht="15.75" customHeight="1">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ht="15.75" customHeight="1">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ht="15.75" customHeight="1">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ht="15.75" customHeight="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ht="15.75" customHeight="1">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ht="15.75" customHeight="1">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ht="15.75" customHeight="1">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ht="15.75" customHeight="1">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ht="15.75" customHeight="1">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ht="15.75" customHeight="1">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ht="15.75" customHeight="1">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ht="15.75" customHeight="1">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ht="15.75" customHeight="1">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ht="15.75" customHeight="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ht="15.75" customHeight="1">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ht="15.75" customHeight="1">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ht="15.75" customHeight="1">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ht="15.75" customHeight="1">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ht="15.75" customHeight="1">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ht="15.75" customHeight="1">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ht="15.75" customHeight="1">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ht="15.75" customHeight="1">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ht="15.75" customHeight="1">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ht="15.75" customHeight="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ht="15.75" customHeight="1">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ht="15.75" customHeight="1">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ht="15.75" customHeight="1">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ht="15.75" customHeight="1">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ht="15.75" customHeight="1">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ht="15.75" customHeight="1">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ht="15.75" customHeight="1">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ht="15.75" customHeight="1">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ht="15.75" customHeight="1">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ht="15.75" customHeight="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ht="15.75" customHeight="1">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ht="15.75" customHeight="1">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ht="15.75" customHeight="1">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ht="15.75" customHeight="1">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ht="15.75" customHeight="1">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ht="15.75" customHeight="1">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ht="15.75" customHeight="1">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ht="15.75" customHeight="1">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ht="15.75" customHeight="1">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ht="15.75" customHeight="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ht="15.75" customHeight="1">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ht="15.75" customHeight="1">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ht="15.75" customHeight="1">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ht="15.75" customHeight="1">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ht="15.75" customHeight="1">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ht="15.75" customHeight="1">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ht="15.75" customHeight="1">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ht="15.75" customHeight="1">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ht="15.75" customHeight="1">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ht="15.75" customHeight="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ht="15.75" customHeight="1">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ht="15.75" customHeight="1">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ht="15.75" customHeight="1">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ht="15.75" customHeight="1">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ht="15.75" customHeight="1">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ht="15.75" customHeight="1">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ht="15.75" customHeight="1">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ht="15.75" customHeight="1">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ht="15.75" customHeight="1">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row r="1001" ht="15.75" customHeight="1">
      <c r="A1001" s="10"/>
      <c r="B1001" s="10"/>
      <c r="C1001" s="10"/>
      <c r="D1001" s="10"/>
      <c r="E1001" s="10"/>
      <c r="F1001" s="10"/>
      <c r="G1001" s="10"/>
      <c r="H1001" s="10"/>
      <c r="I1001" s="10"/>
      <c r="J1001" s="10"/>
      <c r="K1001" s="10"/>
      <c r="L1001" s="10"/>
      <c r="M1001" s="10"/>
      <c r="N1001" s="10"/>
      <c r="O1001" s="10"/>
      <c r="P1001" s="10"/>
      <c r="Q1001" s="10"/>
      <c r="R1001" s="10"/>
      <c r="S1001" s="10"/>
      <c r="T1001" s="10"/>
      <c r="U1001" s="10"/>
      <c r="V1001" s="10"/>
      <c r="W1001" s="10"/>
      <c r="X1001" s="10"/>
      <c r="Y1001" s="10"/>
      <c r="Z1001" s="10"/>
    </row>
  </sheetData>
  <mergeCells count="4">
    <mergeCell ref="A1:M1"/>
    <mergeCell ref="A2:M2"/>
    <mergeCell ref="A12:L12"/>
    <mergeCell ref="A13:L13"/>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0"/>
    <col customWidth="1" min="2" max="2" width="30.14"/>
    <col customWidth="1" min="3" max="3" width="20.29"/>
    <col customWidth="1" min="4" max="4" width="18.14"/>
    <col customWidth="1" min="5" max="5" width="17.57"/>
    <col customWidth="1" min="6" max="6" width="18.0"/>
    <col customWidth="1" min="7" max="7" width="15.43"/>
    <col customWidth="1" min="8" max="8" width="14.57"/>
    <col customWidth="1" min="9" max="9" width="15.57"/>
    <col customWidth="1" min="10" max="10" width="11.0"/>
    <col customWidth="1" min="11" max="26" width="8.0"/>
  </cols>
  <sheetData>
    <row r="1" ht="18.75" customHeight="1">
      <c r="A1" s="106" t="s">
        <v>218</v>
      </c>
      <c r="B1" s="89"/>
      <c r="C1" s="89"/>
      <c r="D1" s="89"/>
      <c r="E1" s="89"/>
      <c r="F1" s="34"/>
      <c r="G1" s="107"/>
      <c r="H1" s="10"/>
      <c r="I1" s="10"/>
      <c r="J1" s="10"/>
      <c r="K1" s="10"/>
      <c r="L1" s="10"/>
      <c r="M1" s="10"/>
      <c r="N1" s="10"/>
      <c r="O1" s="10"/>
      <c r="P1" s="10"/>
      <c r="Q1" s="10"/>
      <c r="R1" s="10"/>
      <c r="S1" s="10"/>
      <c r="T1" s="10"/>
      <c r="U1" s="10"/>
      <c r="V1" s="10"/>
      <c r="W1" s="10"/>
      <c r="X1" s="10"/>
      <c r="Y1" s="10"/>
      <c r="Z1" s="10"/>
    </row>
    <row r="2" ht="18.75" customHeight="1">
      <c r="A2" s="108" t="s">
        <v>181</v>
      </c>
      <c r="B2" s="89"/>
      <c r="C2" s="89"/>
      <c r="D2" s="89"/>
      <c r="E2" s="89"/>
      <c r="F2" s="34"/>
      <c r="G2" s="109"/>
      <c r="H2" s="10"/>
      <c r="I2" s="10"/>
      <c r="J2" s="10"/>
      <c r="K2" s="10"/>
      <c r="L2" s="10"/>
      <c r="M2" s="10"/>
      <c r="N2" s="10"/>
      <c r="O2" s="10"/>
      <c r="P2" s="10"/>
      <c r="Q2" s="10"/>
      <c r="R2" s="10"/>
      <c r="S2" s="10"/>
      <c r="T2" s="10"/>
      <c r="U2" s="10"/>
      <c r="V2" s="10"/>
      <c r="W2" s="10"/>
      <c r="X2" s="10"/>
      <c r="Y2" s="10"/>
      <c r="Z2" s="10"/>
    </row>
    <row r="3">
      <c r="A3" s="110"/>
      <c r="B3" s="110"/>
      <c r="C3" s="110"/>
      <c r="D3" s="110"/>
      <c r="E3" s="110"/>
      <c r="F3" s="110"/>
      <c r="G3" s="111"/>
      <c r="H3" s="10"/>
      <c r="I3" s="10"/>
      <c r="J3" s="10"/>
      <c r="K3" s="10"/>
      <c r="L3" s="10"/>
      <c r="M3" s="10"/>
      <c r="N3" s="10"/>
      <c r="O3" s="10"/>
      <c r="P3" s="10"/>
      <c r="Q3" s="10"/>
      <c r="R3" s="10"/>
      <c r="S3" s="10"/>
      <c r="T3" s="10"/>
      <c r="U3" s="10"/>
      <c r="V3" s="10"/>
      <c r="W3" s="10"/>
      <c r="X3" s="10"/>
      <c r="Y3" s="10"/>
      <c r="Z3" s="10"/>
    </row>
    <row r="4" ht="30.0" customHeight="1">
      <c r="A4" s="110" t="s">
        <v>182</v>
      </c>
      <c r="B4" s="112" t="s">
        <v>183</v>
      </c>
      <c r="C4" s="112" t="s">
        <v>184</v>
      </c>
      <c r="D4" s="112" t="s">
        <v>219</v>
      </c>
      <c r="E4" s="112" t="s">
        <v>186</v>
      </c>
      <c r="F4" s="112" t="s">
        <v>187</v>
      </c>
      <c r="G4" s="113"/>
      <c r="H4" s="114"/>
      <c r="I4" s="114"/>
      <c r="J4" s="114"/>
      <c r="K4" s="114"/>
      <c r="L4" s="114"/>
      <c r="M4" s="10"/>
      <c r="N4" s="10"/>
      <c r="O4" s="10"/>
      <c r="P4" s="10"/>
      <c r="Q4" s="10"/>
      <c r="R4" s="10"/>
      <c r="S4" s="10"/>
      <c r="T4" s="10"/>
      <c r="U4" s="10"/>
      <c r="V4" s="10"/>
      <c r="W4" s="10"/>
      <c r="X4" s="10"/>
      <c r="Y4" s="10"/>
      <c r="Z4" s="10"/>
    </row>
    <row r="5" ht="120.0" customHeight="1">
      <c r="A5" s="115">
        <v>1.0</v>
      </c>
      <c r="B5" s="130" t="s">
        <v>220</v>
      </c>
      <c r="C5" s="131" t="s">
        <v>184</v>
      </c>
      <c r="D5" s="131">
        <v>18.0</v>
      </c>
      <c r="E5" s="117">
        <v>6.27</v>
      </c>
      <c r="F5" s="117">
        <f t="shared" ref="F5:F28" si="1">D5*E5</f>
        <v>112.86</v>
      </c>
      <c r="G5" s="36"/>
      <c r="H5" s="10"/>
      <c r="I5" s="10"/>
      <c r="J5" s="10"/>
      <c r="K5" s="10"/>
      <c r="L5" s="10"/>
      <c r="M5" s="10"/>
      <c r="N5" s="10"/>
      <c r="O5" s="10"/>
      <c r="P5" s="10"/>
      <c r="Q5" s="10"/>
      <c r="R5" s="10"/>
      <c r="S5" s="10"/>
      <c r="T5" s="10"/>
      <c r="U5" s="10"/>
      <c r="V5" s="10"/>
      <c r="W5" s="10"/>
      <c r="X5" s="10"/>
      <c r="Y5" s="10"/>
      <c r="Z5" s="10"/>
    </row>
    <row r="6" ht="105.75" customHeight="1">
      <c r="A6" s="115">
        <v>2.0</v>
      </c>
      <c r="B6" s="130" t="s">
        <v>221</v>
      </c>
      <c r="C6" s="130" t="s">
        <v>184</v>
      </c>
      <c r="D6" s="130">
        <v>1.0</v>
      </c>
      <c r="E6" s="117">
        <v>64.52</v>
      </c>
      <c r="F6" s="117">
        <f t="shared" si="1"/>
        <v>64.52</v>
      </c>
      <c r="G6" s="36"/>
      <c r="H6" s="10"/>
      <c r="I6" s="10"/>
      <c r="J6" s="10"/>
      <c r="K6" s="10"/>
      <c r="L6" s="10"/>
      <c r="M6" s="10"/>
      <c r="N6" s="10"/>
      <c r="O6" s="10"/>
      <c r="P6" s="10"/>
      <c r="Q6" s="10"/>
      <c r="R6" s="10"/>
      <c r="S6" s="10"/>
      <c r="T6" s="10"/>
      <c r="U6" s="10"/>
      <c r="V6" s="10"/>
      <c r="W6" s="10"/>
      <c r="X6" s="10"/>
      <c r="Y6" s="10"/>
      <c r="Z6" s="10"/>
    </row>
    <row r="7" ht="58.5" customHeight="1">
      <c r="A7" s="115">
        <v>3.0</v>
      </c>
      <c r="B7" s="130" t="s">
        <v>222</v>
      </c>
      <c r="C7" s="130" t="s">
        <v>184</v>
      </c>
      <c r="D7" s="130">
        <v>2.0</v>
      </c>
      <c r="E7" s="117">
        <v>59.91</v>
      </c>
      <c r="F7" s="117">
        <f t="shared" si="1"/>
        <v>119.82</v>
      </c>
      <c r="G7" s="36"/>
      <c r="H7" s="10"/>
      <c r="I7" s="10"/>
      <c r="J7" s="10"/>
      <c r="K7" s="10"/>
      <c r="L7" s="10"/>
      <c r="M7" s="10"/>
      <c r="N7" s="10"/>
      <c r="O7" s="10"/>
      <c r="P7" s="10"/>
      <c r="Q7" s="10"/>
      <c r="R7" s="10"/>
      <c r="S7" s="10"/>
      <c r="T7" s="10"/>
      <c r="U7" s="10"/>
      <c r="V7" s="10"/>
      <c r="W7" s="10"/>
      <c r="X7" s="10"/>
      <c r="Y7" s="10"/>
      <c r="Z7" s="10"/>
    </row>
    <row r="8" ht="60.0" customHeight="1">
      <c r="A8" s="115">
        <v>4.0</v>
      </c>
      <c r="B8" s="130" t="s">
        <v>223</v>
      </c>
      <c r="C8" s="130" t="s">
        <v>184</v>
      </c>
      <c r="D8" s="130">
        <v>1.0</v>
      </c>
      <c r="E8" s="117">
        <v>57.41</v>
      </c>
      <c r="F8" s="117">
        <f t="shared" si="1"/>
        <v>57.41</v>
      </c>
      <c r="G8" s="36"/>
      <c r="H8" s="10"/>
      <c r="I8" s="10"/>
      <c r="J8" s="10"/>
      <c r="K8" s="10"/>
      <c r="L8" s="10"/>
      <c r="M8" s="10"/>
      <c r="N8" s="10"/>
      <c r="O8" s="10"/>
      <c r="P8" s="10"/>
      <c r="Q8" s="10"/>
      <c r="R8" s="10"/>
      <c r="S8" s="10"/>
      <c r="T8" s="10"/>
      <c r="U8" s="10"/>
      <c r="V8" s="10"/>
      <c r="W8" s="10"/>
      <c r="X8" s="10"/>
      <c r="Y8" s="10"/>
      <c r="Z8" s="10"/>
    </row>
    <row r="9" ht="81.75" customHeight="1">
      <c r="A9" s="115">
        <v>5.0</v>
      </c>
      <c r="B9" s="130" t="s">
        <v>224</v>
      </c>
      <c r="C9" s="130" t="s">
        <v>184</v>
      </c>
      <c r="D9" s="130">
        <v>2.0</v>
      </c>
      <c r="E9" s="117">
        <v>65.93</v>
      </c>
      <c r="F9" s="117">
        <f t="shared" si="1"/>
        <v>131.86</v>
      </c>
      <c r="G9" s="36"/>
      <c r="H9" s="10"/>
      <c r="I9" s="10"/>
      <c r="J9" s="10"/>
      <c r="K9" s="10"/>
      <c r="L9" s="10"/>
      <c r="M9" s="10"/>
      <c r="N9" s="10"/>
      <c r="O9" s="10"/>
      <c r="P9" s="10"/>
      <c r="Q9" s="10"/>
      <c r="R9" s="10"/>
      <c r="S9" s="10"/>
      <c r="T9" s="10"/>
      <c r="U9" s="10"/>
      <c r="V9" s="10"/>
      <c r="W9" s="10"/>
      <c r="X9" s="10"/>
      <c r="Y9" s="10"/>
      <c r="Z9" s="10"/>
    </row>
    <row r="10" ht="81.75" customHeight="1">
      <c r="A10" s="115">
        <v>6.0</v>
      </c>
      <c r="B10" s="130" t="s">
        <v>225</v>
      </c>
      <c r="C10" s="130" t="s">
        <v>184</v>
      </c>
      <c r="D10" s="130">
        <v>2.0</v>
      </c>
      <c r="E10" s="117">
        <v>48.11</v>
      </c>
      <c r="F10" s="117">
        <f t="shared" si="1"/>
        <v>96.22</v>
      </c>
      <c r="G10" s="36"/>
      <c r="H10" s="10"/>
      <c r="I10" s="10"/>
      <c r="J10" s="10"/>
      <c r="K10" s="10"/>
      <c r="L10" s="10"/>
      <c r="M10" s="10"/>
      <c r="N10" s="10"/>
      <c r="O10" s="10"/>
      <c r="P10" s="10"/>
      <c r="Q10" s="10"/>
      <c r="R10" s="10"/>
      <c r="S10" s="10"/>
      <c r="T10" s="10"/>
      <c r="U10" s="10"/>
      <c r="V10" s="10"/>
      <c r="W10" s="10"/>
      <c r="X10" s="10"/>
      <c r="Y10" s="10"/>
      <c r="Z10" s="10"/>
    </row>
    <row r="11" ht="81.75" customHeight="1">
      <c r="A11" s="115">
        <v>7.0</v>
      </c>
      <c r="B11" s="130" t="s">
        <v>226</v>
      </c>
      <c r="C11" s="130" t="s">
        <v>184</v>
      </c>
      <c r="D11" s="130">
        <v>3.0</v>
      </c>
      <c r="E11" s="117">
        <v>68.73</v>
      </c>
      <c r="F11" s="117">
        <f t="shared" si="1"/>
        <v>206.19</v>
      </c>
      <c r="G11" s="36"/>
      <c r="H11" s="10"/>
      <c r="I11" s="10"/>
      <c r="J11" s="10"/>
      <c r="K11" s="10"/>
      <c r="L11" s="10"/>
      <c r="M11" s="10"/>
      <c r="N11" s="10"/>
      <c r="O11" s="10"/>
      <c r="P11" s="10"/>
      <c r="Q11" s="10"/>
      <c r="R11" s="10"/>
      <c r="S11" s="10"/>
      <c r="T11" s="10"/>
      <c r="U11" s="10"/>
      <c r="V11" s="10"/>
      <c r="W11" s="10"/>
      <c r="X11" s="10"/>
      <c r="Y11" s="10"/>
      <c r="Z11" s="10"/>
    </row>
    <row r="12" ht="81.75" customHeight="1">
      <c r="A12" s="115">
        <v>8.0</v>
      </c>
      <c r="B12" s="130" t="s">
        <v>227</v>
      </c>
      <c r="C12" s="130" t="s">
        <v>184</v>
      </c>
      <c r="D12" s="130">
        <v>1.0</v>
      </c>
      <c r="E12" s="117">
        <v>98.51</v>
      </c>
      <c r="F12" s="117">
        <f t="shared" si="1"/>
        <v>98.51</v>
      </c>
      <c r="G12" s="36"/>
      <c r="H12" s="10"/>
      <c r="I12" s="10"/>
      <c r="J12" s="10"/>
      <c r="K12" s="10"/>
      <c r="L12" s="10"/>
      <c r="M12" s="10"/>
      <c r="N12" s="10"/>
      <c r="O12" s="10"/>
      <c r="P12" s="10"/>
      <c r="Q12" s="10"/>
      <c r="R12" s="10"/>
      <c r="S12" s="10"/>
      <c r="T12" s="10"/>
      <c r="U12" s="10"/>
      <c r="V12" s="10"/>
      <c r="W12" s="10"/>
      <c r="X12" s="10"/>
      <c r="Y12" s="10"/>
      <c r="Z12" s="10"/>
    </row>
    <row r="13" ht="81.75" customHeight="1">
      <c r="A13" s="132">
        <v>9.0</v>
      </c>
      <c r="B13" s="133" t="s">
        <v>228</v>
      </c>
      <c r="C13" s="133" t="s">
        <v>184</v>
      </c>
      <c r="D13" s="133">
        <v>8.0</v>
      </c>
      <c r="E13" s="117">
        <v>110.19</v>
      </c>
      <c r="F13" s="117">
        <f t="shared" si="1"/>
        <v>881.52</v>
      </c>
      <c r="G13" s="36"/>
      <c r="H13" s="10"/>
      <c r="I13" s="10"/>
      <c r="J13" s="10"/>
      <c r="K13" s="10"/>
      <c r="L13" s="10"/>
      <c r="M13" s="10"/>
      <c r="N13" s="10"/>
      <c r="O13" s="10"/>
      <c r="P13" s="10"/>
      <c r="Q13" s="10"/>
      <c r="R13" s="10"/>
      <c r="S13" s="10"/>
      <c r="T13" s="10"/>
      <c r="U13" s="10"/>
      <c r="V13" s="10"/>
      <c r="W13" s="10"/>
      <c r="X13" s="10"/>
      <c r="Y13" s="10"/>
      <c r="Z13" s="10"/>
    </row>
    <row r="14" ht="81.75" customHeight="1">
      <c r="A14" s="115">
        <v>10.0</v>
      </c>
      <c r="B14" s="116" t="s">
        <v>229</v>
      </c>
      <c r="C14" s="116" t="s">
        <v>184</v>
      </c>
      <c r="D14" s="116">
        <v>4.0</v>
      </c>
      <c r="E14" s="134">
        <v>133.11</v>
      </c>
      <c r="F14" s="117">
        <f t="shared" si="1"/>
        <v>532.44</v>
      </c>
      <c r="G14" s="36"/>
      <c r="H14" s="10"/>
      <c r="I14" s="10"/>
      <c r="J14" s="10"/>
      <c r="K14" s="10"/>
      <c r="L14" s="10"/>
      <c r="M14" s="10"/>
      <c r="N14" s="10"/>
      <c r="O14" s="10"/>
      <c r="P14" s="10"/>
      <c r="Q14" s="10"/>
      <c r="R14" s="10"/>
      <c r="S14" s="10"/>
      <c r="T14" s="10"/>
      <c r="U14" s="10"/>
      <c r="V14" s="10"/>
      <c r="W14" s="10"/>
      <c r="X14" s="10"/>
      <c r="Y14" s="10"/>
      <c r="Z14" s="10"/>
    </row>
    <row r="15" ht="81.75" customHeight="1">
      <c r="A15" s="115">
        <v>11.0</v>
      </c>
      <c r="B15" s="130" t="s">
        <v>230</v>
      </c>
      <c r="C15" s="131" t="s">
        <v>184</v>
      </c>
      <c r="D15" s="131">
        <v>2.0</v>
      </c>
      <c r="E15" s="134">
        <v>67.58</v>
      </c>
      <c r="F15" s="117">
        <f t="shared" si="1"/>
        <v>135.16</v>
      </c>
      <c r="G15" s="36"/>
      <c r="H15" s="10"/>
      <c r="I15" s="10"/>
      <c r="J15" s="10"/>
      <c r="K15" s="10"/>
      <c r="L15" s="10"/>
      <c r="M15" s="10"/>
      <c r="N15" s="10"/>
      <c r="O15" s="10"/>
      <c r="P15" s="10"/>
      <c r="Q15" s="10"/>
      <c r="R15" s="10"/>
      <c r="S15" s="10"/>
      <c r="T15" s="10"/>
      <c r="U15" s="10"/>
      <c r="V15" s="10"/>
      <c r="W15" s="10"/>
      <c r="X15" s="10"/>
      <c r="Y15" s="10"/>
      <c r="Z15" s="10"/>
    </row>
    <row r="16" ht="81.75" customHeight="1">
      <c r="A16" s="135">
        <v>12.0</v>
      </c>
      <c r="B16" s="130" t="s">
        <v>231</v>
      </c>
      <c r="C16" s="130" t="s">
        <v>184</v>
      </c>
      <c r="D16" s="130">
        <v>3.0</v>
      </c>
      <c r="E16" s="117">
        <v>39.96</v>
      </c>
      <c r="F16" s="117">
        <f t="shared" si="1"/>
        <v>119.88</v>
      </c>
      <c r="G16" s="36"/>
      <c r="H16" s="10"/>
      <c r="I16" s="10"/>
      <c r="J16" s="10"/>
      <c r="K16" s="10"/>
      <c r="L16" s="10"/>
      <c r="M16" s="10"/>
      <c r="N16" s="10"/>
      <c r="O16" s="10"/>
      <c r="P16" s="10"/>
      <c r="Q16" s="10"/>
      <c r="R16" s="10"/>
      <c r="S16" s="10"/>
      <c r="T16" s="10"/>
      <c r="U16" s="10"/>
      <c r="V16" s="10"/>
      <c r="W16" s="10"/>
      <c r="X16" s="10"/>
      <c r="Y16" s="10"/>
      <c r="Z16" s="10"/>
    </row>
    <row r="17" ht="81.75" customHeight="1">
      <c r="A17" s="115">
        <v>13.0</v>
      </c>
      <c r="B17" s="130" t="s">
        <v>232</v>
      </c>
      <c r="C17" s="130" t="s">
        <v>184</v>
      </c>
      <c r="D17" s="130">
        <v>1.0</v>
      </c>
      <c r="E17" s="117">
        <v>130.99</v>
      </c>
      <c r="F17" s="117">
        <f t="shared" si="1"/>
        <v>130.99</v>
      </c>
      <c r="G17" s="36"/>
      <c r="H17" s="10"/>
      <c r="I17" s="10"/>
      <c r="J17" s="10"/>
      <c r="K17" s="10"/>
      <c r="L17" s="10"/>
      <c r="M17" s="10"/>
      <c r="N17" s="10"/>
      <c r="O17" s="10"/>
      <c r="P17" s="10"/>
      <c r="Q17" s="10"/>
      <c r="R17" s="10"/>
      <c r="S17" s="10"/>
      <c r="T17" s="10"/>
      <c r="U17" s="10"/>
      <c r="V17" s="10"/>
      <c r="W17" s="10"/>
      <c r="X17" s="10"/>
      <c r="Y17" s="10"/>
      <c r="Z17" s="10"/>
    </row>
    <row r="18" ht="81.75" customHeight="1">
      <c r="A18" s="115">
        <v>14.0</v>
      </c>
      <c r="B18" s="130" t="s">
        <v>233</v>
      </c>
      <c r="C18" s="130" t="s">
        <v>184</v>
      </c>
      <c r="D18" s="130">
        <v>1.0</v>
      </c>
      <c r="E18" s="117">
        <v>360.31</v>
      </c>
      <c r="F18" s="117">
        <f t="shared" si="1"/>
        <v>360.31</v>
      </c>
      <c r="G18" s="36"/>
      <c r="H18" s="10"/>
      <c r="I18" s="10"/>
      <c r="J18" s="10"/>
      <c r="K18" s="10"/>
      <c r="L18" s="10"/>
      <c r="M18" s="10"/>
      <c r="N18" s="10"/>
      <c r="O18" s="10"/>
      <c r="P18" s="10"/>
      <c r="Q18" s="10"/>
      <c r="R18" s="10"/>
      <c r="S18" s="10"/>
      <c r="T18" s="10"/>
      <c r="U18" s="10"/>
      <c r="V18" s="10"/>
      <c r="W18" s="10"/>
      <c r="X18" s="10"/>
      <c r="Y18" s="10"/>
      <c r="Z18" s="10"/>
    </row>
    <row r="19" ht="81.75" customHeight="1">
      <c r="A19" s="115">
        <v>15.0</v>
      </c>
      <c r="B19" s="130" t="s">
        <v>234</v>
      </c>
      <c r="C19" s="130" t="s">
        <v>184</v>
      </c>
      <c r="D19" s="130">
        <v>5.0</v>
      </c>
      <c r="E19" s="117">
        <v>44.85</v>
      </c>
      <c r="F19" s="117">
        <f t="shared" si="1"/>
        <v>224.25</v>
      </c>
      <c r="G19" s="36"/>
      <c r="H19" s="10"/>
      <c r="I19" s="10"/>
      <c r="J19" s="10"/>
      <c r="K19" s="10"/>
      <c r="L19" s="10"/>
      <c r="M19" s="10"/>
      <c r="N19" s="10"/>
      <c r="O19" s="10"/>
      <c r="P19" s="10"/>
      <c r="Q19" s="10"/>
      <c r="R19" s="10"/>
      <c r="S19" s="10"/>
      <c r="T19" s="10"/>
      <c r="U19" s="10"/>
      <c r="V19" s="10"/>
      <c r="W19" s="10"/>
      <c r="X19" s="10"/>
      <c r="Y19" s="10"/>
      <c r="Z19" s="10"/>
    </row>
    <row r="20" ht="81.75" customHeight="1">
      <c r="A20" s="115">
        <v>16.0</v>
      </c>
      <c r="B20" s="130" t="s">
        <v>235</v>
      </c>
      <c r="C20" s="130" t="s">
        <v>184</v>
      </c>
      <c r="D20" s="130">
        <v>3.0</v>
      </c>
      <c r="E20" s="117">
        <v>55.85</v>
      </c>
      <c r="F20" s="117">
        <f t="shared" si="1"/>
        <v>167.55</v>
      </c>
      <c r="G20" s="36"/>
      <c r="H20" s="10"/>
      <c r="I20" s="10"/>
      <c r="J20" s="10"/>
      <c r="K20" s="10"/>
      <c r="L20" s="10"/>
      <c r="M20" s="10"/>
      <c r="N20" s="10"/>
      <c r="O20" s="10"/>
      <c r="P20" s="10"/>
      <c r="Q20" s="10"/>
      <c r="R20" s="10"/>
      <c r="S20" s="10"/>
      <c r="T20" s="10"/>
      <c r="U20" s="10"/>
      <c r="V20" s="10"/>
      <c r="W20" s="10"/>
      <c r="X20" s="10"/>
      <c r="Y20" s="10"/>
      <c r="Z20" s="10"/>
    </row>
    <row r="21" ht="81.75" customHeight="1">
      <c r="A21" s="115">
        <v>17.0</v>
      </c>
      <c r="B21" s="130" t="s">
        <v>236</v>
      </c>
      <c r="C21" s="130" t="s">
        <v>184</v>
      </c>
      <c r="D21" s="130">
        <v>1.0</v>
      </c>
      <c r="E21" s="117">
        <v>40.17</v>
      </c>
      <c r="F21" s="117">
        <f t="shared" si="1"/>
        <v>40.17</v>
      </c>
      <c r="G21" s="36"/>
      <c r="H21" s="10"/>
      <c r="I21" s="10"/>
      <c r="J21" s="10"/>
      <c r="K21" s="10"/>
      <c r="L21" s="10"/>
      <c r="M21" s="10"/>
      <c r="N21" s="10"/>
      <c r="O21" s="10"/>
      <c r="P21" s="10"/>
      <c r="Q21" s="10"/>
      <c r="R21" s="10"/>
      <c r="S21" s="10"/>
      <c r="T21" s="10"/>
      <c r="U21" s="10"/>
      <c r="V21" s="10"/>
      <c r="W21" s="10"/>
      <c r="X21" s="10"/>
      <c r="Y21" s="10"/>
      <c r="Z21" s="10"/>
    </row>
    <row r="22" ht="81.75" customHeight="1">
      <c r="A22" s="115">
        <v>18.0</v>
      </c>
      <c r="B22" s="130" t="s">
        <v>237</v>
      </c>
      <c r="C22" s="130" t="s">
        <v>184</v>
      </c>
      <c r="D22" s="130">
        <v>2.0</v>
      </c>
      <c r="E22" s="117">
        <v>63.68</v>
      </c>
      <c r="F22" s="117">
        <f t="shared" si="1"/>
        <v>127.36</v>
      </c>
      <c r="G22" s="36"/>
      <c r="H22" s="10"/>
      <c r="I22" s="10"/>
      <c r="J22" s="10"/>
      <c r="K22" s="10"/>
      <c r="L22" s="10"/>
      <c r="M22" s="10"/>
      <c r="N22" s="10"/>
      <c r="O22" s="10"/>
      <c r="P22" s="10"/>
      <c r="Q22" s="10"/>
      <c r="R22" s="10"/>
      <c r="S22" s="10"/>
      <c r="T22" s="10"/>
      <c r="U22" s="10"/>
      <c r="V22" s="10"/>
      <c r="W22" s="10"/>
      <c r="X22" s="10"/>
      <c r="Y22" s="10"/>
      <c r="Z22" s="10"/>
    </row>
    <row r="23" ht="81.75" customHeight="1">
      <c r="A23" s="115">
        <v>19.0</v>
      </c>
      <c r="B23" s="130" t="s">
        <v>238</v>
      </c>
      <c r="C23" s="130" t="s">
        <v>184</v>
      </c>
      <c r="D23" s="130">
        <v>2.0</v>
      </c>
      <c r="E23" s="117">
        <v>88.04</v>
      </c>
      <c r="F23" s="117">
        <f t="shared" si="1"/>
        <v>176.08</v>
      </c>
      <c r="G23" s="36"/>
      <c r="H23" s="10"/>
      <c r="I23" s="10"/>
      <c r="J23" s="10"/>
      <c r="K23" s="10"/>
      <c r="L23" s="10"/>
      <c r="M23" s="10"/>
      <c r="N23" s="10"/>
      <c r="O23" s="10"/>
      <c r="P23" s="10"/>
      <c r="Q23" s="10"/>
      <c r="R23" s="10"/>
      <c r="S23" s="10"/>
      <c r="T23" s="10"/>
      <c r="U23" s="10"/>
      <c r="V23" s="10"/>
      <c r="W23" s="10"/>
      <c r="X23" s="10"/>
      <c r="Y23" s="10"/>
      <c r="Z23" s="10"/>
    </row>
    <row r="24" ht="96.75" customHeight="1">
      <c r="A24" s="115">
        <v>20.0</v>
      </c>
      <c r="B24" s="130" t="s">
        <v>239</v>
      </c>
      <c r="C24" s="130" t="s">
        <v>184</v>
      </c>
      <c r="D24" s="130">
        <v>2.0</v>
      </c>
      <c r="E24" s="117">
        <v>49.53</v>
      </c>
      <c r="F24" s="117">
        <f t="shared" si="1"/>
        <v>99.06</v>
      </c>
      <c r="G24" s="36"/>
      <c r="H24" s="10"/>
      <c r="I24" s="10"/>
      <c r="J24" s="10"/>
      <c r="K24" s="10"/>
      <c r="L24" s="10"/>
      <c r="M24" s="10"/>
      <c r="N24" s="10"/>
      <c r="O24" s="10"/>
      <c r="P24" s="10"/>
      <c r="Q24" s="10"/>
      <c r="R24" s="10"/>
      <c r="S24" s="10"/>
      <c r="T24" s="10"/>
      <c r="U24" s="10"/>
      <c r="V24" s="10"/>
      <c r="W24" s="10"/>
      <c r="X24" s="10"/>
      <c r="Y24" s="10"/>
      <c r="Z24" s="10"/>
    </row>
    <row r="25" ht="81.75" customHeight="1">
      <c r="A25" s="115">
        <v>21.0</v>
      </c>
      <c r="B25" s="130" t="s">
        <v>240</v>
      </c>
      <c r="C25" s="130" t="s">
        <v>184</v>
      </c>
      <c r="D25" s="130">
        <v>1.0</v>
      </c>
      <c r="E25" s="117">
        <v>242.07</v>
      </c>
      <c r="F25" s="117">
        <f t="shared" si="1"/>
        <v>242.07</v>
      </c>
      <c r="G25" s="36"/>
      <c r="H25" s="10"/>
      <c r="I25" s="10"/>
      <c r="J25" s="10"/>
      <c r="K25" s="10"/>
      <c r="L25" s="10"/>
      <c r="M25" s="10"/>
      <c r="N25" s="10"/>
      <c r="O25" s="10"/>
      <c r="P25" s="10"/>
      <c r="Q25" s="10"/>
      <c r="R25" s="10"/>
      <c r="S25" s="10"/>
      <c r="T25" s="10"/>
      <c r="U25" s="10"/>
      <c r="V25" s="10"/>
      <c r="W25" s="10"/>
      <c r="X25" s="10"/>
      <c r="Y25" s="10"/>
      <c r="Z25" s="10"/>
    </row>
    <row r="26" ht="81.75" customHeight="1">
      <c r="A26" s="115">
        <v>22.0</v>
      </c>
      <c r="B26" s="130" t="s">
        <v>241</v>
      </c>
      <c r="C26" s="130" t="s">
        <v>184</v>
      </c>
      <c r="D26" s="130">
        <v>2.0</v>
      </c>
      <c r="E26" s="117">
        <v>39.6</v>
      </c>
      <c r="F26" s="117">
        <f t="shared" si="1"/>
        <v>79.2</v>
      </c>
      <c r="G26" s="36"/>
      <c r="H26" s="10"/>
      <c r="I26" s="10"/>
      <c r="J26" s="10"/>
      <c r="K26" s="10"/>
      <c r="L26" s="10"/>
      <c r="M26" s="10"/>
      <c r="N26" s="10"/>
      <c r="O26" s="10"/>
      <c r="P26" s="10"/>
      <c r="Q26" s="10"/>
      <c r="R26" s="10"/>
      <c r="S26" s="10"/>
      <c r="T26" s="10"/>
      <c r="U26" s="10"/>
      <c r="V26" s="10"/>
      <c r="W26" s="10"/>
      <c r="X26" s="10"/>
      <c r="Y26" s="10"/>
      <c r="Z26" s="10"/>
    </row>
    <row r="27" ht="81.75" customHeight="1">
      <c r="A27" s="115">
        <v>23.0</v>
      </c>
      <c r="B27" s="130" t="s">
        <v>242</v>
      </c>
      <c r="C27" s="130" t="s">
        <v>184</v>
      </c>
      <c r="D27" s="130">
        <v>3.0</v>
      </c>
      <c r="E27" s="117">
        <v>26.43</v>
      </c>
      <c r="F27" s="117">
        <f t="shared" si="1"/>
        <v>79.29</v>
      </c>
      <c r="G27" s="36"/>
      <c r="H27" s="10"/>
      <c r="I27" s="10"/>
      <c r="J27" s="10"/>
      <c r="K27" s="10"/>
      <c r="L27" s="10"/>
      <c r="M27" s="10"/>
      <c r="N27" s="10"/>
      <c r="O27" s="10"/>
      <c r="P27" s="10"/>
      <c r="Q27" s="10"/>
      <c r="R27" s="10"/>
      <c r="S27" s="10"/>
      <c r="T27" s="10"/>
      <c r="U27" s="10"/>
      <c r="V27" s="10"/>
      <c r="W27" s="10"/>
      <c r="X27" s="10"/>
      <c r="Y27" s="10"/>
      <c r="Z27" s="10"/>
    </row>
    <row r="28" ht="81.75" customHeight="1">
      <c r="A28" s="115">
        <v>24.0</v>
      </c>
      <c r="B28" s="130" t="s">
        <v>243</v>
      </c>
      <c r="C28" s="130" t="s">
        <v>184</v>
      </c>
      <c r="D28" s="130">
        <v>2.0</v>
      </c>
      <c r="E28" s="117">
        <v>51.9</v>
      </c>
      <c r="F28" s="117">
        <f t="shared" si="1"/>
        <v>103.8</v>
      </c>
      <c r="G28" s="36"/>
      <c r="H28" s="10"/>
      <c r="I28" s="10"/>
      <c r="J28" s="10"/>
      <c r="K28" s="10"/>
      <c r="L28" s="10"/>
      <c r="M28" s="10"/>
      <c r="N28" s="10"/>
      <c r="O28" s="10"/>
      <c r="P28" s="10"/>
      <c r="Q28" s="10"/>
      <c r="R28" s="10"/>
      <c r="S28" s="10"/>
      <c r="T28" s="10"/>
      <c r="U28" s="10"/>
      <c r="V28" s="10"/>
      <c r="W28" s="10"/>
      <c r="X28" s="10"/>
      <c r="Y28" s="10"/>
      <c r="Z28" s="10"/>
    </row>
    <row r="29" ht="34.5" customHeight="1">
      <c r="A29" s="118" t="s">
        <v>196</v>
      </c>
      <c r="B29" s="89"/>
      <c r="C29" s="89"/>
      <c r="D29" s="89"/>
      <c r="E29" s="34"/>
      <c r="F29" s="119">
        <f>SUM(F5:F28)</f>
        <v>4386.52</v>
      </c>
      <c r="G29" s="120"/>
      <c r="H29" s="10"/>
      <c r="I29" s="10"/>
      <c r="J29" s="10"/>
      <c r="K29" s="10"/>
      <c r="L29" s="10"/>
      <c r="M29" s="10"/>
      <c r="N29" s="10"/>
      <c r="O29" s="10"/>
      <c r="P29" s="10"/>
      <c r="Q29" s="10"/>
      <c r="R29" s="10"/>
      <c r="S29" s="10"/>
      <c r="T29" s="10"/>
      <c r="U29" s="10"/>
      <c r="V29" s="10"/>
      <c r="W29" s="10"/>
      <c r="X29" s="10"/>
      <c r="Y29" s="10"/>
      <c r="Z29" s="10"/>
    </row>
    <row r="30" ht="42.75" customHeight="1">
      <c r="A30" s="118" t="s">
        <v>197</v>
      </c>
      <c r="B30" s="89"/>
      <c r="C30" s="89"/>
      <c r="D30" s="89"/>
      <c r="E30" s="34"/>
      <c r="F30" s="121">
        <f>F29/12</f>
        <v>365.5433333</v>
      </c>
      <c r="G30" s="114"/>
      <c r="H30" s="10"/>
      <c r="I30" s="10"/>
      <c r="J30" s="10"/>
      <c r="K30" s="10"/>
      <c r="L30" s="10"/>
      <c r="M30" s="10"/>
      <c r="N30" s="10"/>
      <c r="O30" s="10"/>
      <c r="P30" s="10"/>
      <c r="Q30" s="10"/>
      <c r="R30" s="10"/>
      <c r="S30" s="10"/>
      <c r="T30" s="10"/>
      <c r="U30" s="10"/>
      <c r="V30" s="10"/>
      <c r="W30" s="10"/>
      <c r="X30" s="10"/>
      <c r="Y30" s="10"/>
      <c r="Z30" s="10"/>
    </row>
    <row r="31" ht="39.0" customHeight="1">
      <c r="A31" s="118" t="s">
        <v>198</v>
      </c>
      <c r="B31" s="89"/>
      <c r="C31" s="89"/>
      <c r="D31" s="89"/>
      <c r="E31" s="34"/>
      <c r="F31" s="122">
        <f>(F30/3)*1.029212*1.048313</f>
        <v>131.4659929</v>
      </c>
      <c r="G31" s="10"/>
      <c r="H31" s="10"/>
      <c r="I31" s="10"/>
      <c r="J31" s="10"/>
      <c r="K31" s="10"/>
      <c r="L31" s="10"/>
      <c r="M31" s="10"/>
      <c r="N31" s="10"/>
      <c r="O31" s="10"/>
      <c r="P31" s="10"/>
      <c r="Q31" s="10"/>
      <c r="R31" s="10"/>
      <c r="S31" s="10"/>
      <c r="T31" s="10"/>
      <c r="U31" s="10"/>
      <c r="V31" s="10"/>
      <c r="W31" s="10"/>
      <c r="X31" s="10"/>
      <c r="Y31" s="10"/>
      <c r="Z31" s="10"/>
    </row>
    <row r="32" ht="15.75" customHeight="1">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ht="15.75" customHeight="1">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ht="15.75" customHeight="1">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ht="15.75" customHeight="1">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ht="15.75" customHeight="1">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ht="15.75" customHeight="1">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ht="15.75" customHeight="1">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ht="15.75" customHeight="1">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ht="15.75" customHeight="1">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ht="15.75" customHeight="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ht="15.75" customHeight="1">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ht="15.75" customHeight="1">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ht="15.75" customHeight="1">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ht="15.75" customHeight="1">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ht="15.75" customHeight="1">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ht="15.75" customHeight="1">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ht="15.75" customHeight="1">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ht="15.75" customHeight="1">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ht="15.75" customHeight="1">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ht="15.75" customHeight="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ht="15.75" customHeight="1">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ht="15.75" customHeight="1">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ht="15.75" customHeight="1">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ht="15.75" customHeight="1">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ht="15.75" customHeight="1">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ht="15.75" customHeight="1">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ht="15.75" customHeight="1">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ht="15.75" customHeight="1">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ht="15.75" customHeight="1">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ht="15.75" customHeight="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ht="15.75" customHeight="1">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ht="15.75" customHeight="1">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ht="15.75" customHeight="1">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ht="15.75" customHeight="1">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ht="15.75" customHeight="1">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ht="15.75" customHeight="1">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ht="15.75" customHeight="1">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ht="15.75" customHeight="1">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ht="15.75" customHeight="1">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ht="15.75" customHeight="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ht="15.75" customHeight="1">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ht="15.75" customHeight="1">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ht="15.75" customHeight="1">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ht="15.75" customHeight="1">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ht="15.75" customHeight="1">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ht="15.75"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ht="15.75" customHeight="1">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ht="15.75" customHeight="1">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ht="15.75" customHeight="1">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ht="15.75" customHeight="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ht="15.75" customHeight="1">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ht="15.75" customHeight="1">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ht="15.75" customHeight="1">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ht="15.75" customHeight="1">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ht="15.75"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ht="15.75" customHeight="1">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ht="15.75" customHeight="1">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ht="15.75" customHeight="1">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ht="15.75" customHeight="1">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ht="15.75" customHeight="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ht="15.75" customHeight="1">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ht="15.75" customHeight="1">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ht="15.75" customHeight="1">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ht="15.75" customHeight="1">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ht="15.75" customHeight="1">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ht="15.75" customHeight="1">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ht="15.75" customHeight="1">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ht="15.75" customHeight="1">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ht="15.75" customHeight="1">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ht="15.75" customHeight="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ht="15.75" customHeigh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ht="15.75" customHeight="1">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ht="15.75" customHeight="1">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ht="15.75" customHeight="1">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ht="15.75" customHeight="1">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ht="15.75" customHeight="1">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ht="15.75" customHeight="1">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ht="15.75"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ht="15.75"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ht="15.75"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ht="15.75"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ht="15.75"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ht="15.75"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ht="15.75"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ht="15.75"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ht="15.75"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ht="15.75"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ht="15.75"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ht="15.75"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ht="15.75"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ht="15.75"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ht="15.75"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ht="15.75"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ht="15.75"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ht="15.75"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ht="15.75"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ht="15.75"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ht="15.75"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ht="15.75"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ht="15.75"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ht="15.75"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ht="15.75"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ht="15.75"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ht="15.75"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ht="15.75"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ht="15.75"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ht="15.75"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ht="15.75"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ht="15.75"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ht="15.75"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ht="15.75"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ht="15.75"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ht="15.75"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ht="15.75"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ht="15.75"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ht="15.75"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ht="15.75"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ht="15.75"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ht="15.75"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ht="15.75"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ht="15.75"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ht="15.75"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ht="15.75"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ht="15.75"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ht="15.75"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ht="15.75"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ht="15.75"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ht="15.75"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ht="15.75"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ht="15.75"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ht="15.75"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ht="15.75"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ht="15.75"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ht="15.75"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ht="15.75"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ht="15.75"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ht="15.75" customHeight="1">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ht="15.75" customHeight="1">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ht="15.75" customHeight="1">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ht="15.75" customHeight="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ht="15.75" customHeight="1">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ht="15.75" customHeight="1">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ht="15.75" customHeight="1">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ht="15.75" customHeight="1">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ht="15.75"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ht="15.75" customHeight="1">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ht="15.75" customHeight="1">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ht="15.75" customHeight="1">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ht="15.75" customHeight="1">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ht="15.75" customHeight="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ht="15.75" customHeight="1">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ht="15.75" customHeight="1">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ht="15.75" customHeight="1">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ht="15.75" customHeight="1">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ht="15.75" customHeight="1">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ht="15.75" customHeight="1">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ht="15.75" customHeight="1">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ht="15.75" customHeight="1">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ht="15.75" customHeight="1">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ht="15.75" customHeight="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ht="15.75" customHeight="1">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ht="15.75" customHeight="1">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ht="15.75" customHeight="1">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ht="15.75" customHeight="1">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ht="15.75" customHeight="1">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ht="15.75" customHeight="1">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ht="15.75" customHeight="1">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ht="15.75" customHeight="1">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ht="15.75" customHeight="1">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ht="15.75" customHeight="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ht="15.75" customHeight="1">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ht="15.75" customHeight="1">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ht="15.75" customHeight="1">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ht="15.75" customHeight="1">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ht="15.75" customHeight="1">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ht="15.75" customHeight="1">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ht="15.75" customHeight="1">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ht="15.75" customHeight="1">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ht="15.75" customHeight="1">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ht="15.75" customHeight="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ht="15.75" customHeight="1">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ht="15.75" customHeight="1">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ht="15.75" customHeight="1">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ht="15.75" customHeight="1">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ht="15.75" customHeight="1">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ht="15.75" customHeight="1">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ht="15.75" customHeight="1">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ht="15.75" customHeight="1">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ht="15.75" customHeight="1">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ht="15.75" customHeight="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ht="15.75" customHeight="1">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ht="15.75" customHeight="1">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ht="15.75" customHeight="1">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ht="15.75" customHeight="1">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ht="15.75" customHeight="1">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ht="15.75" customHeight="1">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ht="15.75" customHeight="1">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ht="15.75" customHeight="1">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ht="15.75" customHeight="1">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ht="15.75" customHeight="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ht="15.75" customHeight="1">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ht="15.75" customHeight="1">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ht="15.75" customHeight="1">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ht="15.75" customHeight="1">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ht="15.75" customHeight="1">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ht="15.75" customHeight="1">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ht="15.75" customHeight="1">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ht="15.75" customHeight="1">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ht="15.75" customHeight="1">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ht="15.75" customHeight="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ht="15.75" customHeight="1">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ht="15.75" customHeight="1">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ht="15.75" customHeight="1">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ht="15.75" customHeight="1">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ht="15.75" customHeight="1">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ht="15.75" customHeight="1">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ht="15.75" customHeight="1">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ht="15.75" customHeight="1">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ht="15.75" customHeight="1">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ht="15.75" customHeight="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ht="15.75" customHeight="1">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ht="15.75" customHeight="1">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ht="15.75" customHeight="1">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ht="15.75" customHeight="1">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ht="15.75" customHeight="1">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ht="15.75" customHeight="1">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ht="15.75" customHeight="1">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ht="15.75" customHeight="1">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ht="15.75" customHeight="1">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ht="15.75" customHeight="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ht="15.75" customHeight="1">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ht="15.75" customHeight="1">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ht="15.75" customHeight="1">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ht="15.75" customHeight="1">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ht="15.75" customHeight="1">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ht="15.75" customHeight="1">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ht="15.75" customHeight="1">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ht="15.75" customHeight="1">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ht="15.75" customHeight="1">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ht="15.75" customHeight="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ht="15.75" customHeight="1">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ht="15.75" customHeight="1">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ht="15.75" customHeight="1">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ht="15.75" customHeight="1">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ht="15.75" customHeight="1">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ht="15.75" customHeight="1">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ht="15.75" customHeight="1">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ht="15.75" customHeight="1">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ht="15.75" customHeight="1">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ht="15.75" customHeight="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ht="15.75" customHeight="1">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ht="15.75" customHeight="1">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ht="15.75" customHeight="1">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ht="15.75" customHeight="1">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ht="15.75" customHeight="1">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ht="15.75" customHeight="1">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ht="15.75" customHeight="1">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ht="15.75" customHeight="1">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ht="15.75" customHeight="1">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ht="15.75" customHeight="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ht="15.75" customHeight="1">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ht="15.75" customHeight="1">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ht="15.75" customHeight="1">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ht="15.75" customHeight="1">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ht="15.75" customHeight="1">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ht="15.75" customHeight="1">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ht="15.75" customHeight="1">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ht="15.75" customHeight="1">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ht="15.75" customHeight="1">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ht="15.75" customHeight="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ht="15.75" customHeight="1">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ht="15.75" customHeight="1">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ht="15.75" customHeight="1">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ht="15.75" customHeight="1">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ht="15.75" customHeight="1">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ht="15.75" customHeight="1">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ht="15.75" customHeight="1">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ht="15.75" customHeight="1">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ht="15.75" customHeight="1">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ht="15.75" customHeight="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ht="15.75" customHeight="1">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ht="15.75" customHeight="1">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ht="15.75" customHeight="1">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ht="15.75" customHeight="1">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ht="15.75" customHeight="1">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ht="15.75" customHeight="1">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ht="15.75" customHeight="1">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ht="15.75" customHeight="1">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ht="15.75" customHeight="1">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ht="15.75" customHeight="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ht="15.75" customHeight="1">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ht="15.75" customHeight="1">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ht="15.75" customHeight="1">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ht="15.75" customHeight="1">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ht="15.75" customHeight="1">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ht="15.75" customHeight="1">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ht="15.75" customHeight="1">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ht="15.75" customHeight="1">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ht="15.75" customHeight="1">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ht="15.75" customHeight="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ht="15.75" customHeight="1">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ht="15.75" customHeight="1">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ht="15.75" customHeight="1">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ht="15.75" customHeight="1">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ht="15.75" customHeight="1">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ht="15.75" customHeight="1">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ht="15.75" customHeight="1">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ht="15.75" customHeight="1">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ht="15.75" customHeight="1">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ht="15.75" customHeight="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ht="15.75" customHeight="1">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ht="15.75" customHeight="1">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ht="15.75" customHeight="1">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ht="15.75" customHeight="1">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ht="15.75" customHeight="1">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ht="15.75" customHeight="1">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ht="15.75" customHeight="1">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ht="15.75" customHeight="1">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ht="15.75" customHeight="1">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ht="15.75" customHeight="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ht="15.75" customHeight="1">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ht="15.75" customHeight="1">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ht="15.75" customHeight="1">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ht="15.75" customHeight="1">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ht="15.75" customHeight="1">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ht="15.75" customHeight="1">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ht="15.75" customHeight="1">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ht="15.75" customHeight="1">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ht="15.75" customHeight="1">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ht="15.75" customHeight="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ht="15.75" customHeight="1">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ht="15.75" customHeight="1">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ht="15.75" customHeight="1">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ht="15.75" customHeight="1">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ht="15.75" customHeight="1">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ht="15.75" customHeight="1">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ht="15.75" customHeight="1">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ht="15.75" customHeight="1">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ht="15.75" customHeight="1">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ht="15.75" customHeight="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ht="15.75" customHeight="1">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ht="15.75" customHeight="1">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ht="15.75" customHeight="1">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ht="15.75" customHeight="1">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ht="15.75" customHeight="1">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ht="15.75" customHeight="1">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ht="15.75" customHeight="1">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ht="15.75" customHeight="1">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ht="15.75" customHeight="1">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ht="15.75" customHeight="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ht="15.75" customHeight="1">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ht="15.75" customHeight="1">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ht="15.75" customHeight="1">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ht="15.75" customHeight="1">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ht="15.75" customHeight="1">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ht="15.75" customHeight="1">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ht="15.75" customHeight="1">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ht="15.75" customHeight="1">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ht="15.75" customHeight="1">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ht="15.75" customHeight="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ht="15.75" customHeight="1">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ht="15.75" customHeight="1">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ht="15.75" customHeight="1">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ht="15.75" customHeight="1">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ht="15.75" customHeight="1">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ht="15.75" customHeight="1">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ht="15.75" customHeight="1">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ht="15.75" customHeight="1">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ht="15.75" customHeight="1">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ht="15.75" customHeight="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ht="15.75" customHeight="1">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ht="15.75" customHeight="1">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ht="15.75" customHeight="1">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ht="15.75" customHeight="1">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ht="15.75" customHeight="1">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ht="15.75" customHeight="1">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ht="15.75" customHeight="1">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ht="15.75" customHeight="1">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ht="15.75" customHeight="1">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ht="15.75" customHeight="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ht="15.75" customHeight="1">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ht="15.75" customHeight="1">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ht="15.75" customHeight="1">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ht="15.75" customHeight="1">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ht="15.75" customHeight="1">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ht="15.75" customHeight="1">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ht="15.75" customHeight="1">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ht="15.75" customHeight="1">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ht="15.75" customHeight="1">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ht="15.75" customHeight="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ht="15.75" customHeight="1">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ht="15.75" customHeight="1">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ht="15.75" customHeight="1">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ht="15.75" customHeight="1">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ht="15.75" customHeight="1">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ht="15.75" customHeight="1">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ht="15.75" customHeight="1">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ht="15.75" customHeight="1">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ht="15.75" customHeight="1">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ht="15.75" customHeight="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ht="15.75" customHeight="1">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ht="15.75" customHeight="1">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ht="15.75" customHeight="1">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ht="15.75" customHeight="1">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ht="15.75" customHeight="1">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ht="15.75" customHeight="1">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ht="15.75" customHeight="1">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ht="15.75" customHeight="1">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ht="15.75" customHeight="1">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ht="15.75" customHeight="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ht="15.75" customHeight="1">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ht="15.75" customHeight="1">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ht="15.75" customHeight="1">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ht="15.75" customHeight="1">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ht="15.75" customHeight="1">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ht="15.75" customHeight="1">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ht="15.75" customHeight="1">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ht="15.75" customHeight="1">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ht="15.75" customHeight="1">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ht="15.75" customHeight="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ht="15.75" customHeight="1">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ht="15.75" customHeight="1">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ht="15.75" customHeight="1">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ht="15.75" customHeight="1">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ht="15.75" customHeight="1">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ht="15.75" customHeight="1">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ht="15.75" customHeight="1">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ht="15.75" customHeight="1">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ht="15.75" customHeight="1">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ht="15.75" customHeight="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ht="15.75" customHeight="1">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ht="15.75" customHeight="1">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ht="15.75" customHeight="1">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ht="15.75" customHeight="1">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ht="15.75" customHeight="1">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ht="15.75" customHeight="1">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ht="15.75" customHeight="1">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ht="15.75" customHeight="1">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ht="15.75" customHeight="1">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ht="15.75" customHeight="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ht="15.75" customHeight="1">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ht="15.75" customHeight="1">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ht="15.75" customHeight="1">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ht="15.75" customHeight="1">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ht="15.75" customHeight="1">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ht="15.75" customHeight="1">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ht="15.75" customHeight="1">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ht="15.75" customHeight="1">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ht="15.75" customHeight="1">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ht="15.75" customHeight="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ht="15.75" customHeight="1">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ht="15.75" customHeight="1">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ht="15.75" customHeight="1">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ht="15.75" customHeight="1">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ht="15.75" customHeight="1">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ht="15.75" customHeight="1">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ht="15.75" customHeight="1">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ht="15.75" customHeight="1">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ht="15.75" customHeight="1">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ht="15.75" customHeight="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ht="15.75" customHeight="1">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ht="15.75" customHeight="1">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ht="15.75" customHeight="1">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ht="15.75" customHeight="1">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ht="15.75" customHeight="1">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ht="15.75" customHeight="1">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ht="15.75" customHeight="1">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ht="15.75" customHeight="1">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ht="15.75" customHeight="1">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ht="15.75" customHeight="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ht="15.75" customHeight="1">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ht="15.75" customHeight="1">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ht="15.75" customHeight="1">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ht="15.75" customHeight="1">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ht="15.75" customHeight="1">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ht="15.75" customHeight="1">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ht="15.75" customHeight="1">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ht="15.75" customHeight="1">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ht="15.75" customHeight="1">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ht="15.75" customHeight="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ht="15.75" customHeight="1">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ht="15.75" customHeight="1">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ht="15.75" customHeight="1">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ht="15.75" customHeight="1">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ht="15.75" customHeight="1">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ht="15.75" customHeight="1">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ht="15.75" customHeight="1">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ht="15.75" customHeight="1">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ht="15.75" customHeight="1">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ht="15.75" customHeight="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ht="15.75" customHeight="1">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ht="15.75" customHeight="1">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ht="15.75" customHeight="1">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ht="15.75" customHeight="1">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ht="15.75" customHeight="1">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ht="15.75" customHeight="1">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ht="15.75" customHeight="1">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ht="15.75" customHeight="1">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ht="15.75" customHeight="1">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ht="15.75" customHeight="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ht="15.75" customHeight="1">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ht="15.75" customHeight="1">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ht="15.75" customHeight="1">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ht="15.75" customHeight="1">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ht="15.75" customHeight="1">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ht="15.75" customHeight="1">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ht="15.75" customHeight="1">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ht="15.75" customHeight="1">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ht="15.75" customHeight="1">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ht="15.75" customHeight="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ht="15.75" customHeight="1">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ht="15.75" customHeight="1">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ht="15.75" customHeight="1">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ht="15.75" customHeight="1">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ht="15.75" customHeight="1">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ht="15.75" customHeight="1">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ht="15.75" customHeight="1">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ht="15.75" customHeight="1">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ht="15.75" customHeight="1">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ht="15.75" customHeight="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ht="15.75" customHeight="1">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ht="15.75" customHeight="1">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ht="15.75" customHeight="1">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ht="15.75" customHeight="1">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ht="15.75" customHeight="1">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ht="15.75" customHeight="1">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ht="15.75" customHeight="1">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ht="15.75" customHeight="1">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ht="15.75" customHeight="1">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ht="15.75" customHeight="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ht="15.75" customHeight="1">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ht="15.75" customHeight="1">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ht="15.75" customHeight="1">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ht="15.75" customHeight="1">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ht="15.75" customHeight="1">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ht="15.75" customHeight="1">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ht="15.75" customHeight="1">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ht="15.75" customHeight="1">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ht="15.75" customHeight="1">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ht="15.75" customHeight="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ht="15.75" customHeight="1">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ht="15.75" customHeight="1">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ht="15.75" customHeight="1">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ht="15.75" customHeight="1">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ht="15.75" customHeight="1">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ht="15.75" customHeight="1">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ht="15.75" customHeight="1">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ht="15.75" customHeight="1">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ht="15.75" customHeight="1">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ht="15.75" customHeight="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ht="15.75" customHeight="1">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ht="15.75" customHeight="1">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ht="15.75" customHeight="1">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ht="15.75" customHeight="1">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ht="15.75" customHeight="1">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ht="15.75" customHeight="1">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ht="15.75" customHeight="1">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ht="15.75" customHeight="1">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ht="15.75" customHeight="1">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ht="15.75" customHeight="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ht="15.75" customHeight="1">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ht="15.75" customHeight="1">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ht="15.75" customHeight="1">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ht="15.75" customHeight="1">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ht="15.75" customHeight="1">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ht="15.75" customHeight="1">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ht="15.75" customHeight="1">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ht="15.75" customHeight="1">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ht="15.75" customHeight="1">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ht="15.75" customHeight="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ht="15.75" customHeight="1">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ht="15.75" customHeight="1">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ht="15.75" customHeight="1">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ht="15.75" customHeight="1">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ht="15.75" customHeight="1">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ht="15.75" customHeight="1">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ht="15.75" customHeight="1">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ht="15.75" customHeight="1">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ht="15.75" customHeight="1">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ht="15.75" customHeight="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ht="15.75" customHeight="1">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ht="15.75" customHeight="1">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ht="15.75" customHeight="1">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ht="15.75" customHeight="1">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ht="15.75" customHeight="1">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ht="15.75" customHeight="1">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ht="15.75" customHeight="1">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ht="15.75" customHeight="1">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ht="15.75" customHeight="1">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ht="15.75" customHeight="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ht="15.75" customHeight="1">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ht="15.75" customHeight="1">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ht="15.75" customHeight="1">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ht="15.75" customHeight="1">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ht="15.75" customHeight="1">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ht="15.75" customHeight="1">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ht="15.75" customHeight="1">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ht="15.75" customHeight="1">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ht="15.75" customHeight="1">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ht="15.75" customHeight="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ht="15.75" customHeight="1">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ht="15.75" customHeight="1">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ht="15.75" customHeight="1">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ht="15.75" customHeight="1">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ht="15.75" customHeight="1">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ht="15.75" customHeight="1">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ht="15.75" customHeight="1">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ht="15.75" customHeight="1">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ht="15.75" customHeight="1">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ht="15.75" customHeight="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ht="15.75" customHeight="1">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ht="15.75" customHeight="1">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ht="15.75" customHeight="1">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ht="15.75" customHeight="1">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ht="15.75" customHeight="1">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ht="15.75" customHeight="1">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ht="15.75" customHeight="1">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ht="15.75" customHeight="1">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ht="15.75" customHeight="1">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ht="15.75" customHeight="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ht="15.75" customHeight="1">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ht="15.75" customHeight="1">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ht="15.75" customHeight="1">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ht="15.75" customHeight="1">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ht="15.75" customHeight="1">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ht="15.75" customHeight="1">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ht="15.75" customHeight="1">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ht="15.75" customHeight="1">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ht="15.75" customHeight="1">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ht="15.75" customHeight="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ht="15.75" customHeight="1">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ht="15.75" customHeight="1">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ht="15.75" customHeight="1">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ht="15.75" customHeight="1">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ht="15.75" customHeight="1">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ht="15.75" customHeight="1">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ht="15.75" customHeight="1">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ht="15.75" customHeight="1">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ht="15.75" customHeight="1">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ht="15.75" customHeight="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ht="15.75" customHeight="1">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ht="15.75" customHeight="1">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ht="15.75" customHeight="1">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ht="15.75" customHeight="1">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ht="15.75" customHeight="1">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ht="15.75" customHeight="1">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ht="15.75" customHeight="1">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ht="15.75" customHeight="1">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ht="15.75" customHeight="1">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ht="15.75" customHeight="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ht="15.75" customHeight="1">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ht="15.75" customHeight="1">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ht="15.75" customHeight="1">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ht="15.75" customHeight="1">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ht="15.75" customHeight="1">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ht="15.75" customHeight="1">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ht="15.75" customHeight="1">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ht="15.75" customHeight="1">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ht="15.75" customHeight="1">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ht="15.75" customHeight="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ht="15.75" customHeight="1">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ht="15.75" customHeight="1">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ht="15.75" customHeight="1">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ht="15.75" customHeight="1">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ht="15.75" customHeight="1">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ht="15.75" customHeight="1">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ht="15.75" customHeight="1">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ht="15.75" customHeight="1">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ht="15.75" customHeight="1">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ht="15.75" customHeight="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ht="15.75" customHeight="1">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ht="15.75" customHeight="1">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ht="15.75" customHeight="1">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ht="15.75" customHeight="1">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ht="15.75" customHeight="1">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ht="15.75" customHeight="1">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ht="15.75" customHeight="1">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ht="15.75" customHeight="1">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ht="15.75" customHeight="1">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ht="15.75" customHeight="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ht="15.75" customHeight="1">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ht="15.75" customHeight="1">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ht="15.75" customHeight="1">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ht="15.75" customHeight="1">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ht="15.75" customHeight="1">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ht="15.75" customHeight="1">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ht="15.75" customHeight="1">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ht="15.75" customHeight="1">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ht="15.75" customHeight="1">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ht="15.75" customHeight="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ht="15.75" customHeight="1">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ht="15.75" customHeight="1">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ht="15.75" customHeight="1">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ht="15.75" customHeight="1">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ht="15.75" customHeight="1">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ht="15.75" customHeight="1">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ht="15.75" customHeight="1">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ht="15.75" customHeight="1">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ht="15.75" customHeight="1">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ht="15.75" customHeight="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ht="15.75" customHeight="1">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ht="15.75" customHeight="1">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ht="15.75" customHeight="1">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ht="15.75" customHeight="1">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ht="15.75" customHeight="1">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ht="15.75" customHeight="1">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ht="15.75" customHeight="1">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ht="15.75" customHeight="1">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ht="15.75" customHeight="1">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ht="15.75" customHeight="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ht="15.75" customHeight="1">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ht="15.75" customHeight="1">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ht="15.75" customHeight="1">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ht="15.75" customHeight="1">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ht="15.75" customHeight="1">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ht="15.75" customHeight="1">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ht="15.75" customHeight="1">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ht="15.75" customHeight="1">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ht="15.75" customHeight="1">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ht="15.75" customHeight="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ht="15.75" customHeight="1">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ht="15.75" customHeight="1">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ht="15.75" customHeight="1">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ht="15.75" customHeight="1">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ht="15.75" customHeight="1">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ht="15.75" customHeight="1">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ht="15.75" customHeight="1">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ht="15.75" customHeight="1">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ht="15.75" customHeight="1">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ht="15.75" customHeight="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ht="15.75" customHeight="1">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ht="15.75" customHeight="1">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ht="15.75" customHeight="1">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ht="15.75" customHeight="1">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ht="15.75" customHeight="1">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ht="15.75" customHeight="1">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ht="15.75" customHeight="1">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ht="15.75" customHeight="1">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ht="15.75" customHeight="1">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ht="15.75" customHeight="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ht="15.75" customHeight="1">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ht="15.75" customHeight="1">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ht="15.75" customHeight="1">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ht="15.75" customHeight="1">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ht="15.75" customHeight="1">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ht="15.75" customHeight="1">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ht="15.75" customHeight="1">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ht="15.75" customHeight="1">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ht="15.75" customHeight="1">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ht="15.75" customHeight="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ht="15.75" customHeight="1">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ht="15.75" customHeight="1">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ht="15.75" customHeight="1">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ht="15.75" customHeight="1">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ht="15.75" customHeight="1">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ht="15.75" customHeight="1">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ht="15.75" customHeight="1">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ht="15.75" customHeight="1">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ht="15.75" customHeight="1">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ht="15.75" customHeight="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ht="15.75" customHeight="1">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ht="15.75" customHeight="1">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ht="15.75" customHeight="1">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ht="15.75" customHeight="1">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ht="15.75" customHeight="1">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ht="15.75" customHeight="1">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ht="15.75" customHeight="1">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ht="15.75" customHeight="1">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ht="15.75" customHeight="1">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ht="15.75" customHeight="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ht="15.75" customHeight="1">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ht="15.75" customHeight="1">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ht="15.75" customHeight="1">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ht="15.75" customHeight="1">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ht="15.75" customHeight="1">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ht="15.75" customHeight="1">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ht="15.75" customHeight="1">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ht="15.75" customHeight="1">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ht="15.75" customHeight="1">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ht="15.75" customHeight="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ht="15.75" customHeight="1">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ht="15.75" customHeight="1">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ht="15.75" customHeight="1">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ht="15.75" customHeight="1">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ht="15.75" customHeight="1">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ht="15.75" customHeight="1">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ht="15.75" customHeight="1">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ht="15.75" customHeight="1">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ht="15.75" customHeight="1">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ht="15.75" customHeight="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ht="15.75" customHeight="1">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ht="15.75" customHeight="1">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ht="15.75" customHeight="1">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ht="15.75" customHeight="1">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ht="15.75" customHeight="1">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ht="15.75" customHeight="1">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ht="15.75" customHeight="1">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ht="15.75" customHeight="1">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ht="15.75" customHeight="1">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ht="15.75" customHeight="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ht="15.75" customHeight="1">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ht="15.75" customHeight="1">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ht="15.75" customHeight="1">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ht="15.75" customHeight="1">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ht="15.75" customHeight="1">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ht="15.75" customHeight="1">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ht="15.75" customHeight="1">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ht="15.75" customHeight="1">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ht="15.75" customHeight="1">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ht="15.75" customHeight="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ht="15.75" customHeight="1">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ht="15.75" customHeight="1">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ht="15.75" customHeight="1">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ht="15.75" customHeight="1">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ht="15.75" customHeight="1">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ht="15.75" customHeight="1">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ht="15.75" customHeight="1">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ht="15.75" customHeight="1">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ht="15.75" customHeight="1">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ht="15.75" customHeight="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ht="15.75" customHeight="1">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ht="15.75" customHeight="1">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ht="15.75" customHeight="1">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ht="15.75" customHeight="1">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ht="15.75" customHeight="1">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ht="15.75" customHeight="1">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ht="15.75" customHeight="1">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ht="15.75" customHeight="1">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ht="15.75" customHeight="1">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ht="15.75" customHeight="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ht="15.75" customHeight="1">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ht="15.75" customHeight="1">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ht="15.75" customHeight="1">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ht="15.75" customHeight="1">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ht="15.75" customHeight="1">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ht="15.75" customHeight="1">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ht="15.75" customHeight="1">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ht="15.75" customHeight="1">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ht="15.75" customHeight="1">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ht="15.75" customHeight="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ht="15.75" customHeight="1">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ht="15.75" customHeight="1">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ht="15.75" customHeight="1">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ht="15.75" customHeight="1">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ht="15.75" customHeight="1">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ht="15.75" customHeight="1">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ht="15.75" customHeight="1">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ht="15.75" customHeight="1">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ht="15.75" customHeight="1">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ht="15.75" customHeight="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ht="15.75" customHeight="1">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ht="15.75" customHeight="1">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ht="15.75" customHeight="1">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ht="15.75" customHeight="1">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ht="15.75" customHeight="1">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ht="15.75" customHeight="1">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ht="15.75" customHeight="1">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ht="15.75" customHeight="1">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ht="15.75" customHeight="1">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ht="15.75" customHeight="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ht="15.75" customHeight="1">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ht="15.75" customHeight="1">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ht="15.75" customHeight="1">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ht="15.75" customHeight="1">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ht="15.75" customHeight="1">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ht="15.75" customHeight="1">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ht="15.75" customHeight="1">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ht="15.75" customHeight="1">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ht="15.75" customHeight="1">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ht="15.75" customHeight="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ht="15.75" customHeight="1">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ht="15.75" customHeight="1">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ht="15.75" customHeight="1">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ht="15.75" customHeight="1">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ht="15.75" customHeight="1">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ht="15.75" customHeight="1">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ht="15.75" customHeight="1">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ht="15.75" customHeight="1">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ht="15.75" customHeight="1">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ht="15.75" customHeight="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ht="15.75" customHeight="1">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ht="15.75" customHeight="1">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ht="15.75" customHeight="1">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ht="15.75" customHeight="1">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ht="15.75" customHeight="1">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ht="15.75" customHeight="1">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ht="15.75" customHeight="1">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ht="15.75" customHeight="1">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ht="15.75" customHeight="1">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ht="15.75" customHeight="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ht="15.75" customHeight="1">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ht="15.75" customHeight="1">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ht="15.75" customHeight="1">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ht="15.75" customHeight="1">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ht="15.75" customHeight="1">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ht="15.75" customHeight="1">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ht="15.75" customHeight="1">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ht="15.75" customHeight="1">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ht="15.75" customHeight="1">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ht="15.75" customHeight="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ht="15.75" customHeight="1">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ht="15.75" customHeight="1">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ht="15.75" customHeight="1">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ht="15.75" customHeight="1">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ht="15.75" customHeight="1">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ht="15.75" customHeight="1">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ht="15.75" customHeight="1">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ht="15.75" customHeight="1">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ht="15.75" customHeight="1">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ht="15.75" customHeight="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ht="15.75" customHeight="1">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ht="15.75" customHeight="1">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ht="15.75" customHeight="1">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ht="15.75" customHeight="1">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ht="15.75" customHeight="1">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ht="15.75" customHeight="1">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ht="15.75" customHeight="1">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ht="15.75" customHeight="1">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ht="15.75" customHeight="1">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ht="15.75" customHeight="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ht="15.75" customHeight="1">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ht="15.75" customHeight="1">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ht="15.75" customHeight="1">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ht="15.75" customHeight="1">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ht="15.75" customHeight="1">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ht="15.75" customHeight="1">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ht="15.75" customHeight="1">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ht="15.75" customHeight="1">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ht="15.75" customHeight="1">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ht="15.75" customHeight="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ht="15.75" customHeight="1">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ht="15.75" customHeight="1">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ht="15.75" customHeight="1">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ht="15.75" customHeight="1">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ht="15.75" customHeight="1">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ht="15.75" customHeight="1">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ht="15.75" customHeight="1">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ht="15.75" customHeight="1">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ht="15.75" customHeight="1">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ht="15.75" customHeight="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ht="15.75" customHeight="1">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ht="15.75" customHeight="1">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ht="15.75" customHeight="1">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ht="15.75" customHeight="1">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ht="15.75" customHeight="1">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ht="15.75" customHeight="1">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ht="15.75" customHeight="1">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ht="15.75" customHeight="1">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ht="15.75" customHeight="1">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ht="15.75" customHeight="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ht="15.75" customHeight="1">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ht="15.75" customHeight="1">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ht="15.75" customHeight="1">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ht="15.75" customHeight="1">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ht="15.75" customHeight="1">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ht="15.75" customHeight="1">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ht="15.75" customHeight="1">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ht="15.75" customHeight="1">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ht="15.75" customHeight="1">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ht="15.75" customHeight="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ht="15.75" customHeight="1">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ht="15.75" customHeight="1">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ht="15.75" customHeight="1">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ht="15.75" customHeight="1">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ht="15.75" customHeight="1">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ht="15.75" customHeight="1">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ht="15.75" customHeight="1">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ht="15.75" customHeight="1">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sheetData>
  <mergeCells count="5">
    <mergeCell ref="A1:F1"/>
    <mergeCell ref="A2:F2"/>
    <mergeCell ref="A29:E29"/>
    <mergeCell ref="A30:E30"/>
    <mergeCell ref="A31:E31"/>
  </mergeCells>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0"/>
    <col customWidth="1" min="2" max="2" width="30.14"/>
    <col customWidth="1" min="3" max="3" width="22.43"/>
    <col customWidth="1" min="4" max="4" width="18.14"/>
    <col customWidth="1" min="5" max="5" width="17.57"/>
    <col customWidth="1" min="6" max="6" width="18.0"/>
    <col customWidth="1" min="7" max="7" width="15.43"/>
    <col customWidth="1" min="8" max="8" width="14.57"/>
    <col customWidth="1" min="9" max="9" width="15.57"/>
    <col customWidth="1" min="10" max="10" width="11.71"/>
    <col customWidth="1" min="11" max="26" width="8.0"/>
  </cols>
  <sheetData>
    <row r="1" ht="18.75" customHeight="1">
      <c r="A1" s="106" t="s">
        <v>244</v>
      </c>
      <c r="B1" s="89"/>
      <c r="C1" s="89"/>
      <c r="D1" s="89"/>
      <c r="E1" s="89"/>
      <c r="F1" s="34"/>
      <c r="G1" s="107"/>
      <c r="H1" s="10"/>
      <c r="I1" s="10"/>
      <c r="J1" s="10"/>
      <c r="K1" s="10"/>
      <c r="L1" s="10"/>
      <c r="M1" s="10"/>
      <c r="N1" s="10"/>
      <c r="O1" s="10"/>
      <c r="P1" s="10"/>
      <c r="Q1" s="10"/>
      <c r="R1" s="10"/>
      <c r="S1" s="10"/>
      <c r="T1" s="10"/>
      <c r="U1" s="10"/>
      <c r="V1" s="10"/>
      <c r="W1" s="10"/>
      <c r="X1" s="10"/>
      <c r="Y1" s="10"/>
      <c r="Z1" s="10"/>
    </row>
    <row r="2" ht="18.75" customHeight="1">
      <c r="A2" s="108" t="s">
        <v>181</v>
      </c>
      <c r="B2" s="89"/>
      <c r="C2" s="89"/>
      <c r="D2" s="89"/>
      <c r="E2" s="89"/>
      <c r="F2" s="34"/>
      <c r="G2" s="109"/>
      <c r="H2" s="10"/>
      <c r="I2" s="10"/>
      <c r="J2" s="10"/>
      <c r="K2" s="10"/>
      <c r="L2" s="10"/>
      <c r="M2" s="10"/>
      <c r="N2" s="10"/>
      <c r="O2" s="10"/>
      <c r="P2" s="10"/>
      <c r="Q2" s="10"/>
      <c r="R2" s="10"/>
      <c r="S2" s="10"/>
      <c r="T2" s="10"/>
      <c r="U2" s="10"/>
      <c r="V2" s="10"/>
      <c r="W2" s="10"/>
      <c r="X2" s="10"/>
      <c r="Y2" s="10"/>
      <c r="Z2" s="10"/>
    </row>
    <row r="3">
      <c r="A3" s="110"/>
      <c r="B3" s="110"/>
      <c r="C3" s="110"/>
      <c r="D3" s="110"/>
      <c r="E3" s="110"/>
      <c r="F3" s="110"/>
      <c r="G3" s="111"/>
      <c r="H3" s="10"/>
      <c r="I3" s="10"/>
      <c r="J3" s="10"/>
      <c r="K3" s="10"/>
      <c r="L3" s="10"/>
      <c r="M3" s="10"/>
      <c r="N3" s="10"/>
      <c r="O3" s="10"/>
      <c r="P3" s="10"/>
      <c r="Q3" s="10"/>
      <c r="R3" s="10"/>
      <c r="S3" s="10"/>
      <c r="T3" s="10"/>
      <c r="U3" s="10"/>
      <c r="V3" s="10"/>
      <c r="W3" s="10"/>
      <c r="X3" s="10"/>
      <c r="Y3" s="10"/>
      <c r="Z3" s="10"/>
    </row>
    <row r="4" ht="30.0" customHeight="1">
      <c r="A4" s="110" t="s">
        <v>182</v>
      </c>
      <c r="B4" s="112" t="s">
        <v>183</v>
      </c>
      <c r="C4" s="112" t="s">
        <v>184</v>
      </c>
      <c r="D4" s="112" t="s">
        <v>219</v>
      </c>
      <c r="E4" s="112" t="s">
        <v>186</v>
      </c>
      <c r="F4" s="112" t="s">
        <v>187</v>
      </c>
      <c r="G4" s="113"/>
      <c r="H4" s="114"/>
      <c r="I4" s="114"/>
      <c r="J4" s="114"/>
      <c r="K4" s="114"/>
      <c r="L4" s="114"/>
      <c r="M4" s="10"/>
      <c r="N4" s="10"/>
      <c r="O4" s="10"/>
      <c r="P4" s="10"/>
      <c r="Q4" s="10"/>
      <c r="R4" s="10"/>
      <c r="S4" s="10"/>
      <c r="T4" s="10"/>
      <c r="U4" s="10"/>
      <c r="V4" s="10"/>
      <c r="W4" s="10"/>
      <c r="X4" s="10"/>
      <c r="Y4" s="10"/>
      <c r="Z4" s="10"/>
    </row>
    <row r="5" ht="120.0" customHeight="1">
      <c r="A5" s="116">
        <v>1.0</v>
      </c>
      <c r="B5" s="116" t="s">
        <v>245</v>
      </c>
      <c r="C5" s="116" t="s">
        <v>246</v>
      </c>
      <c r="D5" s="116">
        <v>200.0</v>
      </c>
      <c r="E5" s="117">
        <v>14.53</v>
      </c>
      <c r="F5" s="117">
        <f t="shared" ref="F5:F20" si="1">D5*E5</f>
        <v>2906</v>
      </c>
      <c r="G5" s="36"/>
      <c r="H5" s="10"/>
      <c r="I5" s="10"/>
      <c r="J5" s="10"/>
      <c r="K5" s="10"/>
      <c r="L5" s="10"/>
      <c r="M5" s="10"/>
      <c r="N5" s="10"/>
      <c r="O5" s="10"/>
      <c r="P5" s="10"/>
      <c r="Q5" s="10"/>
      <c r="R5" s="10"/>
      <c r="S5" s="10"/>
      <c r="T5" s="10"/>
      <c r="U5" s="10"/>
      <c r="V5" s="10"/>
      <c r="W5" s="10"/>
      <c r="X5" s="10"/>
      <c r="Y5" s="10"/>
      <c r="Z5" s="10"/>
    </row>
    <row r="6" ht="105.75" customHeight="1">
      <c r="A6" s="116">
        <v>2.0</v>
      </c>
      <c r="B6" s="116" t="s">
        <v>247</v>
      </c>
      <c r="C6" s="116" t="s">
        <v>246</v>
      </c>
      <c r="D6" s="116">
        <v>200.0</v>
      </c>
      <c r="E6" s="117">
        <v>14.19</v>
      </c>
      <c r="F6" s="117">
        <f t="shared" si="1"/>
        <v>2838</v>
      </c>
      <c r="G6" s="36"/>
      <c r="H6" s="10"/>
      <c r="I6" s="10"/>
      <c r="J6" s="10"/>
      <c r="K6" s="10"/>
      <c r="L6" s="10"/>
      <c r="M6" s="10"/>
      <c r="N6" s="10"/>
      <c r="O6" s="10"/>
      <c r="P6" s="10"/>
      <c r="Q6" s="10"/>
      <c r="R6" s="10"/>
      <c r="S6" s="10"/>
      <c r="T6" s="10"/>
      <c r="U6" s="10"/>
      <c r="V6" s="10"/>
      <c r="W6" s="10"/>
      <c r="X6" s="10"/>
      <c r="Y6" s="10"/>
      <c r="Z6" s="10"/>
    </row>
    <row r="7" ht="58.5" customHeight="1">
      <c r="A7" s="116">
        <v>3.0</v>
      </c>
      <c r="B7" s="116" t="s">
        <v>248</v>
      </c>
      <c r="C7" s="116" t="s">
        <v>249</v>
      </c>
      <c r="D7" s="116">
        <v>1.0</v>
      </c>
      <c r="E7" s="117">
        <v>57.73</v>
      </c>
      <c r="F7" s="117">
        <f t="shared" si="1"/>
        <v>57.73</v>
      </c>
      <c r="G7" s="36"/>
      <c r="H7" s="10"/>
      <c r="I7" s="10"/>
      <c r="J7" s="10"/>
      <c r="K7" s="10"/>
      <c r="L7" s="10"/>
      <c r="M7" s="10"/>
      <c r="N7" s="10"/>
      <c r="O7" s="10"/>
      <c r="P7" s="10"/>
      <c r="Q7" s="10"/>
      <c r="R7" s="10"/>
      <c r="S7" s="10"/>
      <c r="T7" s="10"/>
      <c r="U7" s="10"/>
      <c r="V7" s="10"/>
      <c r="W7" s="10"/>
      <c r="X7" s="10"/>
      <c r="Y7" s="10"/>
      <c r="Z7" s="10"/>
    </row>
    <row r="8" ht="60.0" customHeight="1">
      <c r="A8" s="116">
        <v>4.0</v>
      </c>
      <c r="B8" s="116" t="s">
        <v>250</v>
      </c>
      <c r="C8" s="116" t="s">
        <v>249</v>
      </c>
      <c r="D8" s="116">
        <v>1.0</v>
      </c>
      <c r="E8" s="117">
        <v>21.43</v>
      </c>
      <c r="F8" s="117">
        <f t="shared" si="1"/>
        <v>21.43</v>
      </c>
      <c r="G8" s="36"/>
      <c r="H8" s="10"/>
      <c r="I8" s="10"/>
      <c r="J8" s="10"/>
      <c r="K8" s="10"/>
      <c r="L8" s="10"/>
      <c r="M8" s="10"/>
      <c r="N8" s="10"/>
      <c r="O8" s="10"/>
      <c r="P8" s="10"/>
      <c r="Q8" s="10"/>
      <c r="R8" s="10"/>
      <c r="S8" s="10"/>
      <c r="T8" s="10"/>
      <c r="U8" s="10"/>
      <c r="V8" s="10"/>
      <c r="W8" s="10"/>
      <c r="X8" s="10"/>
      <c r="Y8" s="10"/>
      <c r="Z8" s="10"/>
    </row>
    <row r="9" ht="81.75" customHeight="1">
      <c r="A9" s="136">
        <v>5.0</v>
      </c>
      <c r="B9" s="136" t="s">
        <v>251</v>
      </c>
      <c r="C9" s="136" t="s">
        <v>246</v>
      </c>
      <c r="D9" s="136">
        <v>200.0</v>
      </c>
      <c r="E9" s="137">
        <v>29.39</v>
      </c>
      <c r="F9" s="137">
        <f t="shared" si="1"/>
        <v>5878</v>
      </c>
      <c r="G9" s="138"/>
      <c r="H9" s="139"/>
      <c r="I9" s="139"/>
      <c r="J9" s="139"/>
      <c r="K9" s="139"/>
      <c r="L9" s="139"/>
      <c r="M9" s="139"/>
      <c r="N9" s="139"/>
      <c r="O9" s="139"/>
      <c r="P9" s="139"/>
      <c r="Q9" s="139"/>
      <c r="R9" s="139"/>
      <c r="S9" s="139"/>
      <c r="T9" s="139"/>
      <c r="U9" s="139"/>
      <c r="V9" s="139"/>
      <c r="W9" s="139"/>
      <c r="X9" s="139"/>
      <c r="Y9" s="139"/>
      <c r="Z9" s="139"/>
    </row>
    <row r="10" ht="81.75" customHeight="1">
      <c r="A10" s="116">
        <v>6.0</v>
      </c>
      <c r="B10" s="116" t="s">
        <v>252</v>
      </c>
      <c r="C10" s="116" t="s">
        <v>246</v>
      </c>
      <c r="D10" s="116">
        <v>20.0</v>
      </c>
      <c r="E10" s="117">
        <v>32.7</v>
      </c>
      <c r="F10" s="117">
        <f t="shared" si="1"/>
        <v>654</v>
      </c>
      <c r="G10" s="36"/>
      <c r="H10" s="10"/>
      <c r="I10" s="10"/>
      <c r="J10" s="10"/>
      <c r="K10" s="10"/>
      <c r="L10" s="10"/>
      <c r="M10" s="10"/>
      <c r="N10" s="10"/>
      <c r="O10" s="10"/>
      <c r="P10" s="10"/>
      <c r="Q10" s="10"/>
      <c r="R10" s="10"/>
      <c r="S10" s="10"/>
      <c r="T10" s="10"/>
      <c r="U10" s="10"/>
      <c r="V10" s="10"/>
      <c r="W10" s="10"/>
      <c r="X10" s="10"/>
      <c r="Y10" s="10"/>
      <c r="Z10" s="10"/>
    </row>
    <row r="11" ht="81.75" customHeight="1">
      <c r="A11" s="116">
        <v>7.0</v>
      </c>
      <c r="B11" s="116" t="s">
        <v>253</v>
      </c>
      <c r="C11" s="116" t="s">
        <v>184</v>
      </c>
      <c r="D11" s="116">
        <v>50.0</v>
      </c>
      <c r="E11" s="117">
        <v>49.95</v>
      </c>
      <c r="F11" s="117">
        <f t="shared" si="1"/>
        <v>2497.5</v>
      </c>
      <c r="G11" s="36"/>
      <c r="H11" s="10"/>
      <c r="I11" s="10"/>
      <c r="J11" s="10"/>
      <c r="K11" s="10"/>
      <c r="L11" s="10"/>
      <c r="M11" s="10"/>
      <c r="N11" s="10"/>
      <c r="O11" s="10"/>
      <c r="P11" s="10"/>
      <c r="Q11" s="10"/>
      <c r="R11" s="10"/>
      <c r="S11" s="10"/>
      <c r="T11" s="10"/>
      <c r="U11" s="10"/>
      <c r="V11" s="10"/>
      <c r="W11" s="10"/>
      <c r="X11" s="10"/>
      <c r="Y11" s="10"/>
      <c r="Z11" s="10"/>
    </row>
    <row r="12" ht="81.75" customHeight="1">
      <c r="A12" s="116">
        <v>9.0</v>
      </c>
      <c r="B12" s="116" t="s">
        <v>254</v>
      </c>
      <c r="C12" s="116" t="s">
        <v>184</v>
      </c>
      <c r="D12" s="116">
        <v>100.0</v>
      </c>
      <c r="E12" s="117">
        <v>76.85</v>
      </c>
      <c r="F12" s="117">
        <f t="shared" si="1"/>
        <v>7685</v>
      </c>
      <c r="G12" s="36"/>
      <c r="H12" s="10"/>
      <c r="I12" s="10"/>
      <c r="J12" s="10"/>
      <c r="K12" s="10"/>
      <c r="L12" s="10"/>
      <c r="M12" s="10"/>
      <c r="N12" s="10"/>
      <c r="O12" s="10"/>
      <c r="P12" s="10"/>
      <c r="Q12" s="10"/>
      <c r="R12" s="10"/>
      <c r="S12" s="10"/>
      <c r="T12" s="10"/>
      <c r="U12" s="10"/>
      <c r="V12" s="10"/>
      <c r="W12" s="10"/>
      <c r="X12" s="10"/>
      <c r="Y12" s="10"/>
      <c r="Z12" s="10"/>
    </row>
    <row r="13" ht="81.75" customHeight="1">
      <c r="A13" s="116">
        <v>10.0</v>
      </c>
      <c r="B13" s="116" t="s">
        <v>255</v>
      </c>
      <c r="C13" s="116" t="s">
        <v>256</v>
      </c>
      <c r="D13" s="116">
        <v>100.0</v>
      </c>
      <c r="E13" s="117">
        <v>22.6</v>
      </c>
      <c r="F13" s="117">
        <f t="shared" si="1"/>
        <v>2260</v>
      </c>
      <c r="G13" s="36"/>
      <c r="H13" s="10"/>
      <c r="I13" s="10"/>
      <c r="J13" s="10"/>
      <c r="K13" s="10"/>
      <c r="L13" s="10"/>
      <c r="M13" s="10"/>
      <c r="N13" s="10"/>
      <c r="O13" s="10"/>
      <c r="P13" s="10"/>
      <c r="Q13" s="10"/>
      <c r="R13" s="10"/>
      <c r="S13" s="10"/>
      <c r="T13" s="10"/>
      <c r="U13" s="10"/>
      <c r="V13" s="10"/>
      <c r="W13" s="10"/>
      <c r="X13" s="10"/>
      <c r="Y13" s="10"/>
      <c r="Z13" s="10"/>
    </row>
    <row r="14" ht="81.75" customHeight="1">
      <c r="A14" s="116">
        <v>11.0</v>
      </c>
      <c r="B14" s="116" t="s">
        <v>257</v>
      </c>
      <c r="C14" s="116" t="s">
        <v>184</v>
      </c>
      <c r="D14" s="116">
        <v>1.0</v>
      </c>
      <c r="E14" s="117">
        <v>199.1</v>
      </c>
      <c r="F14" s="117">
        <f t="shared" si="1"/>
        <v>199.1</v>
      </c>
      <c r="G14" s="36"/>
      <c r="H14" s="10"/>
      <c r="I14" s="10"/>
      <c r="J14" s="10"/>
      <c r="K14" s="10"/>
      <c r="L14" s="10"/>
      <c r="M14" s="10"/>
      <c r="N14" s="10"/>
      <c r="O14" s="10"/>
      <c r="P14" s="10"/>
      <c r="Q14" s="10"/>
      <c r="R14" s="10"/>
      <c r="S14" s="10"/>
      <c r="T14" s="10"/>
      <c r="U14" s="10"/>
      <c r="V14" s="10"/>
      <c r="W14" s="10"/>
      <c r="X14" s="10"/>
      <c r="Y14" s="10"/>
      <c r="Z14" s="10"/>
    </row>
    <row r="15" ht="81.75" customHeight="1">
      <c r="A15" s="116">
        <v>12.0</v>
      </c>
      <c r="B15" s="116" t="s">
        <v>258</v>
      </c>
      <c r="C15" s="116" t="s">
        <v>184</v>
      </c>
      <c r="D15" s="116">
        <v>8.0</v>
      </c>
      <c r="E15" s="117">
        <v>27.31</v>
      </c>
      <c r="F15" s="117">
        <f t="shared" si="1"/>
        <v>218.48</v>
      </c>
      <c r="G15" s="36"/>
      <c r="H15" s="10"/>
      <c r="I15" s="10"/>
      <c r="J15" s="10"/>
      <c r="K15" s="10"/>
      <c r="L15" s="10"/>
      <c r="M15" s="10"/>
      <c r="N15" s="10"/>
      <c r="O15" s="10"/>
      <c r="P15" s="10"/>
      <c r="Q15" s="10"/>
      <c r="R15" s="10"/>
      <c r="S15" s="10"/>
      <c r="T15" s="10"/>
      <c r="U15" s="10"/>
      <c r="V15" s="10"/>
      <c r="W15" s="10"/>
      <c r="X15" s="10"/>
      <c r="Y15" s="10"/>
      <c r="Z15" s="10"/>
    </row>
    <row r="16" ht="81.75" customHeight="1">
      <c r="A16" s="116">
        <v>13.0</v>
      </c>
      <c r="B16" s="116" t="s">
        <v>259</v>
      </c>
      <c r="C16" s="116" t="s">
        <v>184</v>
      </c>
      <c r="D16" s="116">
        <v>20.0</v>
      </c>
      <c r="E16" s="117">
        <v>58.6</v>
      </c>
      <c r="F16" s="117">
        <f t="shared" si="1"/>
        <v>1172</v>
      </c>
      <c r="G16" s="36"/>
      <c r="H16" s="10"/>
      <c r="I16" s="10"/>
      <c r="J16" s="10"/>
      <c r="K16" s="10"/>
      <c r="L16" s="10"/>
      <c r="M16" s="10"/>
      <c r="N16" s="10"/>
      <c r="O16" s="10"/>
      <c r="P16" s="10"/>
      <c r="Q16" s="10"/>
      <c r="R16" s="10"/>
      <c r="S16" s="10"/>
      <c r="T16" s="10"/>
      <c r="U16" s="10"/>
      <c r="V16" s="10"/>
      <c r="W16" s="10"/>
      <c r="X16" s="10"/>
      <c r="Y16" s="10"/>
      <c r="Z16" s="10"/>
    </row>
    <row r="17" ht="81.75" customHeight="1">
      <c r="A17" s="116">
        <v>14.0</v>
      </c>
      <c r="B17" s="116" t="s">
        <v>260</v>
      </c>
      <c r="C17" s="116" t="s">
        <v>261</v>
      </c>
      <c r="D17" s="116">
        <v>20.0</v>
      </c>
      <c r="E17" s="117">
        <v>50.18</v>
      </c>
      <c r="F17" s="117">
        <f t="shared" si="1"/>
        <v>1003.6</v>
      </c>
      <c r="G17" s="36"/>
      <c r="H17" s="10"/>
      <c r="I17" s="10"/>
      <c r="J17" s="10"/>
      <c r="K17" s="10"/>
      <c r="L17" s="10"/>
      <c r="M17" s="10"/>
      <c r="N17" s="10"/>
      <c r="O17" s="10"/>
      <c r="P17" s="10"/>
      <c r="Q17" s="10"/>
      <c r="R17" s="10"/>
      <c r="S17" s="10"/>
      <c r="T17" s="10"/>
      <c r="U17" s="10"/>
      <c r="V17" s="10"/>
      <c r="W17" s="10"/>
      <c r="X17" s="10"/>
      <c r="Y17" s="10"/>
      <c r="Z17" s="10"/>
    </row>
    <row r="18" ht="81.75" customHeight="1">
      <c r="A18" s="116">
        <v>15.0</v>
      </c>
      <c r="B18" s="116" t="s">
        <v>262</v>
      </c>
      <c r="C18" s="116" t="s">
        <v>184</v>
      </c>
      <c r="D18" s="116">
        <v>2.0</v>
      </c>
      <c r="E18" s="117">
        <v>142.38</v>
      </c>
      <c r="F18" s="117">
        <f t="shared" si="1"/>
        <v>284.76</v>
      </c>
      <c r="G18" s="36"/>
      <c r="H18" s="10"/>
      <c r="I18" s="10"/>
      <c r="J18" s="10"/>
      <c r="K18" s="10"/>
      <c r="L18" s="10"/>
      <c r="M18" s="10"/>
      <c r="N18" s="10"/>
      <c r="O18" s="10"/>
      <c r="P18" s="10"/>
      <c r="Q18" s="10"/>
      <c r="R18" s="10"/>
      <c r="S18" s="10"/>
      <c r="T18" s="10"/>
      <c r="U18" s="10"/>
      <c r="V18" s="10"/>
      <c r="W18" s="10"/>
      <c r="X18" s="10"/>
      <c r="Y18" s="10"/>
      <c r="Z18" s="10"/>
    </row>
    <row r="19" ht="81.75" customHeight="1">
      <c r="A19" s="116">
        <v>16.0</v>
      </c>
      <c r="B19" s="116" t="s">
        <v>263</v>
      </c>
      <c r="C19" s="116" t="s">
        <v>249</v>
      </c>
      <c r="D19" s="116">
        <v>4.0</v>
      </c>
      <c r="E19" s="117">
        <v>69.91</v>
      </c>
      <c r="F19" s="117">
        <f t="shared" si="1"/>
        <v>279.64</v>
      </c>
      <c r="G19" s="36"/>
      <c r="H19" s="10"/>
      <c r="I19" s="10"/>
      <c r="J19" s="10"/>
      <c r="K19" s="10"/>
      <c r="L19" s="10"/>
      <c r="M19" s="10"/>
      <c r="N19" s="10"/>
      <c r="O19" s="10"/>
      <c r="P19" s="10"/>
      <c r="Q19" s="10"/>
      <c r="R19" s="10"/>
      <c r="S19" s="10"/>
      <c r="T19" s="10"/>
      <c r="U19" s="10"/>
      <c r="V19" s="10"/>
      <c r="W19" s="10"/>
      <c r="X19" s="10"/>
      <c r="Y19" s="10"/>
      <c r="Z19" s="10"/>
    </row>
    <row r="20" ht="81.75" customHeight="1">
      <c r="A20" s="116">
        <v>17.0</v>
      </c>
      <c r="B20" s="116" t="s">
        <v>264</v>
      </c>
      <c r="C20" s="116" t="s">
        <v>249</v>
      </c>
      <c r="D20" s="116">
        <v>180.0</v>
      </c>
      <c r="E20" s="117">
        <v>5.84</v>
      </c>
      <c r="F20" s="117">
        <f t="shared" si="1"/>
        <v>1051.2</v>
      </c>
      <c r="G20" s="36"/>
      <c r="H20" s="10"/>
      <c r="I20" s="10"/>
      <c r="J20" s="10"/>
      <c r="K20" s="10"/>
      <c r="L20" s="10"/>
      <c r="M20" s="10"/>
      <c r="N20" s="10"/>
      <c r="O20" s="10"/>
      <c r="P20" s="10"/>
      <c r="Q20" s="10"/>
      <c r="R20" s="10"/>
      <c r="S20" s="10"/>
      <c r="T20" s="10"/>
      <c r="U20" s="10"/>
      <c r="V20" s="10"/>
      <c r="W20" s="10"/>
      <c r="X20" s="10"/>
      <c r="Y20" s="10"/>
      <c r="Z20" s="10"/>
    </row>
    <row r="21" ht="34.5" customHeight="1">
      <c r="A21" s="140" t="s">
        <v>196</v>
      </c>
      <c r="B21" s="141"/>
      <c r="C21" s="141"/>
      <c r="D21" s="141"/>
      <c r="E21" s="142"/>
      <c r="F21" s="143">
        <f>SUM(F5:F20)</f>
        <v>29006.44</v>
      </c>
      <c r="G21" s="120"/>
      <c r="H21" s="10"/>
      <c r="I21" s="10"/>
      <c r="J21" s="10"/>
      <c r="K21" s="10"/>
      <c r="L21" s="10"/>
      <c r="M21" s="10"/>
      <c r="N21" s="10"/>
      <c r="O21" s="10"/>
      <c r="P21" s="10"/>
      <c r="Q21" s="10"/>
      <c r="R21" s="10"/>
      <c r="S21" s="10"/>
      <c r="T21" s="10"/>
      <c r="U21" s="10"/>
      <c r="V21" s="10"/>
      <c r="W21" s="10"/>
      <c r="X21" s="10"/>
      <c r="Y21" s="10"/>
      <c r="Z21" s="10"/>
    </row>
    <row r="22" ht="42.75" customHeight="1">
      <c r="A22" s="118" t="s">
        <v>197</v>
      </c>
      <c r="B22" s="89"/>
      <c r="C22" s="89"/>
      <c r="D22" s="89"/>
      <c r="E22" s="34"/>
      <c r="F22" s="121">
        <f>F21/12</f>
        <v>2417.203333</v>
      </c>
      <c r="G22" s="114"/>
      <c r="H22" s="10"/>
      <c r="I22" s="10"/>
      <c r="J22" s="10"/>
      <c r="K22" s="10"/>
      <c r="L22" s="10"/>
      <c r="M22" s="10"/>
      <c r="N22" s="10"/>
      <c r="O22" s="10"/>
      <c r="P22" s="10"/>
      <c r="Q22" s="10"/>
      <c r="R22" s="10"/>
      <c r="S22" s="10"/>
      <c r="T22" s="10"/>
      <c r="U22" s="10"/>
      <c r="V22" s="10"/>
      <c r="W22" s="10"/>
      <c r="X22" s="10"/>
      <c r="Y22" s="10"/>
      <c r="Z22" s="10"/>
    </row>
    <row r="23" ht="39.0" customHeight="1">
      <c r="A23" s="118" t="s">
        <v>198</v>
      </c>
      <c r="B23" s="89"/>
      <c r="C23" s="89"/>
      <c r="D23" s="89"/>
      <c r="E23" s="34"/>
      <c r="F23" s="122">
        <f>(F22/3)*1.029212*1.048313</f>
        <v>869.3361559</v>
      </c>
      <c r="G23" s="10"/>
      <c r="H23" s="10"/>
      <c r="I23" s="10"/>
      <c r="J23" s="10"/>
      <c r="K23" s="10"/>
      <c r="L23" s="10"/>
      <c r="M23" s="10"/>
      <c r="N23" s="10"/>
      <c r="O23" s="10"/>
      <c r="P23" s="10"/>
      <c r="Q23" s="10"/>
      <c r="R23" s="10"/>
      <c r="S23" s="10"/>
      <c r="T23" s="10"/>
      <c r="U23" s="10"/>
      <c r="V23" s="10"/>
      <c r="W23" s="10"/>
      <c r="X23" s="10"/>
      <c r="Y23" s="10"/>
      <c r="Z23" s="10"/>
    </row>
    <row r="24" ht="15.75" customHeight="1">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ht="15.75" customHeight="1">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ht="15.75" customHeight="1">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ht="15.75" customHeight="1">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ht="15.75" customHeight="1">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ht="15.75" customHeight="1">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ht="15.75" customHeight="1">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ht="15.75" customHeight="1">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ht="15.75" customHeight="1">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ht="15.75" customHeight="1">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ht="15.75" customHeight="1">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ht="15.75" customHeight="1">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ht="15.75" customHeight="1">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ht="15.75" customHeight="1">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ht="15.75" customHeight="1">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ht="15.75" customHeight="1">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ht="15.75" customHeight="1">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ht="15.75" customHeight="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ht="15.75" customHeight="1">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ht="15.75" customHeight="1">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ht="15.75" customHeight="1">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ht="15.75" customHeight="1">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ht="15.75" customHeight="1">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ht="15.75" customHeight="1">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ht="15.75" customHeight="1">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ht="15.75" customHeight="1">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ht="15.75" customHeight="1">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ht="15.75" customHeight="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ht="15.75" customHeight="1">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ht="15.75" customHeight="1">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ht="15.75" customHeight="1">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ht="15.75" customHeight="1">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ht="15.75" customHeight="1">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ht="15.75" customHeight="1">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ht="15.75" customHeight="1">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ht="15.75" customHeight="1">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ht="15.75" customHeight="1">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ht="15.75" customHeight="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ht="15.75" customHeight="1">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ht="15.75" customHeight="1">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ht="15.75" customHeight="1">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ht="15.75" customHeight="1">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ht="15.75" customHeight="1">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ht="15.75" customHeight="1">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ht="15.75" customHeight="1">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ht="15.75" customHeight="1">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ht="15.75" customHeight="1">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ht="15.75" customHeight="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ht="15.75" customHeight="1">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ht="15.75" customHeight="1">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ht="15.75" customHeight="1">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ht="15.75" customHeight="1">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ht="15.75" customHeight="1">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ht="15.75"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ht="15.75" customHeight="1">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ht="15.75" customHeight="1">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ht="15.75" customHeight="1">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ht="15.75" customHeight="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ht="15.75" customHeight="1">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ht="15.75" customHeight="1">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ht="15.75" customHeight="1">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ht="15.75" customHeight="1">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ht="15.75"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ht="15.75" customHeight="1">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ht="15.75" customHeight="1">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ht="15.75" customHeight="1">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ht="15.75" customHeight="1">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ht="15.75" customHeight="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ht="15.75" customHeight="1">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ht="15.75" customHeight="1">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ht="15.75" customHeight="1">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ht="15.75" customHeight="1">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ht="15.75" customHeight="1">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ht="15.75" customHeight="1">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ht="15.75" customHeight="1">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ht="15.75" customHeight="1">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ht="15.75" customHeight="1">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ht="15.75" customHeight="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ht="15.75" customHeigh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ht="15.75" customHeight="1">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ht="15.75" customHeight="1">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ht="15.75" customHeight="1">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ht="15.75" customHeight="1">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ht="15.75" customHeight="1">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ht="15.75" customHeight="1">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ht="15.75"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ht="15.75"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ht="15.75"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ht="15.75"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ht="15.75"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ht="15.75"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ht="15.75"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ht="15.75"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ht="15.75"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ht="15.75"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ht="15.75"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ht="15.75"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ht="15.75"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ht="15.75"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ht="15.75"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ht="15.75"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ht="15.75"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ht="15.75"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ht="15.75"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ht="15.75"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ht="15.75"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ht="15.75"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ht="15.75"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ht="15.75"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ht="15.75"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ht="15.75"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ht="15.75"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ht="15.75"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ht="15.75"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ht="15.75"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ht="15.75"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ht="15.75"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ht="15.75"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ht="15.75"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ht="15.75"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ht="15.75"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ht="15.75"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ht="15.75"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ht="15.75"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ht="15.75"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ht="15.75"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ht="15.75"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ht="15.75"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ht="15.75"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ht="15.75"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ht="15.75"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ht="15.75"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ht="15.75"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ht="15.75"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ht="15.75"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ht="15.75"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ht="15.75"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ht="15.75"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ht="15.75"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ht="15.75"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ht="15.75"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ht="15.75"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ht="15.75"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ht="15.75"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ht="15.75" customHeight="1">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ht="15.75" customHeight="1">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ht="15.75" customHeight="1">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ht="15.75" customHeight="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ht="15.75" customHeight="1">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ht="15.75" customHeight="1">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ht="15.75" customHeight="1">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ht="15.75" customHeight="1">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ht="15.75"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ht="15.75" customHeight="1">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ht="15.75" customHeight="1">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ht="15.75" customHeight="1">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ht="15.75" customHeight="1">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ht="15.75" customHeight="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ht="15.75" customHeight="1">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ht="15.75" customHeight="1">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ht="15.75" customHeight="1">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ht="15.75" customHeight="1">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ht="15.75" customHeight="1">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ht="15.75" customHeight="1">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ht="15.75" customHeight="1">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ht="15.75" customHeight="1">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ht="15.75" customHeight="1">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ht="15.75" customHeight="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ht="15.75" customHeight="1">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ht="15.75" customHeight="1">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ht="15.75" customHeight="1">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ht="15.75" customHeight="1">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ht="15.75" customHeight="1">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ht="15.75" customHeight="1">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ht="15.75" customHeight="1">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ht="15.75" customHeight="1">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ht="15.75" customHeight="1">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ht="15.75" customHeight="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ht="15.75" customHeight="1">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ht="15.75" customHeight="1">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ht="15.75" customHeight="1">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ht="15.75" customHeight="1">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ht="15.75" customHeight="1">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ht="15.75" customHeight="1">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ht="15.75" customHeight="1">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ht="15.75" customHeight="1">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ht="15.75" customHeight="1">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ht="15.75" customHeight="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ht="15.75" customHeight="1">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ht="15.75" customHeight="1">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ht="15.75" customHeight="1">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ht="15.75" customHeight="1">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ht="15.75" customHeight="1">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ht="15.75" customHeight="1">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ht="15.75" customHeight="1">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ht="15.75" customHeight="1">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ht="15.75" customHeight="1">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ht="15.75" customHeight="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ht="15.75" customHeight="1">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ht="15.75" customHeight="1">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ht="15.75" customHeight="1">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ht="15.75" customHeight="1">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ht="15.75" customHeight="1">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ht="15.75" customHeight="1">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ht="15.75" customHeight="1">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ht="15.75" customHeight="1">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ht="15.75" customHeight="1">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ht="15.75" customHeight="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ht="15.75" customHeight="1">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ht="15.75" customHeight="1">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ht="15.75" customHeight="1">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ht="15.75" customHeight="1">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ht="15.75" customHeight="1">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ht="15.75" customHeight="1">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ht="15.75" customHeight="1">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ht="15.75" customHeight="1">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ht="15.75" customHeight="1">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ht="15.75" customHeight="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ht="15.75" customHeight="1">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ht="15.75" customHeight="1">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ht="15.75" customHeight="1">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ht="15.75" customHeight="1">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ht="15.75" customHeight="1">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ht="15.75" customHeight="1">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ht="15.75" customHeight="1">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ht="15.75" customHeight="1">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ht="15.75" customHeight="1">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ht="15.75" customHeight="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ht="15.75" customHeight="1">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ht="15.75" customHeight="1">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ht="15.75" customHeight="1">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ht="15.75" customHeight="1">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ht="15.75" customHeight="1">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ht="15.75" customHeight="1">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ht="15.75" customHeight="1">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ht="15.75" customHeight="1">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ht="15.75" customHeight="1">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ht="15.75" customHeight="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ht="15.75" customHeight="1">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ht="15.75" customHeight="1">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ht="15.75" customHeight="1">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ht="15.75" customHeight="1">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ht="15.75" customHeight="1">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ht="15.75" customHeight="1">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ht="15.75" customHeight="1">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ht="15.75" customHeight="1">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ht="15.75" customHeight="1">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ht="15.75" customHeight="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ht="15.75" customHeight="1">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ht="15.75" customHeight="1">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ht="15.75" customHeight="1">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ht="15.75" customHeight="1">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ht="15.75" customHeight="1">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ht="15.75" customHeight="1">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ht="15.75" customHeight="1">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ht="15.75" customHeight="1">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ht="15.75" customHeight="1">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ht="15.75" customHeight="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ht="15.75" customHeight="1">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ht="15.75" customHeight="1">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ht="15.75" customHeight="1">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ht="15.75" customHeight="1">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ht="15.75" customHeight="1">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ht="15.75" customHeight="1">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ht="15.75" customHeight="1">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ht="15.75" customHeight="1">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ht="15.75" customHeight="1">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ht="15.75" customHeight="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ht="15.75" customHeight="1">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ht="15.75" customHeight="1">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ht="15.75" customHeight="1">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ht="15.75" customHeight="1">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ht="15.75" customHeight="1">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ht="15.75" customHeight="1">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ht="15.75" customHeight="1">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ht="15.75" customHeight="1">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ht="15.75" customHeight="1">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ht="15.75" customHeight="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ht="15.75" customHeight="1">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ht="15.75" customHeight="1">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ht="15.75" customHeight="1">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ht="15.75" customHeight="1">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ht="15.75" customHeight="1">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ht="15.75" customHeight="1">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ht="15.75" customHeight="1">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ht="15.75" customHeight="1">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ht="15.75" customHeight="1">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ht="15.75" customHeight="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ht="15.75" customHeight="1">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ht="15.75" customHeight="1">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ht="15.75" customHeight="1">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ht="15.75" customHeight="1">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ht="15.75" customHeight="1">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ht="15.75" customHeight="1">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ht="15.75" customHeight="1">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ht="15.75" customHeight="1">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ht="15.75" customHeight="1">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ht="15.75" customHeight="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ht="15.75" customHeight="1">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ht="15.75" customHeight="1">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ht="15.75" customHeight="1">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ht="15.75" customHeight="1">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ht="15.75" customHeight="1">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ht="15.75" customHeight="1">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ht="15.75" customHeight="1">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ht="15.75" customHeight="1">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ht="15.75" customHeight="1">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ht="15.75" customHeight="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ht="15.75" customHeight="1">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ht="15.75" customHeight="1">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ht="15.75" customHeight="1">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ht="15.75" customHeight="1">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ht="15.75" customHeight="1">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ht="15.75" customHeight="1">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ht="15.75" customHeight="1">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ht="15.75" customHeight="1">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ht="15.75" customHeight="1">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ht="15.75" customHeight="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ht="15.75" customHeight="1">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ht="15.75" customHeight="1">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ht="15.75" customHeight="1">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ht="15.75" customHeight="1">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ht="15.75" customHeight="1">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ht="15.75" customHeight="1">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ht="15.75" customHeight="1">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ht="15.75" customHeight="1">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ht="15.75" customHeight="1">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ht="15.75" customHeight="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ht="15.75" customHeight="1">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ht="15.75" customHeight="1">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ht="15.75" customHeight="1">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ht="15.75" customHeight="1">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ht="15.75" customHeight="1">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ht="15.75" customHeight="1">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ht="15.75" customHeight="1">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ht="15.75" customHeight="1">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ht="15.75" customHeight="1">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ht="15.75" customHeight="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ht="15.75" customHeight="1">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ht="15.75" customHeight="1">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ht="15.75" customHeight="1">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ht="15.75" customHeight="1">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ht="15.75" customHeight="1">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ht="15.75" customHeight="1">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ht="15.75" customHeight="1">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ht="15.75" customHeight="1">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ht="15.75" customHeight="1">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ht="15.75" customHeight="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ht="15.75" customHeight="1">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ht="15.75" customHeight="1">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ht="15.75" customHeight="1">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ht="15.75" customHeight="1">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ht="15.75" customHeight="1">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ht="15.75" customHeight="1">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ht="15.75" customHeight="1">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ht="15.75" customHeight="1">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ht="15.75" customHeight="1">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ht="15.75" customHeight="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ht="15.75" customHeight="1">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ht="15.75" customHeight="1">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ht="15.75" customHeight="1">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ht="15.75" customHeight="1">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ht="15.75" customHeight="1">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ht="15.75" customHeight="1">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ht="15.75" customHeight="1">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ht="15.75" customHeight="1">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ht="15.75" customHeight="1">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ht="15.75" customHeight="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ht="15.75" customHeight="1">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ht="15.75" customHeight="1">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ht="15.75" customHeight="1">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ht="15.75" customHeight="1">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ht="15.75" customHeight="1">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ht="15.75" customHeight="1">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ht="15.75" customHeight="1">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ht="15.75" customHeight="1">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ht="15.75" customHeight="1">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ht="15.75" customHeight="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ht="15.75" customHeight="1">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ht="15.75" customHeight="1">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ht="15.75" customHeight="1">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ht="15.75" customHeight="1">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ht="15.75" customHeight="1">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ht="15.75" customHeight="1">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ht="15.75" customHeight="1">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ht="15.75" customHeight="1">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ht="15.75" customHeight="1">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ht="15.75" customHeight="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ht="15.75" customHeight="1">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ht="15.75" customHeight="1">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ht="15.75" customHeight="1">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ht="15.75" customHeight="1">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ht="15.75" customHeight="1">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ht="15.75" customHeight="1">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ht="15.75" customHeight="1">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ht="15.75" customHeight="1">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ht="15.75" customHeight="1">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ht="15.75" customHeight="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ht="15.75" customHeight="1">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ht="15.75" customHeight="1">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ht="15.75" customHeight="1">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ht="15.75" customHeight="1">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ht="15.75" customHeight="1">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ht="15.75" customHeight="1">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ht="15.75" customHeight="1">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ht="15.75" customHeight="1">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ht="15.75" customHeight="1">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ht="15.75" customHeight="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ht="15.75" customHeight="1">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ht="15.75" customHeight="1">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ht="15.75" customHeight="1">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ht="15.75" customHeight="1">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ht="15.75" customHeight="1">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ht="15.75" customHeight="1">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ht="15.75" customHeight="1">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ht="15.75" customHeight="1">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ht="15.75" customHeight="1">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ht="15.75" customHeight="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ht="15.75" customHeight="1">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ht="15.75" customHeight="1">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ht="15.75" customHeight="1">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ht="15.75" customHeight="1">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ht="15.75" customHeight="1">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ht="15.75" customHeight="1">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ht="15.75" customHeight="1">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ht="15.75" customHeight="1">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ht="15.75" customHeight="1">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ht="15.75" customHeight="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ht="15.75" customHeight="1">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ht="15.75" customHeight="1">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ht="15.75" customHeight="1">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ht="15.75" customHeight="1">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ht="15.75" customHeight="1">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ht="15.75" customHeight="1">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ht="15.75" customHeight="1">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ht="15.75" customHeight="1">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ht="15.75" customHeight="1">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ht="15.75" customHeight="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ht="15.75" customHeight="1">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ht="15.75" customHeight="1">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ht="15.75" customHeight="1">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ht="15.75" customHeight="1">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ht="15.75" customHeight="1">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ht="15.75" customHeight="1">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ht="15.75" customHeight="1">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ht="15.75" customHeight="1">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ht="15.75" customHeight="1">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ht="15.75" customHeight="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ht="15.75" customHeight="1">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ht="15.75" customHeight="1">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ht="15.75" customHeight="1">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ht="15.75" customHeight="1">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ht="15.75" customHeight="1">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ht="15.75" customHeight="1">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ht="15.75" customHeight="1">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ht="15.75" customHeight="1">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ht="15.75" customHeight="1">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ht="15.75" customHeight="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ht="15.75" customHeight="1">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ht="15.75" customHeight="1">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ht="15.75" customHeight="1">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ht="15.75" customHeight="1">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ht="15.75" customHeight="1">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ht="15.75" customHeight="1">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ht="15.75" customHeight="1">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ht="15.75" customHeight="1">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ht="15.75" customHeight="1">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ht="15.75" customHeight="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ht="15.75" customHeight="1">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ht="15.75" customHeight="1">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ht="15.75" customHeight="1">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ht="15.75" customHeight="1">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ht="15.75" customHeight="1">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ht="15.75" customHeight="1">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ht="15.75" customHeight="1">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ht="15.75" customHeight="1">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ht="15.75" customHeight="1">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ht="15.75" customHeight="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ht="15.75" customHeight="1">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ht="15.75" customHeight="1">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ht="15.75" customHeight="1">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ht="15.75" customHeight="1">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ht="15.75" customHeight="1">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ht="15.75" customHeight="1">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ht="15.75" customHeight="1">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ht="15.75" customHeight="1">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ht="15.75" customHeight="1">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ht="15.75" customHeight="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ht="15.75" customHeight="1">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ht="15.75" customHeight="1">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ht="15.75" customHeight="1">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ht="15.75" customHeight="1">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ht="15.75" customHeight="1">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ht="15.75" customHeight="1">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ht="15.75" customHeight="1">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ht="15.75" customHeight="1">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ht="15.75" customHeight="1">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ht="15.75" customHeight="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ht="15.75" customHeight="1">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ht="15.75" customHeight="1">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ht="15.75" customHeight="1">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ht="15.75" customHeight="1">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ht="15.75" customHeight="1">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ht="15.75" customHeight="1">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ht="15.75" customHeight="1">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ht="15.75" customHeight="1">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ht="15.75" customHeight="1">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ht="15.75" customHeight="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ht="15.75" customHeight="1">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ht="15.75" customHeight="1">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ht="15.75" customHeight="1">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ht="15.75" customHeight="1">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ht="15.75" customHeight="1">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ht="15.75" customHeight="1">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ht="15.75" customHeight="1">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ht="15.75" customHeight="1">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ht="15.75" customHeight="1">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ht="15.75" customHeight="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ht="15.75" customHeight="1">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ht="15.75" customHeight="1">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ht="15.75" customHeight="1">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ht="15.75" customHeight="1">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ht="15.75" customHeight="1">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ht="15.75" customHeight="1">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ht="15.75" customHeight="1">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ht="15.75" customHeight="1">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ht="15.75" customHeight="1">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ht="15.75" customHeight="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ht="15.75" customHeight="1">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ht="15.75" customHeight="1">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ht="15.75" customHeight="1">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ht="15.75" customHeight="1">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ht="15.75" customHeight="1">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ht="15.75" customHeight="1">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ht="15.75" customHeight="1">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ht="15.75" customHeight="1">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ht="15.75" customHeight="1">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ht="15.75" customHeight="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ht="15.75" customHeight="1">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ht="15.75" customHeight="1">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ht="15.75" customHeight="1">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ht="15.75" customHeight="1">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ht="15.75" customHeight="1">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ht="15.75" customHeight="1">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ht="15.75" customHeight="1">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ht="15.75" customHeight="1">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ht="15.75" customHeight="1">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ht="15.75" customHeight="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ht="15.75" customHeight="1">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ht="15.75" customHeight="1">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ht="15.75" customHeight="1">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ht="15.75" customHeight="1">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ht="15.75" customHeight="1">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ht="15.75" customHeight="1">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ht="15.75" customHeight="1">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ht="15.75" customHeight="1">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ht="15.75" customHeight="1">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ht="15.75" customHeight="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ht="15.75" customHeight="1">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ht="15.75" customHeight="1">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ht="15.75" customHeight="1">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ht="15.75" customHeight="1">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ht="15.75" customHeight="1">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ht="15.75" customHeight="1">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ht="15.75" customHeight="1">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ht="15.75" customHeight="1">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ht="15.75" customHeight="1">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ht="15.75" customHeight="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ht="15.75" customHeight="1">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ht="15.75" customHeight="1">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ht="15.75" customHeight="1">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ht="15.75" customHeight="1">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ht="15.75" customHeight="1">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ht="15.75" customHeight="1">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ht="15.75" customHeight="1">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ht="15.75" customHeight="1">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ht="15.75" customHeight="1">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ht="15.75" customHeight="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ht="15.75" customHeight="1">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ht="15.75" customHeight="1">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ht="15.75" customHeight="1">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ht="15.75" customHeight="1">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ht="15.75" customHeight="1">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ht="15.75" customHeight="1">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ht="15.75" customHeight="1">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ht="15.75" customHeight="1">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ht="15.75" customHeight="1">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ht="15.75" customHeight="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ht="15.75" customHeight="1">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ht="15.75" customHeight="1">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ht="15.75" customHeight="1">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ht="15.75" customHeight="1">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ht="15.75" customHeight="1">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ht="15.75" customHeight="1">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ht="15.75" customHeight="1">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ht="15.75" customHeight="1">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ht="15.75" customHeight="1">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ht="15.75" customHeight="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ht="15.75" customHeight="1">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ht="15.75" customHeight="1">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ht="15.75" customHeight="1">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ht="15.75" customHeight="1">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ht="15.75" customHeight="1">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ht="15.75" customHeight="1">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ht="15.75" customHeight="1">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ht="15.75" customHeight="1">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ht="15.75" customHeight="1">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ht="15.75" customHeight="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ht="15.75" customHeight="1">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ht="15.75" customHeight="1">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ht="15.75" customHeight="1">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ht="15.75" customHeight="1">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ht="15.75" customHeight="1">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ht="15.75" customHeight="1">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ht="15.75" customHeight="1">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ht="15.75" customHeight="1">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ht="15.75" customHeight="1">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ht="15.75" customHeight="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ht="15.75" customHeight="1">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ht="15.75" customHeight="1">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ht="15.75" customHeight="1">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ht="15.75" customHeight="1">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ht="15.75" customHeight="1">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ht="15.75" customHeight="1">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ht="15.75" customHeight="1">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ht="15.75" customHeight="1">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ht="15.75" customHeight="1">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ht="15.75" customHeight="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ht="15.75" customHeight="1">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ht="15.75" customHeight="1">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ht="15.75" customHeight="1">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ht="15.75" customHeight="1">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ht="15.75" customHeight="1">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ht="15.75" customHeight="1">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ht="15.75" customHeight="1">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ht="15.75" customHeight="1">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ht="15.75" customHeight="1">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ht="15.75" customHeight="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ht="15.75" customHeight="1">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ht="15.75" customHeight="1">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ht="15.75" customHeight="1">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ht="15.75" customHeight="1">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ht="15.75" customHeight="1">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ht="15.75" customHeight="1">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ht="15.75" customHeight="1">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ht="15.75" customHeight="1">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ht="15.75" customHeight="1">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ht="15.75" customHeight="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ht="15.75" customHeight="1">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ht="15.75" customHeight="1">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ht="15.75" customHeight="1">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ht="15.75" customHeight="1">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ht="15.75" customHeight="1">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ht="15.75" customHeight="1">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ht="15.75" customHeight="1">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ht="15.75" customHeight="1">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ht="15.75" customHeight="1">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ht="15.75" customHeight="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ht="15.75" customHeight="1">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ht="15.75" customHeight="1">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ht="15.75" customHeight="1">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ht="15.75" customHeight="1">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ht="15.75" customHeight="1">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ht="15.75" customHeight="1">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ht="15.75" customHeight="1">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ht="15.75" customHeight="1">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ht="15.75" customHeight="1">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ht="15.75" customHeight="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ht="15.75" customHeight="1">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ht="15.75" customHeight="1">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ht="15.75" customHeight="1">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ht="15.75" customHeight="1">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ht="15.75" customHeight="1">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ht="15.75" customHeight="1">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ht="15.75" customHeight="1">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ht="15.75" customHeight="1">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ht="15.75" customHeight="1">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ht="15.75" customHeight="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ht="15.75" customHeight="1">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ht="15.75" customHeight="1">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ht="15.75" customHeight="1">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ht="15.75" customHeight="1">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ht="15.75" customHeight="1">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ht="15.75" customHeight="1">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ht="15.75" customHeight="1">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ht="15.75" customHeight="1">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ht="15.75" customHeight="1">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ht="15.75" customHeight="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ht="15.75" customHeight="1">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ht="15.75" customHeight="1">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ht="15.75" customHeight="1">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ht="15.75" customHeight="1">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ht="15.75" customHeight="1">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ht="15.75" customHeight="1">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ht="15.75" customHeight="1">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ht="15.75" customHeight="1">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ht="15.75" customHeight="1">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ht="15.75" customHeight="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ht="15.75" customHeight="1">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ht="15.75" customHeight="1">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ht="15.75" customHeight="1">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ht="15.75" customHeight="1">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ht="15.75" customHeight="1">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ht="15.75" customHeight="1">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ht="15.75" customHeight="1">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ht="15.75" customHeight="1">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ht="15.75" customHeight="1">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ht="15.75" customHeight="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ht="15.75" customHeight="1">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ht="15.75" customHeight="1">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ht="15.75" customHeight="1">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ht="15.75" customHeight="1">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ht="15.75" customHeight="1">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ht="15.75" customHeight="1">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ht="15.75" customHeight="1">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ht="15.75" customHeight="1">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ht="15.75" customHeight="1">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ht="15.75" customHeight="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ht="15.75" customHeight="1">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ht="15.75" customHeight="1">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ht="15.75" customHeight="1">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ht="15.75" customHeight="1">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ht="15.75" customHeight="1">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ht="15.75" customHeight="1">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ht="15.75" customHeight="1">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ht="15.75" customHeight="1">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ht="15.75" customHeight="1">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ht="15.75" customHeight="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ht="15.75" customHeight="1">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ht="15.75" customHeight="1">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ht="15.75" customHeight="1">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ht="15.75" customHeight="1">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ht="15.75" customHeight="1">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ht="15.75" customHeight="1">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ht="15.75" customHeight="1">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ht="15.75" customHeight="1">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ht="15.75" customHeight="1">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ht="15.75" customHeight="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ht="15.75" customHeight="1">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ht="15.75" customHeight="1">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ht="15.75" customHeight="1">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ht="15.75" customHeight="1">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ht="15.75" customHeight="1">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ht="15.75" customHeight="1">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ht="15.75" customHeight="1">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ht="15.75" customHeight="1">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ht="15.75" customHeight="1">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ht="15.75" customHeight="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ht="15.75" customHeight="1">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ht="15.75" customHeight="1">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ht="15.75" customHeight="1">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ht="15.75" customHeight="1">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ht="15.75" customHeight="1">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ht="15.75" customHeight="1">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ht="15.75" customHeight="1">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ht="15.75" customHeight="1">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ht="15.75" customHeight="1">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ht="15.75" customHeight="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ht="15.75" customHeight="1">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ht="15.75" customHeight="1">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ht="15.75" customHeight="1">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ht="15.75" customHeight="1">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ht="15.75" customHeight="1">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ht="15.75" customHeight="1">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ht="15.75" customHeight="1">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ht="15.75" customHeight="1">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ht="15.75" customHeight="1">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ht="15.75" customHeight="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ht="15.75" customHeight="1">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ht="15.75" customHeight="1">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ht="15.75" customHeight="1">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ht="15.75" customHeight="1">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ht="15.75" customHeight="1">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ht="15.75" customHeight="1">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ht="15.75" customHeight="1">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ht="15.75" customHeight="1">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ht="15.75" customHeight="1">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ht="15.75" customHeight="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ht="15.75" customHeight="1">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ht="15.75" customHeight="1">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ht="15.75" customHeight="1">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ht="15.75" customHeight="1">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ht="15.75" customHeight="1">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ht="15.75" customHeight="1">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ht="15.75" customHeight="1">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ht="15.75" customHeight="1">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ht="15.75" customHeight="1">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ht="15.75" customHeight="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ht="15.75" customHeight="1">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ht="15.75" customHeight="1">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ht="15.75" customHeight="1">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ht="15.75" customHeight="1">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ht="15.75" customHeight="1">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ht="15.75" customHeight="1">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ht="15.75" customHeight="1">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ht="15.75" customHeight="1">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ht="15.75" customHeight="1">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ht="15.75" customHeight="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ht="15.75" customHeight="1">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ht="15.75" customHeight="1">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ht="15.75" customHeight="1">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ht="15.75" customHeight="1">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ht="15.75" customHeight="1">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ht="15.75" customHeight="1">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ht="15.75" customHeight="1">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ht="15.75" customHeight="1">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ht="15.75" customHeight="1">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ht="15.75" customHeight="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ht="15.75" customHeight="1">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ht="15.75" customHeight="1">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ht="15.75" customHeight="1">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ht="15.75" customHeight="1">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ht="15.75" customHeight="1">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ht="15.75" customHeight="1">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ht="15.75" customHeight="1">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ht="15.75" customHeight="1">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ht="15.75" customHeight="1">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ht="15.75" customHeight="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ht="15.75" customHeight="1">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ht="15.75" customHeight="1">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ht="15.75" customHeight="1">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ht="15.75" customHeight="1">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ht="15.75" customHeight="1">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ht="15.75" customHeight="1">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ht="15.75" customHeight="1">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ht="15.75" customHeight="1">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ht="15.75" customHeight="1">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ht="15.75" customHeight="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ht="15.75" customHeight="1">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ht="15.75" customHeight="1">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ht="15.75" customHeight="1">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ht="15.75" customHeight="1">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ht="15.75" customHeight="1">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ht="15.75" customHeight="1">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ht="15.75" customHeight="1">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ht="15.75" customHeight="1">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ht="15.75" customHeight="1">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ht="15.75" customHeight="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ht="15.75" customHeight="1">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ht="15.75" customHeight="1">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ht="15.75" customHeight="1">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ht="15.75" customHeight="1">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ht="15.75" customHeight="1">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ht="15.75" customHeight="1">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ht="15.75" customHeight="1">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ht="15.75" customHeight="1">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ht="15.75" customHeight="1">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ht="15.75" customHeight="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ht="15.75" customHeight="1">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ht="15.75" customHeight="1">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ht="15.75" customHeight="1">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ht="15.75" customHeight="1">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ht="15.75" customHeight="1">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ht="15.75" customHeight="1">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ht="15.75" customHeight="1">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ht="15.75" customHeight="1">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ht="15.75" customHeight="1">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ht="15.75" customHeight="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ht="15.75" customHeight="1">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ht="15.75" customHeight="1">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ht="15.75" customHeight="1">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ht="15.75" customHeight="1">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ht="15.75" customHeight="1">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ht="15.75" customHeight="1">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ht="15.75" customHeight="1">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ht="15.75" customHeight="1">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ht="15.75" customHeight="1">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ht="15.75" customHeight="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ht="15.75" customHeight="1">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ht="15.75" customHeight="1">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ht="15.75" customHeight="1">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ht="15.75" customHeight="1">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ht="15.75" customHeight="1">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ht="15.75" customHeight="1">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ht="15.75" customHeight="1">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ht="15.75" customHeight="1">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ht="15.75" customHeight="1">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ht="15.75" customHeight="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ht="15.75" customHeight="1">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ht="15.75" customHeight="1">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ht="15.75" customHeight="1">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ht="15.75" customHeight="1">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ht="15.75" customHeight="1">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ht="15.75" customHeight="1">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ht="15.75" customHeight="1">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ht="15.75" customHeight="1">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ht="15.75" customHeight="1">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ht="15.75" customHeight="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ht="15.75" customHeight="1">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ht="15.75" customHeight="1">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ht="15.75" customHeight="1">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ht="15.75" customHeight="1">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ht="15.75" customHeight="1">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ht="15.75" customHeight="1">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ht="15.75" customHeight="1">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ht="15.75" customHeight="1">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ht="15.75" customHeight="1">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ht="15.75" customHeight="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ht="15.75" customHeight="1">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ht="15.75" customHeight="1">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ht="15.75" customHeight="1">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ht="15.75" customHeight="1">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ht="15.75" customHeight="1">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ht="15.75" customHeight="1">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ht="15.75" customHeight="1">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ht="15.75" customHeight="1">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ht="15.75" customHeight="1">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ht="15.75" customHeight="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ht="15.75" customHeight="1">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ht="15.75" customHeight="1">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ht="15.75" customHeight="1">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ht="15.75" customHeight="1">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ht="15.75" customHeight="1">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ht="15.75" customHeight="1">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ht="15.75" customHeight="1">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ht="15.75" customHeight="1">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ht="15.75" customHeight="1">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ht="15.75" customHeight="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ht="15.75" customHeight="1">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ht="15.75" customHeight="1">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ht="15.75" customHeight="1">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ht="15.75" customHeight="1">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ht="15.75" customHeight="1">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ht="15.75" customHeight="1">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ht="15.75" customHeight="1">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ht="15.75" customHeight="1">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ht="15.75" customHeight="1">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ht="15.75" customHeight="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ht="15.75" customHeight="1">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ht="15.75" customHeight="1">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ht="15.75" customHeight="1">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ht="15.75" customHeight="1">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ht="15.75" customHeight="1">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ht="15.75" customHeight="1">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ht="15.75" customHeight="1">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ht="15.75" customHeight="1">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ht="15.75" customHeight="1">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ht="15.75" customHeight="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ht="15.75" customHeight="1">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ht="15.75" customHeight="1">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ht="15.75" customHeight="1">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ht="15.75" customHeight="1">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ht="15.75" customHeight="1">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ht="15.75" customHeight="1">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ht="15.75" customHeight="1">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ht="15.75" customHeight="1">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ht="15.75" customHeight="1">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ht="15.75" customHeight="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ht="15.75" customHeight="1">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ht="15.75" customHeight="1">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ht="15.75" customHeight="1">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ht="15.75" customHeight="1">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ht="15.75" customHeight="1">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ht="15.75" customHeight="1">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ht="15.75" customHeight="1">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ht="15.75" customHeight="1">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ht="15.75" customHeight="1">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ht="15.75" customHeight="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ht="15.75" customHeight="1">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ht="15.75" customHeight="1">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ht="15.75" customHeight="1">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ht="15.75" customHeight="1">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ht="15.75" customHeight="1">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ht="15.75" customHeight="1">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ht="15.75" customHeight="1">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ht="15.75" customHeight="1">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ht="15.75" customHeight="1">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ht="15.75" customHeight="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ht="15.75" customHeight="1">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ht="15.75" customHeight="1">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ht="15.75" customHeight="1">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ht="15.75" customHeight="1">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ht="15.75" customHeight="1">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ht="15.75" customHeight="1">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ht="15.75" customHeight="1">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ht="15.75" customHeight="1">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sheetData>
  <mergeCells count="5">
    <mergeCell ref="A1:F1"/>
    <mergeCell ref="A2:F2"/>
    <mergeCell ref="A21:E21"/>
    <mergeCell ref="A22:E22"/>
    <mergeCell ref="A23:E23"/>
  </mergeCells>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0"/>
    <col customWidth="1" min="2" max="2" width="30.14"/>
    <col customWidth="1" min="3" max="3" width="23.57"/>
    <col customWidth="1" min="4" max="4" width="18.14"/>
    <col customWidth="1" min="5" max="5" width="17.57"/>
    <col customWidth="1" min="6" max="6" width="18.0"/>
    <col customWidth="1" min="7" max="7" width="15.43"/>
    <col customWidth="1" min="8" max="8" width="14.57"/>
    <col customWidth="1" min="9" max="9" width="15.57"/>
    <col customWidth="1" min="10" max="10" width="12.71"/>
    <col customWidth="1" min="11" max="26" width="8.0"/>
  </cols>
  <sheetData>
    <row r="1" ht="18.75" customHeight="1">
      <c r="A1" s="106" t="s">
        <v>265</v>
      </c>
      <c r="B1" s="89"/>
      <c r="C1" s="89"/>
      <c r="D1" s="89"/>
      <c r="E1" s="89"/>
      <c r="F1" s="34"/>
      <c r="G1" s="107"/>
      <c r="H1" s="10"/>
      <c r="I1" s="10"/>
      <c r="J1" s="10"/>
      <c r="K1" s="10"/>
      <c r="L1" s="10"/>
      <c r="M1" s="10"/>
      <c r="N1" s="10"/>
      <c r="O1" s="10"/>
      <c r="P1" s="10"/>
      <c r="Q1" s="10"/>
      <c r="R1" s="10"/>
      <c r="S1" s="10"/>
      <c r="T1" s="10"/>
      <c r="U1" s="10"/>
      <c r="V1" s="10"/>
      <c r="W1" s="10"/>
      <c r="X1" s="10"/>
      <c r="Y1" s="10"/>
      <c r="Z1" s="10"/>
    </row>
    <row r="2" ht="18.75" customHeight="1">
      <c r="A2" s="108" t="s">
        <v>181</v>
      </c>
      <c r="B2" s="89"/>
      <c r="C2" s="89"/>
      <c r="D2" s="89"/>
      <c r="E2" s="89"/>
      <c r="F2" s="34"/>
      <c r="G2" s="109"/>
      <c r="H2" s="10"/>
      <c r="I2" s="10"/>
      <c r="J2" s="10"/>
      <c r="K2" s="10"/>
      <c r="L2" s="10"/>
      <c r="M2" s="10"/>
      <c r="N2" s="10"/>
      <c r="O2" s="10"/>
      <c r="P2" s="10"/>
      <c r="Q2" s="10"/>
      <c r="R2" s="10"/>
      <c r="S2" s="10"/>
      <c r="T2" s="10"/>
      <c r="U2" s="10"/>
      <c r="V2" s="10"/>
      <c r="W2" s="10"/>
      <c r="X2" s="10"/>
      <c r="Y2" s="10"/>
      <c r="Z2" s="10"/>
    </row>
    <row r="3">
      <c r="A3" s="110"/>
      <c r="B3" s="110"/>
      <c r="C3" s="110"/>
      <c r="D3" s="110"/>
      <c r="E3" s="110"/>
      <c r="F3" s="110"/>
      <c r="G3" s="111"/>
      <c r="H3" s="10"/>
      <c r="I3" s="10"/>
      <c r="J3" s="10"/>
      <c r="K3" s="10"/>
      <c r="L3" s="10"/>
      <c r="M3" s="10"/>
      <c r="N3" s="10"/>
      <c r="O3" s="10"/>
      <c r="P3" s="10"/>
      <c r="Q3" s="10"/>
      <c r="R3" s="10"/>
      <c r="S3" s="10"/>
      <c r="T3" s="10"/>
      <c r="U3" s="10"/>
      <c r="V3" s="10"/>
      <c r="W3" s="10"/>
      <c r="X3" s="10"/>
      <c r="Y3" s="10"/>
      <c r="Z3" s="10"/>
    </row>
    <row r="4" ht="30.0" customHeight="1">
      <c r="A4" s="110" t="s">
        <v>182</v>
      </c>
      <c r="B4" s="112" t="s">
        <v>183</v>
      </c>
      <c r="C4" s="112" t="s">
        <v>184</v>
      </c>
      <c r="D4" s="112" t="s">
        <v>219</v>
      </c>
      <c r="E4" s="112" t="s">
        <v>186</v>
      </c>
      <c r="F4" s="112" t="s">
        <v>187</v>
      </c>
      <c r="G4" s="113"/>
      <c r="H4" s="114"/>
      <c r="I4" s="114"/>
      <c r="J4" s="114"/>
      <c r="K4" s="114"/>
      <c r="L4" s="114"/>
      <c r="M4" s="10"/>
      <c r="N4" s="10"/>
      <c r="O4" s="10"/>
      <c r="P4" s="10"/>
      <c r="Q4" s="10"/>
      <c r="R4" s="10"/>
      <c r="S4" s="10"/>
      <c r="T4" s="10"/>
      <c r="U4" s="10"/>
      <c r="V4" s="10"/>
      <c r="W4" s="10"/>
      <c r="X4" s="10"/>
      <c r="Y4" s="10"/>
      <c r="Z4" s="10"/>
    </row>
    <row r="5" ht="120.0" customHeight="1">
      <c r="A5" s="116">
        <v>1.0</v>
      </c>
      <c r="B5" s="144" t="s">
        <v>266</v>
      </c>
      <c r="C5" s="131" t="s">
        <v>184</v>
      </c>
      <c r="D5" s="131">
        <v>3.0</v>
      </c>
      <c r="E5" s="117">
        <v>27.91</v>
      </c>
      <c r="F5" s="117">
        <f t="shared" ref="F5:F20" si="1">D5*E5</f>
        <v>83.73</v>
      </c>
      <c r="G5" s="36"/>
      <c r="H5" s="10"/>
      <c r="I5" s="10"/>
      <c r="J5" s="10"/>
      <c r="K5" s="10"/>
      <c r="L5" s="10"/>
      <c r="M5" s="10"/>
      <c r="N5" s="10"/>
      <c r="O5" s="10"/>
      <c r="P5" s="10"/>
      <c r="Q5" s="10"/>
      <c r="R5" s="10"/>
      <c r="S5" s="10"/>
      <c r="T5" s="10"/>
      <c r="U5" s="10"/>
      <c r="V5" s="10"/>
      <c r="W5" s="10"/>
      <c r="X5" s="10"/>
      <c r="Y5" s="10"/>
      <c r="Z5" s="10"/>
    </row>
    <row r="6" ht="105.75" customHeight="1">
      <c r="A6" s="116">
        <v>2.0</v>
      </c>
      <c r="B6" s="145" t="s">
        <v>267</v>
      </c>
      <c r="C6" s="130" t="s">
        <v>184</v>
      </c>
      <c r="D6" s="130">
        <v>30.0</v>
      </c>
      <c r="E6" s="117">
        <v>2.41</v>
      </c>
      <c r="F6" s="117">
        <f t="shared" si="1"/>
        <v>72.3</v>
      </c>
      <c r="G6" s="36"/>
      <c r="H6" s="10"/>
      <c r="I6" s="10"/>
      <c r="J6" s="10"/>
      <c r="K6" s="10"/>
      <c r="L6" s="10"/>
      <c r="M6" s="10"/>
      <c r="N6" s="10"/>
      <c r="O6" s="10"/>
      <c r="P6" s="10"/>
      <c r="Q6" s="10"/>
      <c r="R6" s="10"/>
      <c r="S6" s="10"/>
      <c r="T6" s="10"/>
      <c r="U6" s="10"/>
      <c r="V6" s="10"/>
      <c r="W6" s="10"/>
      <c r="X6" s="10"/>
      <c r="Y6" s="10"/>
      <c r="Z6" s="10"/>
    </row>
    <row r="7" ht="58.5" customHeight="1">
      <c r="A7" s="116">
        <v>3.0</v>
      </c>
      <c r="B7" s="145" t="s">
        <v>268</v>
      </c>
      <c r="C7" s="130" t="s">
        <v>184</v>
      </c>
      <c r="D7" s="130">
        <v>9.0</v>
      </c>
      <c r="E7" s="117">
        <v>3.52</v>
      </c>
      <c r="F7" s="117">
        <f t="shared" si="1"/>
        <v>31.68</v>
      </c>
      <c r="G7" s="36"/>
      <c r="H7" s="10"/>
      <c r="I7" s="10"/>
      <c r="J7" s="10"/>
      <c r="K7" s="10"/>
      <c r="L7" s="10"/>
      <c r="M7" s="10"/>
      <c r="N7" s="10"/>
      <c r="O7" s="10"/>
      <c r="P7" s="10"/>
      <c r="Q7" s="10"/>
      <c r="R7" s="10"/>
      <c r="S7" s="10"/>
      <c r="T7" s="10"/>
      <c r="U7" s="10"/>
      <c r="V7" s="10"/>
      <c r="W7" s="10"/>
      <c r="X7" s="10"/>
      <c r="Y7" s="10"/>
      <c r="Z7" s="10"/>
    </row>
    <row r="8" ht="60.0" customHeight="1">
      <c r="A8" s="116">
        <v>4.0</v>
      </c>
      <c r="B8" s="145" t="s">
        <v>269</v>
      </c>
      <c r="C8" s="130" t="s">
        <v>184</v>
      </c>
      <c r="D8" s="130">
        <v>3.0</v>
      </c>
      <c r="E8" s="117">
        <v>43.03</v>
      </c>
      <c r="F8" s="117">
        <f t="shared" si="1"/>
        <v>129.09</v>
      </c>
      <c r="G8" s="36"/>
      <c r="H8" s="10"/>
      <c r="I8" s="10"/>
      <c r="J8" s="10"/>
      <c r="K8" s="10"/>
      <c r="L8" s="10"/>
      <c r="M8" s="10"/>
      <c r="N8" s="10"/>
      <c r="O8" s="10"/>
      <c r="P8" s="10"/>
      <c r="Q8" s="10"/>
      <c r="R8" s="10"/>
      <c r="S8" s="10"/>
      <c r="T8" s="10"/>
      <c r="U8" s="10"/>
      <c r="V8" s="10"/>
      <c r="W8" s="10"/>
      <c r="X8" s="10"/>
      <c r="Y8" s="10"/>
      <c r="Z8" s="10"/>
    </row>
    <row r="9" ht="81.75" customHeight="1">
      <c r="A9" s="116">
        <v>5.0</v>
      </c>
      <c r="B9" s="145" t="s">
        <v>270</v>
      </c>
      <c r="C9" s="130" t="s">
        <v>184</v>
      </c>
      <c r="D9" s="130">
        <v>3.0</v>
      </c>
      <c r="E9" s="117">
        <v>13.7</v>
      </c>
      <c r="F9" s="117">
        <f t="shared" si="1"/>
        <v>41.1</v>
      </c>
      <c r="G9" s="36"/>
      <c r="H9" s="10"/>
      <c r="I9" s="10"/>
      <c r="J9" s="10"/>
      <c r="K9" s="10"/>
      <c r="L9" s="10"/>
      <c r="M9" s="10"/>
      <c r="N9" s="10"/>
      <c r="O9" s="10"/>
      <c r="P9" s="10"/>
      <c r="Q9" s="10"/>
      <c r="R9" s="10"/>
      <c r="S9" s="10"/>
      <c r="T9" s="10"/>
      <c r="U9" s="10"/>
      <c r="V9" s="10"/>
      <c r="W9" s="10"/>
      <c r="X9" s="10"/>
      <c r="Y9" s="10"/>
      <c r="Z9" s="10"/>
    </row>
    <row r="10" ht="81.75" customHeight="1">
      <c r="A10" s="116">
        <v>6.0</v>
      </c>
      <c r="B10" s="145" t="s">
        <v>271</v>
      </c>
      <c r="C10" s="130" t="s">
        <v>184</v>
      </c>
      <c r="D10" s="130">
        <v>3.0</v>
      </c>
      <c r="E10" s="117">
        <v>38.43</v>
      </c>
      <c r="F10" s="117">
        <f t="shared" si="1"/>
        <v>115.29</v>
      </c>
      <c r="G10" s="36"/>
      <c r="H10" s="10"/>
      <c r="I10" s="10"/>
      <c r="J10" s="10"/>
      <c r="K10" s="10"/>
      <c r="L10" s="10"/>
      <c r="M10" s="10"/>
      <c r="N10" s="10"/>
      <c r="O10" s="10"/>
      <c r="P10" s="10"/>
      <c r="Q10" s="10"/>
      <c r="R10" s="10"/>
      <c r="S10" s="10"/>
      <c r="T10" s="10"/>
      <c r="U10" s="10"/>
      <c r="V10" s="10"/>
      <c r="W10" s="10"/>
      <c r="X10" s="10"/>
      <c r="Y10" s="10"/>
      <c r="Z10" s="10"/>
    </row>
    <row r="11" ht="81.75" customHeight="1">
      <c r="A11" s="116">
        <v>7.0</v>
      </c>
      <c r="B11" s="145" t="s">
        <v>272</v>
      </c>
      <c r="C11" s="130" t="s">
        <v>184</v>
      </c>
      <c r="D11" s="130">
        <v>9.0</v>
      </c>
      <c r="E11" s="117">
        <v>3.0</v>
      </c>
      <c r="F11" s="117">
        <f t="shared" si="1"/>
        <v>27</v>
      </c>
      <c r="G11" s="36"/>
      <c r="H11" s="10"/>
      <c r="I11" s="10"/>
      <c r="J11" s="10"/>
      <c r="K11" s="10"/>
      <c r="L11" s="10"/>
      <c r="M11" s="10"/>
      <c r="N11" s="10"/>
      <c r="O11" s="10"/>
      <c r="P11" s="10"/>
      <c r="Q11" s="10"/>
      <c r="R11" s="10"/>
      <c r="S11" s="10"/>
      <c r="T11" s="10"/>
      <c r="U11" s="10"/>
      <c r="V11" s="10"/>
      <c r="W11" s="10"/>
      <c r="X11" s="10"/>
      <c r="Y11" s="10"/>
      <c r="Z11" s="10"/>
    </row>
    <row r="12" ht="114.75" customHeight="1">
      <c r="A12" s="116">
        <v>8.0</v>
      </c>
      <c r="B12" s="146" t="s">
        <v>273</v>
      </c>
      <c r="C12" s="130" t="s">
        <v>184</v>
      </c>
      <c r="D12" s="130">
        <v>3.0</v>
      </c>
      <c r="E12" s="117">
        <v>15.76</v>
      </c>
      <c r="F12" s="117">
        <f t="shared" si="1"/>
        <v>47.28</v>
      </c>
      <c r="G12" s="36"/>
      <c r="H12" s="10"/>
      <c r="I12" s="10"/>
      <c r="J12" s="10"/>
      <c r="K12" s="10"/>
      <c r="L12" s="10"/>
      <c r="M12" s="10"/>
      <c r="N12" s="10"/>
      <c r="O12" s="10"/>
      <c r="P12" s="10"/>
      <c r="Q12" s="10"/>
      <c r="R12" s="10"/>
      <c r="S12" s="10"/>
      <c r="T12" s="10"/>
      <c r="U12" s="10"/>
      <c r="V12" s="10"/>
      <c r="W12" s="10"/>
      <c r="X12" s="10"/>
      <c r="Y12" s="10"/>
      <c r="Z12" s="10"/>
    </row>
    <row r="13" ht="81.75" customHeight="1">
      <c r="A13" s="116">
        <v>9.0</v>
      </c>
      <c r="B13" s="145" t="s">
        <v>274</v>
      </c>
      <c r="C13" s="130" t="s">
        <v>184</v>
      </c>
      <c r="D13" s="130">
        <v>3.0</v>
      </c>
      <c r="E13" s="117">
        <v>43.65</v>
      </c>
      <c r="F13" s="117">
        <f t="shared" si="1"/>
        <v>130.95</v>
      </c>
      <c r="G13" s="36"/>
      <c r="H13" s="10"/>
      <c r="I13" s="10"/>
      <c r="J13" s="10"/>
      <c r="K13" s="10"/>
      <c r="L13" s="10"/>
      <c r="M13" s="10"/>
      <c r="N13" s="10"/>
      <c r="O13" s="10"/>
      <c r="P13" s="10"/>
      <c r="Q13" s="10"/>
      <c r="R13" s="10"/>
      <c r="S13" s="10"/>
      <c r="T13" s="10"/>
      <c r="U13" s="10"/>
      <c r="V13" s="10"/>
      <c r="W13" s="10"/>
      <c r="X13" s="10"/>
      <c r="Y13" s="10"/>
      <c r="Z13" s="10"/>
    </row>
    <row r="14" ht="215.25" customHeight="1">
      <c r="A14" s="116">
        <v>10.0</v>
      </c>
      <c r="B14" s="146" t="s">
        <v>275</v>
      </c>
      <c r="C14" s="130" t="s">
        <v>184</v>
      </c>
      <c r="D14" s="130">
        <v>2.0</v>
      </c>
      <c r="E14" s="117">
        <v>151.24</v>
      </c>
      <c r="F14" s="117">
        <f t="shared" si="1"/>
        <v>302.48</v>
      </c>
      <c r="G14" s="36"/>
      <c r="H14" s="10"/>
      <c r="I14" s="10"/>
      <c r="J14" s="10"/>
      <c r="K14" s="10"/>
      <c r="L14" s="10"/>
      <c r="M14" s="10"/>
      <c r="N14" s="10"/>
      <c r="O14" s="10"/>
      <c r="P14" s="10"/>
      <c r="Q14" s="10"/>
      <c r="R14" s="10"/>
      <c r="S14" s="10"/>
      <c r="T14" s="10"/>
      <c r="U14" s="10"/>
      <c r="V14" s="10"/>
      <c r="W14" s="10"/>
      <c r="X14" s="10"/>
      <c r="Y14" s="10"/>
      <c r="Z14" s="10"/>
    </row>
    <row r="15" ht="81.75" customHeight="1">
      <c r="A15" s="116">
        <v>11.0</v>
      </c>
      <c r="B15" s="145" t="s">
        <v>276</v>
      </c>
      <c r="C15" s="130" t="s">
        <v>277</v>
      </c>
      <c r="D15" s="130">
        <v>2.0</v>
      </c>
      <c r="E15" s="117">
        <v>25.12</v>
      </c>
      <c r="F15" s="117">
        <f t="shared" si="1"/>
        <v>50.24</v>
      </c>
      <c r="G15" s="36"/>
      <c r="H15" s="10"/>
      <c r="I15" s="10"/>
      <c r="J15" s="10"/>
      <c r="K15" s="10"/>
      <c r="L15" s="10"/>
      <c r="M15" s="10"/>
      <c r="N15" s="10"/>
      <c r="O15" s="10"/>
      <c r="P15" s="10"/>
      <c r="Q15" s="10"/>
      <c r="R15" s="10"/>
      <c r="S15" s="10"/>
      <c r="T15" s="10"/>
      <c r="U15" s="10"/>
      <c r="V15" s="10"/>
      <c r="W15" s="10"/>
      <c r="X15" s="10"/>
      <c r="Y15" s="10"/>
      <c r="Z15" s="10"/>
    </row>
    <row r="16" ht="81.75" customHeight="1">
      <c r="A16" s="116">
        <v>12.0</v>
      </c>
      <c r="B16" s="145" t="s">
        <v>278</v>
      </c>
      <c r="C16" s="130" t="s">
        <v>249</v>
      </c>
      <c r="D16" s="130">
        <v>2.0</v>
      </c>
      <c r="E16" s="117">
        <v>30.19</v>
      </c>
      <c r="F16" s="117">
        <f t="shared" si="1"/>
        <v>60.38</v>
      </c>
      <c r="G16" s="36"/>
      <c r="H16" s="10"/>
      <c r="I16" s="10"/>
      <c r="J16" s="10"/>
      <c r="K16" s="10"/>
      <c r="L16" s="10"/>
      <c r="M16" s="10"/>
      <c r="N16" s="10"/>
      <c r="O16" s="10"/>
      <c r="P16" s="10"/>
      <c r="Q16" s="10"/>
      <c r="R16" s="10"/>
      <c r="S16" s="10"/>
      <c r="T16" s="10"/>
      <c r="U16" s="10"/>
      <c r="V16" s="10"/>
      <c r="W16" s="10"/>
      <c r="X16" s="10"/>
      <c r="Y16" s="10"/>
      <c r="Z16" s="10"/>
    </row>
    <row r="17" ht="81.75" customHeight="1">
      <c r="A17" s="116">
        <v>13.0</v>
      </c>
      <c r="B17" s="145" t="s">
        <v>279</v>
      </c>
      <c r="C17" s="130" t="s">
        <v>184</v>
      </c>
      <c r="D17" s="130">
        <v>6.0</v>
      </c>
      <c r="E17" s="117">
        <v>27.25</v>
      </c>
      <c r="F17" s="117">
        <f t="shared" si="1"/>
        <v>163.5</v>
      </c>
      <c r="G17" s="36"/>
      <c r="H17" s="10"/>
      <c r="I17" s="10"/>
      <c r="J17" s="10"/>
      <c r="K17" s="10"/>
      <c r="L17" s="10"/>
      <c r="M17" s="10"/>
      <c r="N17" s="10"/>
      <c r="O17" s="10"/>
      <c r="P17" s="10"/>
      <c r="Q17" s="10"/>
      <c r="R17" s="10"/>
      <c r="S17" s="10"/>
      <c r="T17" s="10"/>
      <c r="U17" s="10"/>
      <c r="V17" s="10"/>
      <c r="W17" s="10"/>
      <c r="X17" s="10"/>
      <c r="Y17" s="10"/>
      <c r="Z17" s="10"/>
    </row>
    <row r="18" ht="201.75" customHeight="1">
      <c r="A18" s="116">
        <v>14.0</v>
      </c>
      <c r="B18" s="145" t="s">
        <v>280</v>
      </c>
      <c r="C18" s="130" t="s">
        <v>277</v>
      </c>
      <c r="D18" s="130">
        <v>3.0</v>
      </c>
      <c r="E18" s="117">
        <v>58.15</v>
      </c>
      <c r="F18" s="117">
        <f t="shared" si="1"/>
        <v>174.45</v>
      </c>
      <c r="G18" s="36"/>
      <c r="H18" s="10"/>
      <c r="I18" s="10"/>
      <c r="J18" s="10"/>
      <c r="K18" s="10"/>
      <c r="L18" s="10"/>
      <c r="M18" s="10"/>
      <c r="N18" s="10"/>
      <c r="O18" s="10"/>
      <c r="P18" s="10"/>
      <c r="Q18" s="10"/>
      <c r="R18" s="10"/>
      <c r="S18" s="10"/>
      <c r="T18" s="10"/>
      <c r="U18" s="10"/>
      <c r="V18" s="10"/>
      <c r="W18" s="10"/>
      <c r="X18" s="10"/>
      <c r="Y18" s="10"/>
      <c r="Z18" s="10"/>
    </row>
    <row r="19" ht="81.75" customHeight="1">
      <c r="A19" s="116">
        <v>15.0</v>
      </c>
      <c r="B19" s="145" t="s">
        <v>281</v>
      </c>
      <c r="C19" s="130" t="s">
        <v>184</v>
      </c>
      <c r="D19" s="130">
        <v>3.0</v>
      </c>
      <c r="E19" s="117">
        <v>158.48</v>
      </c>
      <c r="F19" s="117">
        <f t="shared" si="1"/>
        <v>475.44</v>
      </c>
      <c r="G19" s="36"/>
      <c r="H19" s="10"/>
      <c r="I19" s="10"/>
      <c r="J19" s="10"/>
      <c r="K19" s="10"/>
      <c r="L19" s="10"/>
      <c r="M19" s="10"/>
      <c r="N19" s="10"/>
      <c r="O19" s="10"/>
      <c r="P19" s="10"/>
      <c r="Q19" s="10"/>
      <c r="R19" s="10"/>
      <c r="S19" s="10"/>
      <c r="T19" s="10"/>
      <c r="U19" s="10"/>
      <c r="V19" s="10"/>
      <c r="W19" s="10"/>
      <c r="X19" s="10"/>
      <c r="Y19" s="10"/>
      <c r="Z19" s="10"/>
    </row>
    <row r="20" ht="81.75" customHeight="1">
      <c r="A20" s="116">
        <v>16.0</v>
      </c>
      <c r="B20" s="145" t="s">
        <v>282</v>
      </c>
      <c r="C20" s="130" t="s">
        <v>184</v>
      </c>
      <c r="D20" s="130">
        <v>3.0</v>
      </c>
      <c r="E20" s="117">
        <v>51.92</v>
      </c>
      <c r="F20" s="117">
        <f t="shared" si="1"/>
        <v>155.76</v>
      </c>
      <c r="G20" s="36"/>
      <c r="H20" s="10"/>
      <c r="I20" s="10"/>
      <c r="J20" s="10"/>
      <c r="K20" s="10"/>
      <c r="L20" s="10"/>
      <c r="M20" s="10"/>
      <c r="N20" s="10"/>
      <c r="O20" s="10"/>
      <c r="P20" s="10"/>
      <c r="Q20" s="10"/>
      <c r="R20" s="10"/>
      <c r="S20" s="10"/>
      <c r="T20" s="10"/>
      <c r="U20" s="10"/>
      <c r="V20" s="10"/>
      <c r="W20" s="10"/>
      <c r="X20" s="10"/>
      <c r="Y20" s="10"/>
      <c r="Z20" s="10"/>
    </row>
    <row r="21" ht="34.5" customHeight="1">
      <c r="A21" s="140" t="s">
        <v>196</v>
      </c>
      <c r="B21" s="141"/>
      <c r="C21" s="141"/>
      <c r="D21" s="141"/>
      <c r="E21" s="142"/>
      <c r="F21" s="143">
        <f>SUM(F5:F20)</f>
        <v>2060.67</v>
      </c>
      <c r="G21" s="120"/>
      <c r="H21" s="10"/>
      <c r="I21" s="10"/>
      <c r="J21" s="10"/>
      <c r="K21" s="10"/>
      <c r="L21" s="10"/>
      <c r="M21" s="10"/>
      <c r="N21" s="10"/>
      <c r="O21" s="10"/>
      <c r="P21" s="10"/>
      <c r="Q21" s="10"/>
      <c r="R21" s="10"/>
      <c r="S21" s="10"/>
      <c r="T21" s="10"/>
      <c r="U21" s="10"/>
      <c r="V21" s="10"/>
      <c r="W21" s="10"/>
      <c r="X21" s="10"/>
      <c r="Y21" s="10"/>
      <c r="Z21" s="10"/>
    </row>
    <row r="22" ht="42.75" customHeight="1">
      <c r="A22" s="118" t="s">
        <v>197</v>
      </c>
      <c r="B22" s="89"/>
      <c r="C22" s="89"/>
      <c r="D22" s="89"/>
      <c r="E22" s="34"/>
      <c r="F22" s="121">
        <f>F21/12</f>
        <v>171.7225</v>
      </c>
      <c r="G22" s="114"/>
      <c r="H22" s="10"/>
      <c r="I22" s="10"/>
      <c r="J22" s="10"/>
      <c r="K22" s="10"/>
      <c r="L22" s="10"/>
      <c r="M22" s="10"/>
      <c r="N22" s="10"/>
      <c r="O22" s="10"/>
      <c r="P22" s="10"/>
      <c r="Q22" s="10"/>
      <c r="R22" s="10"/>
      <c r="S22" s="10"/>
      <c r="T22" s="10"/>
      <c r="U22" s="10"/>
      <c r="V22" s="10"/>
      <c r="W22" s="10"/>
      <c r="X22" s="10"/>
      <c r="Y22" s="10"/>
      <c r="Z22" s="10"/>
    </row>
    <row r="23" ht="39.0" customHeight="1">
      <c r="A23" s="118" t="s">
        <v>198</v>
      </c>
      <c r="B23" s="89"/>
      <c r="C23" s="89"/>
      <c r="D23" s="89"/>
      <c r="E23" s="34"/>
      <c r="F23" s="122">
        <f>F22/3</f>
        <v>57.24083333</v>
      </c>
      <c r="G23" s="10"/>
      <c r="H23" s="10"/>
      <c r="I23" s="10"/>
      <c r="J23" s="10"/>
      <c r="K23" s="10"/>
      <c r="L23" s="10"/>
      <c r="M23" s="10"/>
      <c r="N23" s="10"/>
      <c r="O23" s="10"/>
      <c r="P23" s="10"/>
      <c r="Q23" s="10"/>
      <c r="R23" s="10"/>
      <c r="S23" s="10"/>
      <c r="T23" s="10"/>
      <c r="U23" s="10"/>
      <c r="V23" s="10"/>
      <c r="W23" s="10"/>
      <c r="X23" s="10"/>
      <c r="Y23" s="10"/>
      <c r="Z23" s="10"/>
    </row>
    <row r="24" ht="15.75" customHeight="1">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ht="15.75" customHeight="1">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ht="15.75" customHeight="1">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ht="15.75" customHeight="1">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ht="15.75" customHeight="1">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ht="15.75" customHeight="1">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ht="15.75" customHeight="1">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ht="15.75" customHeight="1">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ht="15.75" customHeight="1">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ht="15.75" customHeight="1">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ht="15.75" customHeight="1">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ht="15.75" customHeight="1">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ht="15.75" customHeight="1">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ht="15.75" customHeight="1">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ht="15.75" customHeight="1">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ht="15.75" customHeight="1">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ht="15.75" customHeight="1">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ht="15.75" customHeight="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ht="15.75" customHeight="1">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ht="15.75" customHeight="1">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ht="15.75" customHeight="1">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ht="15.75" customHeight="1">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ht="15.75" customHeight="1">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ht="15.75" customHeight="1">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ht="15.75" customHeight="1">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ht="15.75" customHeight="1">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ht="15.75" customHeight="1">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ht="15.75" customHeight="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ht="15.75" customHeight="1">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ht="15.75" customHeight="1">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ht="15.75" customHeight="1">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ht="15.75" customHeight="1">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ht="15.75" customHeight="1">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ht="15.75" customHeight="1">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ht="15.75" customHeight="1">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ht="15.75" customHeight="1">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ht="15.75" customHeight="1">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ht="15.75" customHeight="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ht="15.75" customHeight="1">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ht="15.75" customHeight="1">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ht="15.75" customHeight="1">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ht="15.75" customHeight="1">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ht="15.75" customHeight="1">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ht="15.75" customHeight="1">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ht="15.75" customHeight="1">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ht="15.75" customHeight="1">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ht="15.75" customHeight="1">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ht="15.75" customHeight="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ht="15.75" customHeight="1">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ht="15.75" customHeight="1">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ht="15.75" customHeight="1">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ht="15.75" customHeight="1">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ht="15.75" customHeight="1">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ht="15.75"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ht="15.75" customHeight="1">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ht="15.75" customHeight="1">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ht="15.75" customHeight="1">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ht="15.75" customHeight="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ht="15.75" customHeight="1">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ht="15.75" customHeight="1">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ht="15.75" customHeight="1">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ht="15.75" customHeight="1">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ht="15.75"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ht="15.75" customHeight="1">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ht="15.75" customHeight="1">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ht="15.75" customHeight="1">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ht="15.75" customHeight="1">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ht="15.75" customHeight="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ht="15.75" customHeight="1">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ht="15.75" customHeight="1">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ht="15.75" customHeight="1">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ht="15.75" customHeight="1">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ht="15.75" customHeight="1">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ht="15.75" customHeight="1">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ht="15.75" customHeight="1">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ht="15.75" customHeight="1">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ht="15.75" customHeight="1">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ht="15.75" customHeight="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ht="15.75" customHeigh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ht="15.75" customHeight="1">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ht="15.75" customHeight="1">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ht="15.75" customHeight="1">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ht="15.75" customHeight="1">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ht="15.75" customHeight="1">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ht="15.75" customHeight="1">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ht="15.75"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ht="15.75"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ht="15.75"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ht="15.75"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ht="15.75"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ht="15.75"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ht="15.75"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ht="15.75"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ht="15.75"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ht="15.75"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ht="15.75"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ht="15.75"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ht="15.75"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ht="15.75"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ht="15.75"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ht="15.75"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ht="15.75"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ht="15.75"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ht="15.75"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ht="15.75"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ht="15.75"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ht="15.75"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ht="15.75"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ht="15.75"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ht="15.75"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ht="15.75"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ht="15.75"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ht="15.75"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ht="15.75"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ht="15.75"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ht="15.75"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ht="15.75"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ht="15.75"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ht="15.75"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ht="15.75"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ht="15.75"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ht="15.75"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ht="15.75"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ht="15.75"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ht="15.75"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ht="15.75"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ht="15.75"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ht="15.75"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ht="15.75"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ht="15.75"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ht="15.75"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ht="15.75"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ht="15.75"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ht="15.75"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ht="15.75"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ht="15.75"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ht="15.75"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ht="15.75"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ht="15.75"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ht="15.75"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ht="15.75"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ht="15.75"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ht="15.75"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ht="15.75"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ht="15.75" customHeight="1">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ht="15.75" customHeight="1">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ht="15.75" customHeight="1">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ht="15.75" customHeight="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ht="15.75" customHeight="1">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ht="15.75" customHeight="1">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ht="15.75" customHeight="1">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ht="15.75" customHeight="1">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ht="15.75"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ht="15.75" customHeight="1">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ht="15.75" customHeight="1">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ht="15.75" customHeight="1">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ht="15.75" customHeight="1">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ht="15.75" customHeight="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ht="15.75" customHeight="1">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ht="15.75" customHeight="1">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ht="15.75" customHeight="1">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ht="15.75" customHeight="1">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ht="15.75" customHeight="1">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ht="15.75" customHeight="1">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ht="15.75" customHeight="1">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ht="15.75" customHeight="1">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ht="15.75" customHeight="1">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ht="15.75" customHeight="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ht="15.75" customHeight="1">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ht="15.75" customHeight="1">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ht="15.75" customHeight="1">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ht="15.75" customHeight="1">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ht="15.75" customHeight="1">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ht="15.75" customHeight="1">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ht="15.75" customHeight="1">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ht="15.75" customHeight="1">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ht="15.75" customHeight="1">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ht="15.75" customHeight="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ht="15.75" customHeight="1">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ht="15.75" customHeight="1">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ht="15.75" customHeight="1">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ht="15.75" customHeight="1">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ht="15.75" customHeight="1">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ht="15.75" customHeight="1">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ht="15.75" customHeight="1">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ht="15.75" customHeight="1">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ht="15.75" customHeight="1">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ht="15.75" customHeight="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ht="15.75" customHeight="1">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ht="15.75" customHeight="1">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ht="15.75" customHeight="1">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ht="15.75" customHeight="1">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ht="15.75" customHeight="1">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ht="15.75" customHeight="1">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ht="15.75" customHeight="1">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ht="15.75" customHeight="1">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ht="15.75" customHeight="1">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ht="15.75" customHeight="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ht="15.75" customHeight="1">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ht="15.75" customHeight="1">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ht="15.75" customHeight="1">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ht="15.75" customHeight="1">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ht="15.75" customHeight="1">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ht="15.75" customHeight="1">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ht="15.75" customHeight="1">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ht="15.75" customHeight="1">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ht="15.75" customHeight="1">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ht="15.75" customHeight="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ht="15.75" customHeight="1">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ht="15.75" customHeight="1">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ht="15.75" customHeight="1">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ht="15.75" customHeight="1">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ht="15.75" customHeight="1">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ht="15.75" customHeight="1">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ht="15.75" customHeight="1">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ht="15.75" customHeight="1">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ht="15.75" customHeight="1">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ht="15.75" customHeight="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ht="15.75" customHeight="1">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ht="15.75" customHeight="1">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ht="15.75" customHeight="1">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ht="15.75" customHeight="1">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ht="15.75" customHeight="1">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ht="15.75" customHeight="1">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ht="15.75" customHeight="1">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ht="15.75" customHeight="1">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ht="15.75" customHeight="1">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ht="15.75" customHeight="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ht="15.75" customHeight="1">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ht="15.75" customHeight="1">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ht="15.75" customHeight="1">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ht="15.75" customHeight="1">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ht="15.75" customHeight="1">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ht="15.75" customHeight="1">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ht="15.75" customHeight="1">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ht="15.75" customHeight="1">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ht="15.75" customHeight="1">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ht="15.75" customHeight="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ht="15.75" customHeight="1">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ht="15.75" customHeight="1">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ht="15.75" customHeight="1">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ht="15.75" customHeight="1">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ht="15.75" customHeight="1">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ht="15.75" customHeight="1">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ht="15.75" customHeight="1">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ht="15.75" customHeight="1">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ht="15.75" customHeight="1">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ht="15.75" customHeight="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ht="15.75" customHeight="1">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ht="15.75" customHeight="1">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ht="15.75" customHeight="1">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ht="15.75" customHeight="1">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ht="15.75" customHeight="1">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ht="15.75" customHeight="1">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ht="15.75" customHeight="1">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ht="15.75" customHeight="1">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ht="15.75" customHeight="1">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ht="15.75" customHeight="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ht="15.75" customHeight="1">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ht="15.75" customHeight="1">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ht="15.75" customHeight="1">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ht="15.75" customHeight="1">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ht="15.75" customHeight="1">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ht="15.75" customHeight="1">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ht="15.75" customHeight="1">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ht="15.75" customHeight="1">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ht="15.75" customHeight="1">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ht="15.75" customHeight="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ht="15.75" customHeight="1">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ht="15.75" customHeight="1">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ht="15.75" customHeight="1">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ht="15.75" customHeight="1">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ht="15.75" customHeight="1">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ht="15.75" customHeight="1">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ht="15.75" customHeight="1">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ht="15.75" customHeight="1">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ht="15.75" customHeight="1">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ht="15.75" customHeight="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ht="15.75" customHeight="1">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ht="15.75" customHeight="1">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ht="15.75" customHeight="1">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ht="15.75" customHeight="1">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ht="15.75" customHeight="1">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ht="15.75" customHeight="1">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ht="15.75" customHeight="1">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ht="15.75" customHeight="1">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ht="15.75" customHeight="1">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ht="15.75" customHeight="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ht="15.75" customHeight="1">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ht="15.75" customHeight="1">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ht="15.75" customHeight="1">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ht="15.75" customHeight="1">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ht="15.75" customHeight="1">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ht="15.75" customHeight="1">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ht="15.75" customHeight="1">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ht="15.75" customHeight="1">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ht="15.75" customHeight="1">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ht="15.75" customHeight="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ht="15.75" customHeight="1">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ht="15.75" customHeight="1">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ht="15.75" customHeight="1">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ht="15.75" customHeight="1">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ht="15.75" customHeight="1">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ht="15.75" customHeight="1">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ht="15.75" customHeight="1">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ht="15.75" customHeight="1">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ht="15.75" customHeight="1">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ht="15.75" customHeight="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ht="15.75" customHeight="1">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ht="15.75" customHeight="1">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ht="15.75" customHeight="1">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ht="15.75" customHeight="1">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ht="15.75" customHeight="1">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ht="15.75" customHeight="1">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ht="15.75" customHeight="1">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ht="15.75" customHeight="1">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ht="15.75" customHeight="1">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ht="15.75" customHeight="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ht="15.75" customHeight="1">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ht="15.75" customHeight="1">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ht="15.75" customHeight="1">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ht="15.75" customHeight="1">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ht="15.75" customHeight="1">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ht="15.75" customHeight="1">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ht="15.75" customHeight="1">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ht="15.75" customHeight="1">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ht="15.75" customHeight="1">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ht="15.75" customHeight="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ht="15.75" customHeight="1">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ht="15.75" customHeight="1">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ht="15.75" customHeight="1">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ht="15.75" customHeight="1">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ht="15.75" customHeight="1">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ht="15.75" customHeight="1">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ht="15.75" customHeight="1">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ht="15.75" customHeight="1">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ht="15.75" customHeight="1">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ht="15.75" customHeight="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ht="15.75" customHeight="1">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ht="15.75" customHeight="1">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ht="15.75" customHeight="1">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ht="15.75" customHeight="1">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ht="15.75" customHeight="1">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ht="15.75" customHeight="1">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ht="15.75" customHeight="1">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ht="15.75" customHeight="1">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ht="15.75" customHeight="1">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ht="15.75" customHeight="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ht="15.75" customHeight="1">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ht="15.75" customHeight="1">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ht="15.75" customHeight="1">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ht="15.75" customHeight="1">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ht="15.75" customHeight="1">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ht="15.75" customHeight="1">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ht="15.75" customHeight="1">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ht="15.75" customHeight="1">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ht="15.75" customHeight="1">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ht="15.75" customHeight="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ht="15.75" customHeight="1">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ht="15.75" customHeight="1">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ht="15.75" customHeight="1">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ht="15.75" customHeight="1">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ht="15.75" customHeight="1">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ht="15.75" customHeight="1">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ht="15.75" customHeight="1">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ht="15.75" customHeight="1">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ht="15.75" customHeight="1">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ht="15.75" customHeight="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ht="15.75" customHeight="1">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ht="15.75" customHeight="1">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ht="15.75" customHeight="1">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ht="15.75" customHeight="1">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ht="15.75" customHeight="1">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ht="15.75" customHeight="1">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ht="15.75" customHeight="1">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ht="15.75" customHeight="1">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ht="15.75" customHeight="1">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ht="15.75" customHeight="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ht="15.75" customHeight="1">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ht="15.75" customHeight="1">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ht="15.75" customHeight="1">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ht="15.75" customHeight="1">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ht="15.75" customHeight="1">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ht="15.75" customHeight="1">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ht="15.75" customHeight="1">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ht="15.75" customHeight="1">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ht="15.75" customHeight="1">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ht="15.75" customHeight="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ht="15.75" customHeight="1">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ht="15.75" customHeight="1">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ht="15.75" customHeight="1">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ht="15.75" customHeight="1">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ht="15.75" customHeight="1">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ht="15.75" customHeight="1">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ht="15.75" customHeight="1">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ht="15.75" customHeight="1">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ht="15.75" customHeight="1">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ht="15.75" customHeight="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ht="15.75" customHeight="1">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ht="15.75" customHeight="1">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ht="15.75" customHeight="1">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ht="15.75" customHeight="1">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ht="15.75" customHeight="1">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ht="15.75" customHeight="1">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ht="15.75" customHeight="1">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ht="15.75" customHeight="1">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ht="15.75" customHeight="1">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ht="15.75" customHeight="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ht="15.75" customHeight="1">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ht="15.75" customHeight="1">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ht="15.75" customHeight="1">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ht="15.75" customHeight="1">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ht="15.75" customHeight="1">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ht="15.75" customHeight="1">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ht="15.75" customHeight="1">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ht="15.75" customHeight="1">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ht="15.75" customHeight="1">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ht="15.75" customHeight="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ht="15.75" customHeight="1">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ht="15.75" customHeight="1">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ht="15.75" customHeight="1">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ht="15.75" customHeight="1">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ht="15.75" customHeight="1">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ht="15.75" customHeight="1">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ht="15.75" customHeight="1">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ht="15.75" customHeight="1">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ht="15.75" customHeight="1">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ht="15.75" customHeight="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ht="15.75" customHeight="1">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ht="15.75" customHeight="1">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ht="15.75" customHeight="1">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ht="15.75" customHeight="1">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ht="15.75" customHeight="1">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ht="15.75" customHeight="1">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ht="15.75" customHeight="1">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ht="15.75" customHeight="1">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ht="15.75" customHeight="1">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ht="15.75" customHeight="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ht="15.75" customHeight="1">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ht="15.75" customHeight="1">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ht="15.75" customHeight="1">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ht="15.75" customHeight="1">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ht="15.75" customHeight="1">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ht="15.75" customHeight="1">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ht="15.75" customHeight="1">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ht="15.75" customHeight="1">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ht="15.75" customHeight="1">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ht="15.75" customHeight="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ht="15.75" customHeight="1">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ht="15.75" customHeight="1">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ht="15.75" customHeight="1">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ht="15.75" customHeight="1">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ht="15.75" customHeight="1">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ht="15.75" customHeight="1">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ht="15.75" customHeight="1">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ht="15.75" customHeight="1">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ht="15.75" customHeight="1">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ht="15.75" customHeight="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ht="15.75" customHeight="1">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ht="15.75" customHeight="1">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ht="15.75" customHeight="1">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ht="15.75" customHeight="1">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ht="15.75" customHeight="1">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ht="15.75" customHeight="1">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ht="15.75" customHeight="1">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ht="15.75" customHeight="1">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ht="15.75" customHeight="1">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ht="15.75" customHeight="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ht="15.75" customHeight="1">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ht="15.75" customHeight="1">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ht="15.75" customHeight="1">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ht="15.75" customHeight="1">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ht="15.75" customHeight="1">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ht="15.75" customHeight="1">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ht="15.75" customHeight="1">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ht="15.75" customHeight="1">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ht="15.75" customHeight="1">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ht="15.75" customHeight="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ht="15.75" customHeight="1">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ht="15.75" customHeight="1">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ht="15.75" customHeight="1">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ht="15.75" customHeight="1">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ht="15.75" customHeight="1">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ht="15.75" customHeight="1">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ht="15.75" customHeight="1">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ht="15.75" customHeight="1">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ht="15.75" customHeight="1">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ht="15.75" customHeight="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ht="15.75" customHeight="1">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ht="15.75" customHeight="1">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ht="15.75" customHeight="1">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ht="15.75" customHeight="1">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ht="15.75" customHeight="1">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ht="15.75" customHeight="1">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ht="15.75" customHeight="1">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ht="15.75" customHeight="1">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ht="15.75" customHeight="1">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ht="15.75" customHeight="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ht="15.75" customHeight="1">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ht="15.75" customHeight="1">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ht="15.75" customHeight="1">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ht="15.75" customHeight="1">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ht="15.75" customHeight="1">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ht="15.75" customHeight="1">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ht="15.75" customHeight="1">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ht="15.75" customHeight="1">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ht="15.75" customHeight="1">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ht="15.75" customHeight="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ht="15.75" customHeight="1">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ht="15.75" customHeight="1">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ht="15.75" customHeight="1">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ht="15.75" customHeight="1">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ht="15.75" customHeight="1">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ht="15.75" customHeight="1">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ht="15.75" customHeight="1">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ht="15.75" customHeight="1">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ht="15.75" customHeight="1">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ht="15.75" customHeight="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ht="15.75" customHeight="1">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ht="15.75" customHeight="1">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ht="15.75" customHeight="1">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ht="15.75" customHeight="1">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ht="15.75" customHeight="1">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ht="15.75" customHeight="1">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ht="15.75" customHeight="1">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ht="15.75" customHeight="1">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ht="15.75" customHeight="1">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ht="15.75" customHeight="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ht="15.75" customHeight="1">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ht="15.75" customHeight="1">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ht="15.75" customHeight="1">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ht="15.75" customHeight="1">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ht="15.75" customHeight="1">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ht="15.75" customHeight="1">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ht="15.75" customHeight="1">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ht="15.75" customHeight="1">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ht="15.75" customHeight="1">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ht="15.75" customHeight="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ht="15.75" customHeight="1">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ht="15.75" customHeight="1">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ht="15.75" customHeight="1">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ht="15.75" customHeight="1">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ht="15.75" customHeight="1">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ht="15.75" customHeight="1">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ht="15.75" customHeight="1">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ht="15.75" customHeight="1">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ht="15.75" customHeight="1">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ht="15.75" customHeight="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ht="15.75" customHeight="1">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ht="15.75" customHeight="1">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ht="15.75" customHeight="1">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ht="15.75" customHeight="1">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ht="15.75" customHeight="1">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ht="15.75" customHeight="1">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ht="15.75" customHeight="1">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ht="15.75" customHeight="1">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ht="15.75" customHeight="1">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ht="15.75" customHeight="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ht="15.75" customHeight="1">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ht="15.75" customHeight="1">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ht="15.75" customHeight="1">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ht="15.75" customHeight="1">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ht="15.75" customHeight="1">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ht="15.75" customHeight="1">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ht="15.75" customHeight="1">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ht="15.75" customHeight="1">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ht="15.75" customHeight="1">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ht="15.75" customHeight="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ht="15.75" customHeight="1">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ht="15.75" customHeight="1">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ht="15.75" customHeight="1">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ht="15.75" customHeight="1">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ht="15.75" customHeight="1">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ht="15.75" customHeight="1">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ht="15.75" customHeight="1">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ht="15.75" customHeight="1">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ht="15.75" customHeight="1">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ht="15.75" customHeight="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ht="15.75" customHeight="1">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ht="15.75" customHeight="1">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ht="15.75" customHeight="1">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ht="15.75" customHeight="1">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ht="15.75" customHeight="1">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ht="15.75" customHeight="1">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ht="15.75" customHeight="1">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ht="15.75" customHeight="1">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ht="15.75" customHeight="1">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ht="15.75" customHeight="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ht="15.75" customHeight="1">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ht="15.75" customHeight="1">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ht="15.75" customHeight="1">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ht="15.75" customHeight="1">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ht="15.75" customHeight="1">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ht="15.75" customHeight="1">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ht="15.75" customHeight="1">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ht="15.75" customHeight="1">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ht="15.75" customHeight="1">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ht="15.75" customHeight="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ht="15.75" customHeight="1">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ht="15.75" customHeight="1">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ht="15.75" customHeight="1">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ht="15.75" customHeight="1">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ht="15.75" customHeight="1">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ht="15.75" customHeight="1">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ht="15.75" customHeight="1">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ht="15.75" customHeight="1">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ht="15.75" customHeight="1">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ht="15.75" customHeight="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ht="15.75" customHeight="1">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ht="15.75" customHeight="1">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ht="15.75" customHeight="1">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ht="15.75" customHeight="1">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ht="15.75" customHeight="1">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ht="15.75" customHeight="1">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ht="15.75" customHeight="1">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ht="15.75" customHeight="1">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ht="15.75" customHeight="1">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ht="15.75" customHeight="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ht="15.75" customHeight="1">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ht="15.75" customHeight="1">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ht="15.75" customHeight="1">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ht="15.75" customHeight="1">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ht="15.75" customHeight="1">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ht="15.75" customHeight="1">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ht="15.75" customHeight="1">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ht="15.75" customHeight="1">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ht="15.75" customHeight="1">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ht="15.75" customHeight="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ht="15.75" customHeight="1">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ht="15.75" customHeight="1">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ht="15.75" customHeight="1">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ht="15.75" customHeight="1">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ht="15.75" customHeight="1">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ht="15.75" customHeight="1">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ht="15.75" customHeight="1">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ht="15.75" customHeight="1">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ht="15.75" customHeight="1">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ht="15.75" customHeight="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ht="15.75" customHeight="1">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ht="15.75" customHeight="1">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ht="15.75" customHeight="1">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ht="15.75" customHeight="1">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ht="15.75" customHeight="1">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ht="15.75" customHeight="1">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ht="15.75" customHeight="1">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ht="15.75" customHeight="1">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ht="15.75" customHeight="1">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ht="15.75" customHeight="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ht="15.75" customHeight="1">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ht="15.75" customHeight="1">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ht="15.75" customHeight="1">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ht="15.75" customHeight="1">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ht="15.75" customHeight="1">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ht="15.75" customHeight="1">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ht="15.75" customHeight="1">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ht="15.75" customHeight="1">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ht="15.75" customHeight="1">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ht="15.75" customHeight="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ht="15.75" customHeight="1">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ht="15.75" customHeight="1">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ht="15.75" customHeight="1">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ht="15.75" customHeight="1">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ht="15.75" customHeight="1">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ht="15.75" customHeight="1">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ht="15.75" customHeight="1">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ht="15.75" customHeight="1">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ht="15.75" customHeight="1">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ht="15.75" customHeight="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ht="15.75" customHeight="1">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ht="15.75" customHeight="1">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ht="15.75" customHeight="1">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ht="15.75" customHeight="1">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ht="15.75" customHeight="1">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ht="15.75" customHeight="1">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ht="15.75" customHeight="1">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ht="15.75" customHeight="1">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ht="15.75" customHeight="1">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ht="15.75" customHeight="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ht="15.75" customHeight="1">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ht="15.75" customHeight="1">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ht="15.75" customHeight="1">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ht="15.75" customHeight="1">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ht="15.75" customHeight="1">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ht="15.75" customHeight="1">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ht="15.75" customHeight="1">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ht="15.75" customHeight="1">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ht="15.75" customHeight="1">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ht="15.75" customHeight="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ht="15.75" customHeight="1">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ht="15.75" customHeight="1">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ht="15.75" customHeight="1">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ht="15.75" customHeight="1">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ht="15.75" customHeight="1">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ht="15.75" customHeight="1">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ht="15.75" customHeight="1">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ht="15.75" customHeight="1">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ht="15.75" customHeight="1">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ht="15.75" customHeight="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ht="15.75" customHeight="1">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ht="15.75" customHeight="1">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ht="15.75" customHeight="1">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ht="15.75" customHeight="1">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ht="15.75" customHeight="1">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ht="15.75" customHeight="1">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ht="15.75" customHeight="1">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ht="15.75" customHeight="1">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ht="15.75" customHeight="1">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ht="15.75" customHeight="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ht="15.75" customHeight="1">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ht="15.75" customHeight="1">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ht="15.75" customHeight="1">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ht="15.75" customHeight="1">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ht="15.75" customHeight="1">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ht="15.75" customHeight="1">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ht="15.75" customHeight="1">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ht="15.75" customHeight="1">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ht="15.75" customHeight="1">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ht="15.75" customHeight="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ht="15.75" customHeight="1">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ht="15.75" customHeight="1">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ht="15.75" customHeight="1">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ht="15.75" customHeight="1">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ht="15.75" customHeight="1">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ht="15.75" customHeight="1">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ht="15.75" customHeight="1">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ht="15.75" customHeight="1">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ht="15.75" customHeight="1">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ht="15.75" customHeight="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ht="15.75" customHeight="1">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ht="15.75" customHeight="1">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ht="15.75" customHeight="1">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ht="15.75" customHeight="1">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ht="15.75" customHeight="1">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ht="15.75" customHeight="1">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ht="15.75" customHeight="1">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ht="15.75" customHeight="1">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ht="15.75" customHeight="1">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ht="15.75" customHeight="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ht="15.75" customHeight="1">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ht="15.75" customHeight="1">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ht="15.75" customHeight="1">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ht="15.75" customHeight="1">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ht="15.75" customHeight="1">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ht="15.75" customHeight="1">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ht="15.75" customHeight="1">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ht="15.75" customHeight="1">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ht="15.75" customHeight="1">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ht="15.75" customHeight="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ht="15.75" customHeight="1">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ht="15.75" customHeight="1">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ht="15.75" customHeight="1">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ht="15.75" customHeight="1">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ht="15.75" customHeight="1">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ht="15.75" customHeight="1">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ht="15.75" customHeight="1">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ht="15.75" customHeight="1">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ht="15.75" customHeight="1">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ht="15.75" customHeight="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ht="15.75" customHeight="1">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ht="15.75" customHeight="1">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ht="15.75" customHeight="1">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ht="15.75" customHeight="1">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ht="15.75" customHeight="1">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ht="15.75" customHeight="1">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ht="15.75" customHeight="1">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ht="15.75" customHeight="1">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ht="15.75" customHeight="1">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ht="15.75" customHeight="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ht="15.75" customHeight="1">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ht="15.75" customHeight="1">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ht="15.75" customHeight="1">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ht="15.75" customHeight="1">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ht="15.75" customHeight="1">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ht="15.75" customHeight="1">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ht="15.75" customHeight="1">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ht="15.75" customHeight="1">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ht="15.75" customHeight="1">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ht="15.75" customHeight="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ht="15.75" customHeight="1">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ht="15.75" customHeight="1">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ht="15.75" customHeight="1">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ht="15.75" customHeight="1">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ht="15.75" customHeight="1">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ht="15.75" customHeight="1">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ht="15.75" customHeight="1">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ht="15.75" customHeight="1">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ht="15.75" customHeight="1">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ht="15.75" customHeight="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ht="15.75" customHeight="1">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ht="15.75" customHeight="1">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ht="15.75" customHeight="1">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ht="15.75" customHeight="1">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ht="15.75" customHeight="1">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ht="15.75" customHeight="1">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ht="15.75" customHeight="1">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ht="15.75" customHeight="1">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ht="15.75" customHeight="1">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ht="15.75" customHeight="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ht="15.75" customHeight="1">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ht="15.75" customHeight="1">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ht="15.75" customHeight="1">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ht="15.75" customHeight="1">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ht="15.75" customHeight="1">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ht="15.75" customHeight="1">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ht="15.75" customHeight="1">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ht="15.75" customHeight="1">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ht="15.75" customHeight="1">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ht="15.75" customHeight="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ht="15.75" customHeight="1">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ht="15.75" customHeight="1">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ht="15.75" customHeight="1">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ht="15.75" customHeight="1">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ht="15.75" customHeight="1">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ht="15.75" customHeight="1">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ht="15.75" customHeight="1">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ht="15.75" customHeight="1">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ht="15.75" customHeight="1">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ht="15.75" customHeight="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ht="15.75" customHeight="1">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ht="15.75" customHeight="1">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ht="15.75" customHeight="1">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ht="15.75" customHeight="1">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ht="15.75" customHeight="1">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ht="15.75" customHeight="1">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ht="15.75" customHeight="1">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ht="15.75" customHeight="1">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ht="15.75" customHeight="1">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ht="15.75" customHeight="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ht="15.75" customHeight="1">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ht="15.75" customHeight="1">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ht="15.75" customHeight="1">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ht="15.75" customHeight="1">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ht="15.75" customHeight="1">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ht="15.75" customHeight="1">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ht="15.75" customHeight="1">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ht="15.75" customHeight="1">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ht="15.75" customHeight="1">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ht="15.75" customHeight="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ht="15.75" customHeight="1">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ht="15.75" customHeight="1">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ht="15.75" customHeight="1">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ht="15.75" customHeight="1">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ht="15.75" customHeight="1">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ht="15.75" customHeight="1">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ht="15.75" customHeight="1">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ht="15.75" customHeight="1">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ht="15.75" customHeight="1">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ht="15.75" customHeight="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ht="15.75" customHeight="1">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ht="15.75" customHeight="1">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ht="15.75" customHeight="1">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ht="15.75" customHeight="1">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ht="15.75" customHeight="1">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ht="15.75" customHeight="1">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ht="15.75" customHeight="1">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ht="15.75" customHeight="1">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ht="15.75" customHeight="1">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ht="15.75" customHeight="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ht="15.75" customHeight="1">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ht="15.75" customHeight="1">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ht="15.75" customHeight="1">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ht="15.75" customHeight="1">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ht="15.75" customHeight="1">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ht="15.75" customHeight="1">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ht="15.75" customHeight="1">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ht="15.75" customHeight="1">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ht="15.75" customHeight="1">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ht="15.75" customHeight="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ht="15.75" customHeight="1">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ht="15.75" customHeight="1">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ht="15.75" customHeight="1">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ht="15.75" customHeight="1">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ht="15.75" customHeight="1">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ht="15.75" customHeight="1">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ht="15.75" customHeight="1">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ht="15.75" customHeight="1">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ht="15.75" customHeight="1">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ht="15.75" customHeight="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ht="15.75" customHeight="1">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ht="15.75" customHeight="1">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ht="15.75" customHeight="1">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ht="15.75" customHeight="1">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ht="15.75" customHeight="1">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ht="15.75" customHeight="1">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ht="15.75" customHeight="1">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ht="15.75" customHeight="1">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ht="15.75" customHeight="1">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ht="15.75" customHeight="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ht="15.75" customHeight="1">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ht="15.75" customHeight="1">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ht="15.75" customHeight="1">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ht="15.75" customHeight="1">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ht="15.75" customHeight="1">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ht="15.75" customHeight="1">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ht="15.75" customHeight="1">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ht="15.75" customHeight="1">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ht="15.75" customHeight="1">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ht="15.75" customHeight="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ht="15.75" customHeight="1">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ht="15.75" customHeight="1">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ht="15.75" customHeight="1">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ht="15.75" customHeight="1">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ht="15.75" customHeight="1">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ht="15.75" customHeight="1">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ht="15.75" customHeight="1">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ht="15.75" customHeight="1">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ht="15.75" customHeight="1">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ht="15.75" customHeight="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ht="15.75" customHeight="1">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ht="15.75" customHeight="1">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ht="15.75" customHeight="1">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ht="15.75" customHeight="1">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ht="15.75" customHeight="1">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ht="15.75" customHeight="1">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ht="15.75" customHeight="1">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ht="15.75" customHeight="1">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ht="15.75" customHeight="1">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ht="15.75" customHeight="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ht="15.75" customHeight="1">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ht="15.75" customHeight="1">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ht="15.75" customHeight="1">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ht="15.75" customHeight="1">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ht="15.75" customHeight="1">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ht="15.75" customHeight="1">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ht="15.75" customHeight="1">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ht="15.75" customHeight="1">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ht="15.75" customHeight="1">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ht="15.75" customHeight="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ht="15.75" customHeight="1">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ht="15.75" customHeight="1">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ht="15.75" customHeight="1">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ht="15.75" customHeight="1">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ht="15.75" customHeight="1">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ht="15.75" customHeight="1">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ht="15.75" customHeight="1">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ht="15.75" customHeight="1">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ht="15.75" customHeight="1">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ht="15.75" customHeight="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ht="15.75" customHeight="1">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ht="15.75" customHeight="1">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ht="15.75" customHeight="1">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ht="15.75" customHeight="1">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ht="15.75" customHeight="1">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ht="15.75" customHeight="1">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ht="15.75" customHeight="1">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ht="15.75" customHeight="1">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ht="15.75" customHeight="1">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ht="15.75" customHeight="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ht="15.75" customHeight="1">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ht="15.75" customHeight="1">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ht="15.75" customHeight="1">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ht="15.75" customHeight="1">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ht="15.75" customHeight="1">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ht="15.75" customHeight="1">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ht="15.75" customHeight="1">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ht="15.75" customHeight="1">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ht="15.75" customHeight="1">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ht="15.75" customHeight="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ht="15.75" customHeight="1">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ht="15.75" customHeight="1">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ht="15.75" customHeight="1">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ht="15.75" customHeight="1">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ht="15.75" customHeight="1">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ht="15.75" customHeight="1">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ht="15.75" customHeight="1">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ht="15.75" customHeight="1">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ht="15.75" customHeight="1">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ht="15.75" customHeight="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ht="15.75" customHeight="1">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ht="15.75" customHeight="1">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ht="15.75" customHeight="1">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ht="15.75" customHeight="1">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ht="15.75" customHeight="1">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ht="15.75" customHeight="1">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ht="15.75" customHeight="1">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ht="15.75" customHeight="1">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ht="15.75" customHeight="1">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5">
    <mergeCell ref="A1:F1"/>
    <mergeCell ref="A2:F2"/>
    <mergeCell ref="A21:E21"/>
    <mergeCell ref="A22:E22"/>
    <mergeCell ref="A23:E23"/>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2020-04-20T19:09:10Z</dcterms:created>
  <dc:creator>jr</dc:creator>
</cp:coreProperties>
</file>