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umo" sheetId="1" r:id="rId4"/>
    <sheet state="visible" name="Auxiliares Níveis 1 e 2" sheetId="2" r:id="rId5"/>
    <sheet state="visible" name="HE Auxiliares" sheetId="3" r:id="rId6"/>
    <sheet state="visible" name="Supervisor" sheetId="4" r:id="rId7"/>
    <sheet state="visible" name="HE Supervisor" sheetId="5" r:id="rId8"/>
    <sheet state="visible" name="Quantidade de HE" sheetId="6" r:id="rId9"/>
    <sheet state="visible" name="VA e VT" sheetId="7" r:id="rId10"/>
    <sheet state="visible" name="Diárias e Passagens" sheetId="8" r:id="rId11"/>
  </sheets>
  <definedNames/>
  <calcPr/>
  <extLst>
    <ext uri="GoogleSheetsCustomDataVersion2">
      <go:sheetsCustomData xmlns:go="http://customooxmlschemas.google.com/" r:id="rId12" roundtripDataChecksum="oodG7W+tJo3Gd+w4rlBko4X8Hd9wkhReCXH+LNwxvBU="/>
    </ext>
  </extLst>
</workbook>
</file>

<file path=xl/sharedStrings.xml><?xml version="1.0" encoding="utf-8"?>
<sst xmlns="http://schemas.openxmlformats.org/spreadsheetml/2006/main" count="1119" uniqueCount="352">
  <si>
    <t>1º TURNO DAS ELEIÇÕES -VALOR ESTIMADO A CONTRATAR</t>
  </si>
  <si>
    <t>ITEM</t>
  </si>
  <si>
    <t>DESCRIÇÃO DO ITEM</t>
  </si>
  <si>
    <t>QTD DIAS DE AGO</t>
  </si>
  <si>
    <t>QTD DIAS DE SET</t>
  </si>
  <si>
    <t>QTD DIAS DE OUT</t>
  </si>
  <si>
    <t>QTD  MÍNIMA</t>
  </si>
  <si>
    <t>QTD  MÁXIMA</t>
  </si>
  <si>
    <t>VALOR UNIT.</t>
  </si>
  <si>
    <t>TOTAL MÍNIMO</t>
  </si>
  <si>
    <t>TOTAL MÁXIMO</t>
  </si>
  <si>
    <t>Serviços de Auxiliar de Apoio - Nível 1  (posto)</t>
  </si>
  <si>
    <t>Serviços de Auxiliar de Apoio - Nível 2 (posto)</t>
  </si>
  <si>
    <t>Serviços de Supervisor (posto)</t>
  </si>
  <si>
    <t>Diárias Auxiliar de Apoio Nível 1</t>
  </si>
  <si>
    <t>Diárias Auxiliar de Apoio Nível 2</t>
  </si>
  <si>
    <t>Passagens Auxiliar de Apóio Nível 2</t>
  </si>
  <si>
    <t>Hora de serviço extra - Auxiliar Nível 1 (adicional de 50%)</t>
  </si>
  <si>
    <t>Hora de serviço extra - Auxiliar Nível 2 (adicional de 50%)</t>
  </si>
  <si>
    <t>Hora de serviço extra - Auxiliar Nível 1 (adicional de 100%)</t>
  </si>
  <si>
    <t>Hora de serviço extra - Auxiliar Nível  2 (adicional de 100%)</t>
  </si>
  <si>
    <t>Hora de serviço extra  - Supervisor (adicional de 50%)</t>
  </si>
  <si>
    <t>Hora de serviço extra - Supervisor (adicional de 100%)</t>
  </si>
  <si>
    <t>Vale trasporte (sab., dom e feriados)</t>
  </si>
  <si>
    <t>Vale alimentação (sab., Dom e feriados)</t>
  </si>
  <si>
    <t>TOTAL  1º TURNO</t>
  </si>
  <si>
    <t>2º TURNO DAS ELEIÇÕES -VALOR ESTIMADO A CONTRATAR</t>
  </si>
  <si>
    <t>QTD DIAS DE NOV</t>
  </si>
  <si>
    <t>TOTAL  2º TURNO</t>
  </si>
  <si>
    <t>TOTAL GERAL (1º e 2º turnos)</t>
  </si>
  <si>
    <t>Valor disponibilizado no orçamento</t>
  </si>
  <si>
    <t>Saldo considerando os totais mínimos estimados</t>
  </si>
  <si>
    <t>PLANILHA DE CUSTOS E FORMAÇÃO DE PREÇO (ITEM 1 - ORDINÁRIO )</t>
  </si>
  <si>
    <t>DISCRIMINAÇÃO DOS SERVIÇOS</t>
  </si>
  <si>
    <t>Data da Apresentação da Proposta</t>
  </si>
  <si>
    <t>Muncípio/UF</t>
  </si>
  <si>
    <t>SÃO LUÍS/MA</t>
  </si>
  <si>
    <t>Ano da Convenção Coletiva</t>
  </si>
  <si>
    <t xml:space="preserve">  </t>
  </si>
  <si>
    <t>Tipo de Serviço</t>
  </si>
  <si>
    <t>Auxilar de Apoio Administrativo</t>
  </si>
  <si>
    <t>Classificação Brasileira de Ocupação</t>
  </si>
  <si>
    <t>5143-20</t>
  </si>
  <si>
    <t>Salário Mínimo Vigente ( Decreto 12.797/2025)</t>
  </si>
  <si>
    <t>Categoria profissional (vinculada à execução contratual)</t>
  </si>
  <si>
    <t>Registro no Ministério do Trabalho e Emprego</t>
  </si>
  <si>
    <t>MA000098/2025</t>
  </si>
  <si>
    <t>Data base da categoria (dia/mês/ano)</t>
  </si>
  <si>
    <t>01/01/</t>
  </si>
  <si>
    <t>Módulo 1 - Composição da Remuneração</t>
  </si>
  <si>
    <t>COMPOSIÇÃO DA REMUNERAÇÃO</t>
  </si>
  <si>
    <t>VALOR R$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</si>
  <si>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</si>
  <si>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</si>
  <si>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</si>
  <si>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</si>
  <si>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</si>
  <si>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</si>
  <si>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</si>
  <si>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</si>
  <si>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</si>
  <si>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Adicional de Hora Noturna Reduzida</t>
  </si>
  <si>
    <t>F</t>
  </si>
  <si>
    <t>Adicional de Hora Extra no Feriado Trabalhado</t>
  </si>
  <si>
    <t>G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</si>
  <si>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</si>
  <si>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</si>
  <si>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</si>
  <si>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</si>
  <si>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</si>
  <si>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Salário, Férias e Adicional de Férias</t>
  </si>
  <si>
    <t>Percentual %</t>
  </si>
  <si>
    <t xml:space="preserve">VALOR R$ </t>
  </si>
  <si>
    <t>OBSERVAÇÕES</t>
  </si>
  <si>
    <t>13º Salário</t>
  </si>
  <si>
    <r>
      <rPr>
        <rFont val="Calibri"/>
        <b/>
        <color rgb="FF000000"/>
        <sz val="11.0"/>
      </rPr>
      <t>Cálculo do %:</t>
    </r>
    <r>
      <rPr>
        <rFont val="Calibri"/>
        <b val="0"/>
        <color rgb="FF000000"/>
        <sz val="11.0"/>
      </rPr>
      <t xml:space="preserve"> =((1/12)*100)= 8,33%. </t>
    </r>
    <r>
      <rPr>
        <rFont val="Calibri"/>
        <b/>
        <color rgb="FF000000"/>
        <sz val="11.0"/>
      </rPr>
      <t>Valor R$:</t>
    </r>
    <r>
      <rPr>
        <rFont val="Calibri"/>
        <b val="0"/>
        <color rgb="FF000000"/>
        <sz val="11.0"/>
      </rPr>
      <t xml:space="preserve">  8,33% x Total Módulo 1.</t>
    </r>
  </si>
  <si>
    <t>Adicional de Férias</t>
  </si>
  <si>
    <r>
      <rPr>
        <rFont val="Calibri"/>
        <b/>
        <color rgb="FF000000"/>
        <sz val="11.0"/>
      </rPr>
      <t>Cálculo do %:</t>
    </r>
    <r>
      <rPr>
        <rFont val="Calibri"/>
        <b val="0"/>
        <color rgb="FF000000"/>
        <sz val="11.0"/>
      </rPr>
      <t xml:space="preserve"> =((1/12)/3*100)= 2,78%. </t>
    </r>
    <r>
      <rPr>
        <rFont val="Calibri"/>
        <b/>
        <color rgb="FF000000"/>
        <sz val="11.0"/>
      </rPr>
      <t>Valor R$:</t>
    </r>
    <r>
      <rPr>
        <rFont val="Calibri"/>
        <b val="0"/>
        <color rgb="FF000000"/>
        <sz val="11.0"/>
      </rPr>
      <t xml:space="preserve">  2,78% x Total Módulo 1.</t>
    </r>
  </si>
  <si>
    <t>SUBTOTAL</t>
  </si>
  <si>
    <t>Incidência do Submódulo 2.2  sobre 13º e Adicional de férias</t>
  </si>
  <si>
    <r>
      <rPr>
        <rFont val="Calibri"/>
        <b/>
        <color rgb="FF000000"/>
        <sz val="11.0"/>
      </rPr>
      <t>Cálculo do %:</t>
    </r>
    <r>
      <rPr>
        <rFont val="Calibri"/>
        <b val="0"/>
        <color rgb="FF000000"/>
        <sz val="11.0"/>
      </rPr>
      <t xml:space="preserve"> = Total % submódulo 2.2 x subtotal. </t>
    </r>
    <r>
      <rPr>
        <rFont val="Calibri"/>
        <b/>
        <color rgb="FF000000"/>
        <sz val="11.0"/>
      </rPr>
      <t>Valor R$: % x Subtotal</t>
    </r>
  </si>
  <si>
    <t>TOTAL</t>
  </si>
  <si>
    <t>Submódulo 2.2 - Encargos Previdenciários (GPS),  FGTS e outras contribuições.</t>
  </si>
  <si>
    <t>2.2</t>
  </si>
  <si>
    <t>GPS, FGTS, Outras Contribuições</t>
  </si>
  <si>
    <t>INSS</t>
  </si>
  <si>
    <r>
      <rPr>
        <rFont val="Calibri"/>
        <color rgb="FF000000"/>
        <sz val="11.0"/>
      </rPr>
      <t xml:space="preserve">Art. 22, Inciso I, da Lei 8.212, de 24 de julho
de 1991. </t>
    </r>
    <r>
      <rPr>
        <rFont val="Calibri"/>
        <b/>
        <color rgb="FF000000"/>
        <sz val="11.0"/>
      </rPr>
      <t>Valor R$</t>
    </r>
    <r>
      <rPr>
        <rFont val="Calibri"/>
        <color rgb="FF000000"/>
        <sz val="11.0"/>
      </rPr>
      <t xml:space="preserve">: Percentual % x Total Módulo 1 </t>
    </r>
  </si>
  <si>
    <t>Salário Educação</t>
  </si>
  <si>
    <r>
      <rPr>
        <rFont val="Calibri"/>
        <color rgb="FF000000"/>
        <sz val="11.0"/>
      </rPr>
      <t xml:space="preserve">Decreto-Lei 1.422/75; Lei 9.766/98; Decreto 6.003/2006 . </t>
    </r>
    <r>
      <rPr>
        <rFont val="Calibri"/>
        <b/>
        <color rgb="FF000000"/>
        <sz val="11.0"/>
      </rPr>
      <t>Valor R$:</t>
    </r>
    <r>
      <rPr>
        <rFont val="Calibri"/>
        <color rgb="FF000000"/>
        <sz val="11.0"/>
      </rPr>
      <t xml:space="preserve"> Percentual % x Total Módulo 1 </t>
    </r>
  </si>
  <si>
    <t>RAT Ajustado = RAT x FAP</t>
  </si>
  <si>
    <r>
      <rPr>
        <rFont val="Calibri"/>
        <color rgb="FF000000"/>
        <sz val="11.0"/>
      </rPr>
      <t xml:space="preserve">Art. 22, II, Lei 8.212/90, c/c o Art. 10, Lei 10.666/2003; Art. 202-A do RPS. O RAT varia entre 1% a 3%, porém utilizamos 2% referente à atividade 8211-3/00 - Serviços combinados de escritório e apoio administrativo. O FAP varia entre 0,5 e 2. </t>
    </r>
    <r>
      <rPr>
        <rFont val="Calibri"/>
        <b/>
        <color rgb="FF000000"/>
        <sz val="11.0"/>
      </rPr>
      <t>Valor R$:</t>
    </r>
    <r>
      <rPr>
        <rFont val="Calibri"/>
        <color rgb="FF000000"/>
        <sz val="11.0"/>
      </rPr>
      <t xml:space="preserve"> Percentual % x Total Módulo 1.</t>
    </r>
  </si>
  <si>
    <t>SESC ou SESI</t>
  </si>
  <si>
    <r>
      <rPr>
        <rFont val="Calibri"/>
        <color rgb="FF000000"/>
        <sz val="11.0"/>
      </rPr>
      <t xml:space="preserve">Art. 30, Lei 8.036, de 11 de maio de 1990. </t>
    </r>
    <r>
      <rPr>
        <rFont val="Calibri"/>
        <b/>
        <color rgb="FF000000"/>
        <sz val="11.0"/>
      </rPr>
      <t xml:space="preserve">Valor R$: </t>
    </r>
    <r>
      <rPr>
        <rFont val="Calibri"/>
        <color rgb="FF000000"/>
        <sz val="11.0"/>
      </rPr>
      <t xml:space="preserve">Percentual % x Total Módulo 1 </t>
    </r>
  </si>
  <si>
    <t>SENAI-SENAC</t>
  </si>
  <si>
    <r>
      <rPr>
        <rFont val="Calibri"/>
        <color rgb="FF000000"/>
        <sz val="11.0"/>
      </rPr>
      <t xml:space="preserve">Decreto-Lei 2.318/86, c/c o art. 1º, Lei 8.154/1990. </t>
    </r>
    <r>
      <rPr>
        <rFont val="Calibri"/>
        <b/>
        <color rgb="FF000000"/>
        <sz val="11.0"/>
      </rPr>
      <t xml:space="preserve">Valor R$: </t>
    </r>
    <r>
      <rPr>
        <rFont val="Calibri"/>
        <color rgb="FF000000"/>
        <sz val="11.0"/>
      </rPr>
      <t xml:space="preserve">Percentual % x Total Módulo 1 </t>
    </r>
  </si>
  <si>
    <t>SEBRAE</t>
  </si>
  <si>
    <r>
      <rPr>
        <rFont val="Calibri"/>
        <color rgb="FF000000"/>
        <sz val="11.0"/>
      </rPr>
      <t xml:space="preserve">Art. 8º, Lei 8.029, de 12 de abril de 1990. </t>
    </r>
    <r>
      <rPr>
        <rFont val="Calibri"/>
        <b/>
        <color rgb="FF000000"/>
        <sz val="11.0"/>
      </rPr>
      <t xml:space="preserve">Valor R$: </t>
    </r>
    <r>
      <rPr>
        <rFont val="Calibri"/>
        <color rgb="FF000000"/>
        <sz val="11.0"/>
      </rPr>
      <t xml:space="preserve">Percentual % x Total Módulo 1 </t>
    </r>
  </si>
  <si>
    <t>INCRA</t>
  </si>
  <si>
    <r>
      <rPr>
        <rFont val="Calibri"/>
        <color rgb="FF000000"/>
        <sz val="11.0"/>
      </rPr>
      <t xml:space="preserve">Lei 2.613/55, art. 1º, I, Decreto-Lei 1.146/70. </t>
    </r>
    <r>
      <rPr>
        <rFont val="Calibri"/>
        <b/>
        <color rgb="FF000000"/>
        <sz val="11.0"/>
      </rPr>
      <t xml:space="preserve">Valor R$: </t>
    </r>
    <r>
      <rPr>
        <rFont val="Calibri"/>
        <color rgb="FF000000"/>
        <sz val="11.0"/>
      </rPr>
      <t xml:space="preserve">Percentual % x Total Módulo 1 </t>
    </r>
  </si>
  <si>
    <t>H</t>
  </si>
  <si>
    <t>FGTS</t>
  </si>
  <si>
    <t xml:space="preserve">Art. 7º, III, CF/88 e Art. 15, Lei 8.036/90. Valor R$: Percentual % x Total Módulo 1 </t>
  </si>
  <si>
    <t>Submódulo 2.3 - Benefícios Mensais e Diários.</t>
  </si>
  <si>
    <t>2.3</t>
  </si>
  <si>
    <t>Benefícios Mensais e Diários</t>
  </si>
  <si>
    <t>Transporte</t>
  </si>
  <si>
    <t>22 dias ida e volta</t>
  </si>
  <si>
    <t>22 (vinte e dois) dias para a jornada de 44 horas semanais. *Valor da Passagem considerado: R$ 4,20</t>
  </si>
  <si>
    <t>A.1</t>
  </si>
  <si>
    <t>(-) Participação do Trabalhador</t>
  </si>
  <si>
    <t>Valor R$ = 6% x Salário Base</t>
  </si>
  <si>
    <t>Auxílio-Refeição/Alimentação</t>
  </si>
  <si>
    <t>22 dias</t>
  </si>
  <si>
    <r>
      <rPr>
        <rFont val="Calibri"/>
        <color rgb="FF000000"/>
        <sz val="11.0"/>
      </rPr>
      <t xml:space="preserve">22 (vinte e dois) dias para a jornada de 44 horas semanais. Valor da Refeição considerado: </t>
    </r>
    <r>
      <rPr>
        <rFont val="Calibri"/>
        <color rgb="FF0000FF"/>
        <sz val="11.0"/>
      </rPr>
      <t>R$ 22,00</t>
    </r>
  </si>
  <si>
    <t>B.1</t>
  </si>
  <si>
    <t>Conforme CCT</t>
  </si>
  <si>
    <t>Assistência Médica,  Auxílio Assstencial, Psicológico, securitário e Odontológico</t>
  </si>
  <si>
    <t>Planilha auxiliar</t>
  </si>
  <si>
    <t>Prêmio Assisuidade</t>
  </si>
  <si>
    <t>CCT</t>
  </si>
  <si>
    <t>Seguro de vida, invalidez e funeral</t>
  </si>
  <si>
    <t>Outros ( especificar)</t>
  </si>
  <si>
    <t>Quadro-Resumo do Módulo 2 - Encargos e Benefícios anuais, mensais e diários</t>
  </si>
  <si>
    <t>Encargos, Benefícios Anuais, Mensais e Diários</t>
  </si>
  <si>
    <t>13º (décimo terceiro) Salário, Férias e Adicional de Férias.</t>
  </si>
  <si>
    <t xml:space="preserve">GPS, FGTS e outras contribuições </t>
  </si>
  <si>
    <t xml:space="preserve">Benefícios Mensais e Diários </t>
  </si>
  <si>
    <t>Módulo 3 - Provisão para Rescisão</t>
  </si>
  <si>
    <t>Provisão para Rescisão</t>
  </si>
  <si>
    <t xml:space="preserve">Aviso Prévio Indenizado </t>
  </si>
  <si>
    <t>Art. 7º, XXI, CF/88, 477, 487 e ss CLT e Instrução Normativa da RFB Nº 1730, de 15 Agosto de 2017. Cálculo do %: [100% x (1 / 12) x 5,¹%] = 0,42%. Valor R$= 0,42% x Total Módulo 1. 1- percentual de empregados demitidos que não trabalham durante o aviso prévio indenizado.</t>
  </si>
  <si>
    <t xml:space="preserve">Incidência do FGTS sobre o Aviso Prévio Indenizado </t>
  </si>
  <si>
    <r>
      <rPr>
        <rFont val="Calibri"/>
        <color rgb="FF000000"/>
        <sz val="11.0"/>
      </rPr>
      <t>Aplicar o percentual do FGTS sobre o Aviso Prévio Indenizado.  Súmula nº 305 do TST e Acórdão 2.217/2010 Plenário.</t>
    </r>
    <r>
      <rPr>
        <rFont val="Calibri"/>
        <b/>
        <color rgb="FF000000"/>
        <sz val="11.0"/>
      </rPr>
      <t xml:space="preserve"> Valor R$</t>
    </r>
    <r>
      <rPr>
        <rFont val="Calibri"/>
        <color rgb="FF000000"/>
        <sz val="11.0"/>
      </rPr>
      <t xml:space="preserve"> = 8%  x 0,42% x  Total do módulo 1</t>
    </r>
  </si>
  <si>
    <t>Multa do FGTS referente ao Aviso Prévio Indenizado</t>
  </si>
  <si>
    <t xml:space="preserve">(Remuneração + 13º salário + férias + adicional de férias)x8%*40%*5%=(R+R/12+R/12+R/36)X0,08*0,4*0,05= 0,002R=0,2%R. Valor R$ =   x 0,2% x Total Módulo 1. 1 . </t>
  </si>
  <si>
    <t xml:space="preserve">Aviso Prévio Trabalhado </t>
  </si>
  <si>
    <r>
      <rPr>
        <rFont val="Calibri"/>
        <color rgb="FF000000"/>
        <sz val="11.0"/>
      </rPr>
      <t xml:space="preserve">Art. 7º, inciso XXI, da Constituição Federal e parágrafo único do art. 488 da CLT e Acordão 3.006/2010 - Plenário - TCU. </t>
    </r>
    <r>
      <rPr>
        <rFont val="Calibri"/>
        <b/>
        <color rgb="FF000000"/>
        <sz val="11.0"/>
      </rPr>
      <t>Cálculo do %</t>
    </r>
    <r>
      <rPr>
        <rFont val="Calibri"/>
        <color rgb="FF000000"/>
        <sz val="11.0"/>
      </rPr>
      <t xml:space="preserve">: {[(7/30)/12]x100}=1,94%. </t>
    </r>
    <r>
      <rPr>
        <rFont val="Calibri"/>
        <b/>
        <color rgb="FF000000"/>
        <sz val="11.0"/>
      </rPr>
      <t xml:space="preserve">Valor R$ </t>
    </r>
    <r>
      <rPr>
        <rFont val="Calibri"/>
        <color rgb="FF000000"/>
        <sz val="11.0"/>
      </rPr>
      <t>=</t>
    </r>
    <r>
      <rPr>
        <rFont val="Calibri"/>
        <b/>
        <color rgb="FF000000"/>
        <sz val="11.0"/>
      </rPr>
      <t xml:space="preserve"> </t>
    </r>
    <r>
      <rPr>
        <rFont val="Calibri"/>
        <color rgb="FF000000"/>
        <sz val="11.0"/>
      </rPr>
      <t>1,94% x Total Módulo 1.</t>
    </r>
  </si>
  <si>
    <t xml:space="preserve">Incidência dos encargos do submódulo 2.2 sobre o Aviso Prévio Trabalhado </t>
  </si>
  <si>
    <t>Cálculo do %: Total do Módulo 2.2 x linha d. Valor R$: (%) x Total do módulo 1.</t>
  </si>
  <si>
    <t>Multa do FGTS referente ao Aviso Prévio Trabalhado</t>
  </si>
  <si>
    <t xml:space="preserve">(Remuneração + 13º salário + férias + adicional de férias)x8%*40%=(R+R/12+R/12+R/36)X0,08*0,4=0,038R=3,8%R.  Valor R$ =  3,8% x Total Módulo 1. 1 </t>
  </si>
  <si>
    <t>Módulo 4 - Custo de Reposição do Profissional Ausente</t>
  </si>
  <si>
    <t>Ausências Legais</t>
  </si>
  <si>
    <t xml:space="preserve">VALOR R$                       </t>
  </si>
  <si>
    <t>Férias + décimo terceiro + 1/3 de férias do substituto</t>
  </si>
  <si>
    <t>Art. 7º, XVII, CF/88. Refere-se ao cálculo de férias, décimo terceiro  e um terço de férias do substituto. Cálculo do %:( 1/12+(1/12)/12+ [((1/12)/12)/3]=(1/12+1/144+1/432)=9,26%.   Somou-se a esse percentual 0,06% (obtendo-se, assim, 9,32%), a fim de  atender aos valores da conta-vinculada, conforme previsto na IN 05/2017 , segundo a qual  a soma do percenual de gasto com o substituto  mais o percentual de um terço de férias do titular (2,78%, conforme submódulo 2.1) deve somar 12,10% (9,32%+2,78%=12,10%)</t>
  </si>
  <si>
    <r>
      <rPr>
        <rFont val="Calibri"/>
        <color rgb="FF000000"/>
        <sz val="11.0"/>
      </rPr>
      <t xml:space="preserve">Art. 131, I e 473, I a IX da CLT e Acordão 1904/2007 - Plenário - TCU. Segundo o IBGE há em média 1 falta por ano nesta rubrica. </t>
    </r>
    <r>
      <rPr>
        <rFont val="Calibri"/>
        <b/>
        <color rgb="FF000000"/>
        <sz val="11.0"/>
      </rPr>
      <t xml:space="preserve">Cálculo do %: </t>
    </r>
    <r>
      <rPr>
        <rFont val="Calibri"/>
        <color rgb="FF000000"/>
        <sz val="11.0"/>
      </rPr>
      <t xml:space="preserve"> (1 dia*/30 dias) x (1/12 meses) = 0,28% = 0,28%. </t>
    </r>
    <r>
      <rPr>
        <rFont val="Calibri"/>
        <b/>
        <color rgb="FF000000"/>
        <sz val="11.0"/>
      </rPr>
      <t xml:space="preserve">Valor R$: </t>
    </r>
    <r>
      <rPr>
        <rFont val="Calibri"/>
        <color rgb="FF000000"/>
        <sz val="11.0"/>
      </rPr>
      <t>0,28% x Módulo 1.</t>
    </r>
  </si>
  <si>
    <t>Licença Paternidade</t>
  </si>
  <si>
    <t>Art. 7º, XIX, CF/88 e 10, §1º, da ADCT e  e Acordão 1904/2007 - Plenário - TCU. Cálculo do %: (5/30)/12) x 0,015¹ x 100 = 0,02%. Valor R$: 0,02% x  Módulo 1. 1- De acordo com o IBGE, nascem filhos de 1,5% dos trabalhadores no período de um ano.</t>
  </si>
  <si>
    <t>Ausência por Acidente do Trabalho</t>
  </si>
  <si>
    <r>
      <rPr>
        <rFont val="Calibri"/>
        <color rgb="FF000000"/>
        <sz val="11.0"/>
      </rPr>
      <t xml:space="preserve">Art. 19 a 23 da Lei n.º 8.213/91, Lei nº 6.367/76, art. 473 da CLT e e Acordão 1904/2007 - Plenário - TCU. </t>
    </r>
    <r>
      <rPr>
        <rFont val="Calibri"/>
        <b/>
        <color rgb="FF000000"/>
        <sz val="11.0"/>
      </rPr>
      <t xml:space="preserve">Cálculo do %: </t>
    </r>
    <r>
      <rPr>
        <rFont val="Calibri"/>
        <color rgb="FF000000"/>
        <sz val="11.0"/>
      </rPr>
      <t xml:space="preserve">{[(15¹ / 30)/ 12] x (8%² x 100%)} = 0,33%. </t>
    </r>
    <r>
      <rPr>
        <rFont val="Calibri"/>
        <b/>
        <color rgb="FF000000"/>
        <sz val="11.0"/>
      </rPr>
      <t>Valor R$:</t>
    </r>
    <r>
      <rPr>
        <rFont val="Calibri"/>
        <color rgb="FF000000"/>
        <sz val="11.0"/>
      </rPr>
      <t xml:space="preserve"> 0,33% x  Módulo 1 + Módulo 1.  1- número de dias em que o empregado repousa e a Contratada o remunera. 2- média de trabalhadores que sofrem acidente/ano de acordo estatísticas do IBGE.</t>
    </r>
  </si>
  <si>
    <t>Afastamento Maternidade</t>
  </si>
  <si>
    <r>
      <rPr>
        <rFont val="Calibri"/>
        <color rgb="FF000000"/>
        <sz val="11.0"/>
      </rPr>
      <t xml:space="preserve">Acórdão 1753/2008 – Plenário. O ônus da licença maternidade é suportado pelo INSS. Entretanto, continuam sendo contados os demais encargos, como férias, adicional de férias, 13º salário, encargos previdenciários, FGTS. </t>
    </r>
    <r>
      <rPr>
        <rFont val="Calibri"/>
        <b/>
        <color rgb="FF000000"/>
        <sz val="11.0"/>
      </rPr>
      <t>Cálculo do %:</t>
    </r>
    <r>
      <rPr>
        <rFont val="Calibri"/>
        <color rgb="FF000000"/>
        <sz val="11.0"/>
      </rPr>
      <t xml:space="preserve">  Afastamento Maternidade Total = (SMF¹ ( = [(1/12)x0,02²x(4/12)x100] = 0,056%)) </t>
    </r>
    <r>
      <rPr>
        <rFont val="Calibri"/>
        <color rgb="FF000000"/>
        <sz val="18.0"/>
      </rPr>
      <t xml:space="preserve">+ </t>
    </r>
    <r>
      <rPr>
        <rFont val="Calibri"/>
        <color rgb="FF000000"/>
        <sz val="12.0"/>
      </rPr>
      <t>(</t>
    </r>
    <r>
      <rPr>
        <rFont val="Calibri"/>
        <color rgb="FF000000"/>
        <sz val="11.0"/>
      </rPr>
      <t>SMTF³ ( = {[(1/3)/12] x 0,02 x (4/12) x100]} = 0,019%))</t>
    </r>
    <r>
      <rPr>
        <rFont val="Calibri"/>
        <color rgb="FF000000"/>
        <sz val="14.0"/>
      </rPr>
      <t xml:space="preserve"> = </t>
    </r>
    <r>
      <rPr>
        <rFont val="Calibri"/>
        <color rgb="FF000000"/>
        <sz val="11.0"/>
      </rPr>
      <t xml:space="preserve">0,075%. </t>
    </r>
    <r>
      <rPr>
        <rFont val="Calibri"/>
        <b/>
        <color rgb="FF000000"/>
        <sz val="11.0"/>
      </rPr>
      <t>Valor R$:</t>
    </r>
    <r>
      <rPr>
        <rFont val="Calibri"/>
        <color rgb="FF000000"/>
        <sz val="11.0"/>
      </rPr>
      <t xml:space="preserve"> 0,075% x Módulo 1. 1- Salário Maternidade sobre férias. </t>
    </r>
    <r>
      <rPr>
        <rFont val="Calibri"/>
        <b/>
        <color rgb="FF000000"/>
        <sz val="11.0"/>
      </rPr>
      <t>2</t>
    </r>
    <r>
      <rPr>
        <rFont val="Calibri"/>
        <color rgb="FF000000"/>
        <sz val="11.0"/>
      </rPr>
      <t xml:space="preserve">- *Estimativa de 2% (dois por cento) dos empregados usufruindo de 4 (quatro) meses de licença por ano. </t>
    </r>
    <r>
      <rPr>
        <rFont val="Calibri"/>
        <b/>
        <color rgb="FF000000"/>
        <sz val="11.0"/>
      </rPr>
      <t>3</t>
    </r>
    <r>
      <rPr>
        <rFont val="Calibri"/>
        <color rgb="FF000000"/>
        <sz val="11.0"/>
      </rPr>
      <t>-  Salário Maternidade sobre 1/3 Férias.</t>
    </r>
  </si>
  <si>
    <t>Afastamento por doença</t>
  </si>
  <si>
    <r>
      <rPr>
        <rFont val="Calibri"/>
        <color rgb="FF000000"/>
        <sz val="11.0"/>
      </rPr>
      <t xml:space="preserve">Arts. 131, III, 201, I e 476, CLT e Art. 18, I e 59 a 63, Lei 8.213/91. Segundo dados estatísticos do Custos de Serviços e Limpeza do MPDG, baseados em dados do IBGE, RAIS/TEM, etc, são de cerca de 5 dias anuais o afastamento por doença por profissional. </t>
    </r>
    <r>
      <rPr>
        <rFont val="Calibri"/>
        <b/>
        <color rgb="FF000000"/>
        <sz val="11.0"/>
      </rPr>
      <t>Cálculo do %</t>
    </r>
    <r>
      <rPr>
        <rFont val="Calibri"/>
        <color rgb="FF000000"/>
        <sz val="11.0"/>
      </rPr>
      <t xml:space="preserve">: {[(5/30)/12]x100} = 1,39%. </t>
    </r>
    <r>
      <rPr>
        <rFont val="Calibri"/>
        <b/>
        <color rgb="FF000000"/>
        <sz val="11.0"/>
      </rPr>
      <t xml:space="preserve">Valor R$: </t>
    </r>
    <r>
      <rPr>
        <rFont val="Calibri"/>
        <color rgb="FF000000"/>
        <sz val="11.0"/>
      </rPr>
      <t>1,39% x Módulo 1.</t>
    </r>
  </si>
  <si>
    <t>Incidência do Submódulo 2.2 sobre o Custo de Reposição do Profissional Ausente</t>
  </si>
  <si>
    <r>
      <rPr>
        <rFont val="Calibri"/>
        <b/>
        <color rgb="FF000000"/>
        <sz val="11.0"/>
      </rPr>
      <t>Cálculo do %:</t>
    </r>
    <r>
      <rPr>
        <rFont val="Calibri"/>
        <b val="0"/>
        <color rgb="FF000000"/>
        <sz val="11.0"/>
      </rPr>
      <t xml:space="preserve"> = Total % submódulo 2.2. </t>
    </r>
    <r>
      <rPr>
        <rFont val="Calibri"/>
        <b/>
        <color rgb="FF000000"/>
        <sz val="11.0"/>
      </rPr>
      <t>Valor R$: % x Subtotal</t>
    </r>
  </si>
  <si>
    <t>Módulo 5 - Insumos Diversos</t>
  </si>
  <si>
    <t>Isumos Diversos</t>
  </si>
  <si>
    <t>Fardamentos</t>
  </si>
  <si>
    <t>Materiais Permanentes (depreciação + valor da taxa de manutenção mensal do equipamento)</t>
  </si>
  <si>
    <t>Materiais de Expediente / Insumos</t>
  </si>
  <si>
    <t>EPIS</t>
  </si>
  <si>
    <t>Módulo 6 - Custos Indiretos, Tributos e Lucro</t>
  </si>
  <si>
    <t>Custos Indiretos, Tributos e Lucros</t>
  </si>
  <si>
    <t xml:space="preserve">Percentual % </t>
  </si>
  <si>
    <t>Custos Indiretos</t>
  </si>
  <si>
    <r>
      <rPr>
        <rFont val="Calibri"/>
        <b/>
        <color rgb="FF000000"/>
        <sz val="11.0"/>
      </rPr>
      <t>Percentual definido em planilha auxiliar. Valor R$:</t>
    </r>
    <r>
      <rPr>
        <rFont val="Calibri"/>
        <b val="0"/>
        <color rgb="FF000000"/>
        <sz val="11.0"/>
      </rPr>
      <t xml:space="preserve"> (Módulo 1 + Módulo 2 + Módulo 3 + Módulo 4 + Módulo 5)* % Percentual</t>
    </r>
  </si>
  <si>
    <t>Lucro</t>
  </si>
  <si>
    <r>
      <rPr>
        <rFont val="Calibri"/>
        <b/>
        <color rgb="FF000000"/>
        <sz val="11.0"/>
      </rPr>
      <t>Percentual definido em planilha auxiliar.</t>
    </r>
    <r>
      <rPr>
        <rFont val="Calibri"/>
        <color rgb="FF000000"/>
        <sz val="11.0"/>
      </rPr>
      <t>. Base Cálculo:  [(Total dos Módulos 1, 2, 3, 4 e 5) + (Custos indiretos )] x (Lucro)%</t>
    </r>
  </si>
  <si>
    <t>Tributos</t>
  </si>
  <si>
    <t xml:space="preserve">Os tributos são calculados mediante incidência de um percentual sobre o faturamento. A base de cálculo dos tributos é o Valor Total por Empregado incluindo os tributos. Cálculo: { [ (Total dos Módulos 1, 2, 3, 4 e5) + (Custos indiretos) + (Lucro) ] / [ 1 - (PIS%+COFINS%+ISS%) ] } x % Tributo. Ou utilizar o Fator de Correção para PIS ( 0,65% e COFINS (3%) = 0,9135 </t>
  </si>
  <si>
    <t>C.1</t>
  </si>
  <si>
    <t>Tributos Federais ( a especificar)</t>
  </si>
  <si>
    <t xml:space="preserve"> Conforme Acórdão nº 1.442/2010-2ª Câmara. 1.4.1.6. atente para as alíquotas dos tributos PIS e COFINS, notadamente quanto ao regime de incidência em que se enquadra cada contratada.</t>
  </si>
  <si>
    <t>PIS</t>
  </si>
  <si>
    <t>COFINS</t>
  </si>
  <si>
    <t>C2</t>
  </si>
  <si>
    <t>Tributos Estaduais ( especificar)</t>
  </si>
  <si>
    <t>C3</t>
  </si>
  <si>
    <t xml:space="preserve">Tributos Municipais </t>
  </si>
  <si>
    <t>Artigo 127, item 7, como art. 146, II,  da Consolidação das Leis Tributárias do Município de São Luís – CLTM (Decreto nº 33.144, de 28.12.2007). Alíquota de 5%.</t>
  </si>
  <si>
    <t>ISS</t>
  </si>
  <si>
    <t>2. QUADRO-RESUMO DO CUSTO POR EMPREGADO</t>
  </si>
  <si>
    <t xml:space="preserve">Mão de obra vinculada à execução contratual (valor por empregado) </t>
  </si>
  <si>
    <t xml:space="preserve">Módulo 2 - Encargos e Benefícios Anuais, Mensais e Diários </t>
  </si>
  <si>
    <t xml:space="preserve">Módulo 3 - Provisão para Rescisão </t>
  </si>
  <si>
    <t xml:space="preserve">Módulo 4 - Custo de Reposição do Profissional Ausente </t>
  </si>
  <si>
    <t xml:space="preserve">Módulo 5 - Insumos Diversos </t>
  </si>
  <si>
    <t>Subtotal (A + B +C+ D+E)</t>
  </si>
  <si>
    <t xml:space="preserve">Módulo 6 – Custos Indiretos, Tributos e Lucro </t>
  </si>
  <si>
    <t>Valor Total por Empregado</t>
  </si>
  <si>
    <t>PLANILHA DE CUSTOS E FORMAÇÃO DE PREÇOS (ITEM 1 - HORAS EXTRAS)</t>
  </si>
  <si>
    <t>Salário mínimo vigente</t>
  </si>
  <si>
    <r>
      <rPr>
        <rFont val="Calibri"/>
        <b/>
        <color rgb="FF000000"/>
        <sz val="11.0"/>
      </rPr>
      <t>Cálculo do %:</t>
    </r>
    <r>
      <rPr>
        <rFont val="Calibri"/>
        <b val="0"/>
        <color rgb="FF000000"/>
        <sz val="11.0"/>
      </rPr>
      <t xml:space="preserve"> =((1/12)*100)= 8,33%. </t>
    </r>
    <r>
      <rPr>
        <rFont val="Calibri"/>
        <b/>
        <color rgb="FF000000"/>
        <sz val="11.0"/>
      </rPr>
      <t>Valor R$:</t>
    </r>
    <r>
      <rPr>
        <rFont val="Calibri"/>
        <b val="0"/>
        <color rgb="FF000000"/>
        <sz val="11.0"/>
      </rPr>
      <t xml:space="preserve">  8,33% x Total Módulo 1.</t>
    </r>
  </si>
  <si>
    <r>
      <rPr>
        <rFont val="Calibri"/>
        <b/>
        <color rgb="FF000000"/>
        <sz val="11.0"/>
      </rPr>
      <t>Cálculo do %:</t>
    </r>
    <r>
      <rPr>
        <rFont val="Calibri"/>
        <b val="0"/>
        <color rgb="FF000000"/>
        <sz val="11.0"/>
      </rPr>
      <t xml:space="preserve"> =((1/12)/3*100)= 2,78%. </t>
    </r>
    <r>
      <rPr>
        <rFont val="Calibri"/>
        <b/>
        <color rgb="FF000000"/>
        <sz val="11.0"/>
      </rPr>
      <t>Valor R$:</t>
    </r>
    <r>
      <rPr>
        <rFont val="Calibri"/>
        <b val="0"/>
        <color rgb="FF000000"/>
        <sz val="11.0"/>
      </rPr>
      <t xml:space="preserve">  2,78% x Total Módulo 1.</t>
    </r>
  </si>
  <si>
    <r>
      <rPr>
        <rFont val="Calibri"/>
        <b/>
        <color rgb="FF000000"/>
        <sz val="11.0"/>
      </rPr>
      <t>Cálculo do %:</t>
    </r>
    <r>
      <rPr>
        <rFont val="Calibri"/>
        <b val="0"/>
        <color rgb="FF000000"/>
        <sz val="11.0"/>
      </rPr>
      <t xml:space="preserve"> = Total % submódulo 2.2 x subtotal. </t>
    </r>
    <r>
      <rPr>
        <rFont val="Calibri"/>
        <b/>
        <color rgb="FF000000"/>
        <sz val="11.0"/>
      </rPr>
      <t>Valor R$: % x Subtotal</t>
    </r>
  </si>
  <si>
    <r>
      <rPr>
        <rFont val="Calibri"/>
        <color rgb="FF000000"/>
        <sz val="11.0"/>
      </rPr>
      <t xml:space="preserve">Art. 22, Inciso I, da Lei 8.212, de 24 de julho
de 1991. </t>
    </r>
    <r>
      <rPr>
        <rFont val="Calibri"/>
        <b/>
        <color rgb="FF000000"/>
        <sz val="11.0"/>
      </rPr>
      <t>Valor R$</t>
    </r>
    <r>
      <rPr>
        <rFont val="Calibri"/>
        <color rgb="FF000000"/>
        <sz val="11.0"/>
      </rPr>
      <t xml:space="preserve">: Percentual % x Total Módulo 1 </t>
    </r>
  </si>
  <si>
    <r>
      <rPr>
        <rFont val="Calibri"/>
        <color rgb="FF000000"/>
        <sz val="11.0"/>
      </rPr>
      <t xml:space="preserve">Decreto-Lei 1.422/75; Lei 9.766/98; Decreto 6.003/2006 . </t>
    </r>
    <r>
      <rPr>
        <rFont val="Calibri"/>
        <b/>
        <color rgb="FF000000"/>
        <sz val="11.0"/>
      </rPr>
      <t>Valor R$:</t>
    </r>
    <r>
      <rPr>
        <rFont val="Calibri"/>
        <color rgb="FF000000"/>
        <sz val="11.0"/>
      </rPr>
      <t xml:space="preserve"> Percentual % x Total Módulo 1 </t>
    </r>
  </si>
  <si>
    <r>
      <rPr>
        <rFont val="Calibri"/>
        <color rgb="FF000000"/>
        <sz val="11.0"/>
      </rPr>
      <t xml:space="preserve">Art. 22, II, Lei 8.212/90, c/c o Art. 10, Lei 10.666/2003; Art. 202-A do RPS. O RAT varia entre 1% a 3%, porém utilizamos 2% referente à atividade 8211-3/00 - Serviços combinados de escritório e apoio administrativo. O FAP varia entre 0,5 e 2. </t>
    </r>
    <r>
      <rPr>
        <rFont val="Calibri"/>
        <b/>
        <color rgb="FF000000"/>
        <sz val="11.0"/>
      </rPr>
      <t>Valor R$:</t>
    </r>
    <r>
      <rPr>
        <rFont val="Calibri"/>
        <color rgb="FF000000"/>
        <sz val="11.0"/>
      </rPr>
      <t xml:space="preserve"> Percentual % x Total Módulo 1.</t>
    </r>
  </si>
  <si>
    <r>
      <rPr>
        <rFont val="Calibri"/>
        <color rgb="FF000000"/>
        <sz val="11.0"/>
      </rPr>
      <t xml:space="preserve">Art. 30, Lei 8.036, de 11 de maio de 1990. </t>
    </r>
    <r>
      <rPr>
        <rFont val="Calibri"/>
        <b/>
        <color rgb="FF000000"/>
        <sz val="11.0"/>
      </rPr>
      <t xml:space="preserve">Valor R$: </t>
    </r>
    <r>
      <rPr>
        <rFont val="Calibri"/>
        <color rgb="FF000000"/>
        <sz val="11.0"/>
      </rPr>
      <t xml:space="preserve">Percentual % x Total Módulo 1 </t>
    </r>
  </si>
  <si>
    <r>
      <rPr>
        <rFont val="Calibri"/>
        <color rgb="FF000000"/>
        <sz val="11.0"/>
      </rPr>
      <t xml:space="preserve">Decreto-Lei 2.318/86, c/c o art. 1º, Lei 8.154/1990. </t>
    </r>
    <r>
      <rPr>
        <rFont val="Calibri"/>
        <b/>
        <color rgb="FF000000"/>
        <sz val="11.0"/>
      </rPr>
      <t xml:space="preserve">Valor R$: </t>
    </r>
    <r>
      <rPr>
        <rFont val="Calibri"/>
        <color rgb="FF000000"/>
        <sz val="11.0"/>
      </rPr>
      <t xml:space="preserve">Percentual % x Total Módulo 1 </t>
    </r>
  </si>
  <si>
    <r>
      <rPr>
        <rFont val="Calibri"/>
        <color rgb="FF000000"/>
        <sz val="11.0"/>
      </rPr>
      <t xml:space="preserve">Art. 8º, Lei 8.029, de 12 de abril de 1990. </t>
    </r>
    <r>
      <rPr>
        <rFont val="Calibri"/>
        <b/>
        <color rgb="FF000000"/>
        <sz val="11.0"/>
      </rPr>
      <t xml:space="preserve">Valor R$: </t>
    </r>
    <r>
      <rPr>
        <rFont val="Calibri"/>
        <color rgb="FF000000"/>
        <sz val="11.0"/>
      </rPr>
      <t xml:space="preserve">Percentual % x Total Módulo 1 </t>
    </r>
  </si>
  <si>
    <r>
      <rPr>
        <rFont val="Calibri"/>
        <color rgb="FF000000"/>
        <sz val="11.0"/>
      </rPr>
      <t xml:space="preserve">Lei 2.613/55, art. 1º, I, Decreto-Lei 1.146/70. </t>
    </r>
    <r>
      <rPr>
        <rFont val="Calibri"/>
        <b/>
        <color rgb="FF000000"/>
        <sz val="11.0"/>
      </rPr>
      <t xml:space="preserve">Valor R$: </t>
    </r>
    <r>
      <rPr>
        <rFont val="Calibri"/>
        <color rgb="FF000000"/>
        <sz val="11.0"/>
      </rPr>
      <t xml:space="preserve">Percentual % x Total Módulo 1 </t>
    </r>
  </si>
  <si>
    <t>Não se aplica para cálculo de horas extras</t>
  </si>
  <si>
    <t>Não se aplica</t>
  </si>
  <si>
    <r>
      <rPr>
        <rFont val="Calibri"/>
        <b/>
        <color rgb="FF000000"/>
        <sz val="11.0"/>
      </rPr>
      <t>Percentual definido em planilha auxiliar. Valor R$:</t>
    </r>
    <r>
      <rPr>
        <rFont val="Calibri"/>
        <b val="0"/>
        <color rgb="FF000000"/>
        <sz val="11.0"/>
      </rPr>
      <t xml:space="preserve"> (Módulo 1 + Módulo 2 + Módulo 3 + Módulo 4 + Módulo 5)* % Percentual</t>
    </r>
  </si>
  <si>
    <r>
      <rPr>
        <rFont val="Calibri"/>
        <b/>
        <color rgb="FF000000"/>
        <sz val="11.0"/>
      </rPr>
      <t>Percentual definido em planilha auxiliar.</t>
    </r>
    <r>
      <rPr>
        <rFont val="Calibri"/>
        <color rgb="FF000000"/>
        <sz val="11.0"/>
      </rPr>
      <t>. Base Cálculo:  [(Total dos Módulos 1, 2, 3, 4 e 5) + (Custos indiretos )] x (Lucro)%</t>
    </r>
  </si>
  <si>
    <t>CÁLCULO DA HORA EXTRA</t>
  </si>
  <si>
    <t>Valor da Hora Normal ( Valor Total por empregado(a)/220)</t>
  </si>
  <si>
    <r>
      <rPr>
        <rFont val="Calibri"/>
        <color rgb="FF000000"/>
        <sz val="11.0"/>
      </rPr>
      <t>Valor da Hora com acréscimo de 50</t>
    </r>
    <r>
      <rPr>
        <rFont val="Calibri"/>
        <strike/>
        <color rgb="FF000000"/>
        <sz val="11.0"/>
      </rPr>
      <t>%</t>
    </r>
  </si>
  <si>
    <r>
      <rPr>
        <rFont val="Calibri"/>
        <color rgb="FF000000"/>
        <sz val="11.0"/>
      </rPr>
      <t>Valor da Hora com acréscimo de 100</t>
    </r>
    <r>
      <rPr>
        <rFont val="Calibri"/>
        <strike/>
        <color rgb="FF000000"/>
        <sz val="11.0"/>
      </rPr>
      <t>%</t>
    </r>
  </si>
  <si>
    <t>PLANILHA DE CUSTOS E FORMAÇÃO DE PREÇO (ITEM 2 - ORDINÁRIO )</t>
  </si>
  <si>
    <t>Agente Administrativo</t>
  </si>
  <si>
    <t>5134-25</t>
  </si>
  <si>
    <t>Salário Mínimo Vigente (Decreto nº 12.797/2025)</t>
  </si>
  <si>
    <r>
      <rPr>
        <rFont val="Calibri"/>
        <b/>
        <color rgb="FF000000"/>
        <sz val="11.0"/>
      </rPr>
      <t>Cálculo do %:</t>
    </r>
    <r>
      <rPr>
        <rFont val="Calibri"/>
        <b val="0"/>
        <color rgb="FF000000"/>
        <sz val="11.0"/>
      </rPr>
      <t xml:space="preserve"> =((1/12)*100)= 8,33%. </t>
    </r>
    <r>
      <rPr>
        <rFont val="Calibri"/>
        <b/>
        <color rgb="FF000000"/>
        <sz val="11.0"/>
      </rPr>
      <t>Valor R$:</t>
    </r>
    <r>
      <rPr>
        <rFont val="Calibri"/>
        <b val="0"/>
        <color rgb="FF000000"/>
        <sz val="11.0"/>
      </rPr>
      <t xml:space="preserve">  8,33% x Total Módulo 1.</t>
    </r>
  </si>
  <si>
    <r>
      <rPr>
        <rFont val="Calibri"/>
        <b/>
        <color rgb="FF000000"/>
        <sz val="11.0"/>
      </rPr>
      <t>Cálculo do %:</t>
    </r>
    <r>
      <rPr>
        <rFont val="Calibri"/>
        <b val="0"/>
        <color rgb="FF000000"/>
        <sz val="11.0"/>
      </rPr>
      <t xml:space="preserve"> =((1/12)/3*100)= 2,78%. </t>
    </r>
    <r>
      <rPr>
        <rFont val="Calibri"/>
        <b/>
        <color rgb="FF000000"/>
        <sz val="11.0"/>
      </rPr>
      <t>Valor R$:</t>
    </r>
    <r>
      <rPr>
        <rFont val="Calibri"/>
        <b val="0"/>
        <color rgb="FF000000"/>
        <sz val="11.0"/>
      </rPr>
      <t xml:space="preserve">  2,78% x Total Módulo 1.</t>
    </r>
  </si>
  <si>
    <r>
      <rPr>
        <rFont val="Calibri"/>
        <b/>
        <color rgb="FF000000"/>
        <sz val="11.0"/>
      </rPr>
      <t>Cálculo do %:</t>
    </r>
    <r>
      <rPr>
        <rFont val="Calibri"/>
        <b val="0"/>
        <color rgb="FF000000"/>
        <sz val="11.0"/>
      </rPr>
      <t xml:space="preserve"> = Total % submódulo 2.2 x subtotal. </t>
    </r>
    <r>
      <rPr>
        <rFont val="Calibri"/>
        <b/>
        <color rgb="FF000000"/>
        <sz val="11.0"/>
      </rPr>
      <t>Valor R$: % x Subtotal</t>
    </r>
  </si>
  <si>
    <r>
      <rPr>
        <rFont val="Calibri"/>
        <color rgb="FF000000"/>
        <sz val="11.0"/>
      </rPr>
      <t xml:space="preserve">Art. 22, Inciso I, da Lei 8.212, de 24 de julho
de 1991. </t>
    </r>
    <r>
      <rPr>
        <rFont val="Calibri"/>
        <b/>
        <color rgb="FF000000"/>
        <sz val="11.0"/>
      </rPr>
      <t>Valor R$</t>
    </r>
    <r>
      <rPr>
        <rFont val="Calibri"/>
        <color rgb="FF000000"/>
        <sz val="11.0"/>
      </rPr>
      <t xml:space="preserve">: Percentual % x Total Módulo 1 </t>
    </r>
  </si>
  <si>
    <r>
      <rPr>
        <rFont val="Calibri"/>
        <color rgb="FF000000"/>
        <sz val="11.0"/>
      </rPr>
      <t xml:space="preserve">Decreto-Lei 1.422/75; Lei 9.766/98; Decreto 6.003/2006 . </t>
    </r>
    <r>
      <rPr>
        <rFont val="Calibri"/>
        <b/>
        <color rgb="FF000000"/>
        <sz val="11.0"/>
      </rPr>
      <t>Valor R$:</t>
    </r>
    <r>
      <rPr>
        <rFont val="Calibri"/>
        <color rgb="FF000000"/>
        <sz val="11.0"/>
      </rPr>
      <t xml:space="preserve"> Percentual % x Total Módulo 1 </t>
    </r>
  </si>
  <si>
    <r>
      <rPr>
        <rFont val="Calibri"/>
        <color rgb="FF000000"/>
        <sz val="11.0"/>
      </rPr>
      <t xml:space="preserve">Art. 22, II, Lei 8.212/90, c/c o Art. 10, Lei 10.666/2003; Art. 202-A do RPS. O RAT varia entre 1% a 3%, porém utilizamos 2% referente à atividade 8211-3/00 - Serviços combinados de escritório e apoio administrativo. O FAP varia entre 0,5 e 2. </t>
    </r>
    <r>
      <rPr>
        <rFont val="Calibri"/>
        <b/>
        <color rgb="FF000000"/>
        <sz val="11.0"/>
      </rPr>
      <t>Valor R$:</t>
    </r>
    <r>
      <rPr>
        <rFont val="Calibri"/>
        <color rgb="FF000000"/>
        <sz val="11.0"/>
      </rPr>
      <t xml:space="preserve"> Percentual % x Total Módulo 1.</t>
    </r>
  </si>
  <si>
    <r>
      <rPr>
        <rFont val="Calibri"/>
        <color rgb="FF000000"/>
        <sz val="11.0"/>
      </rPr>
      <t xml:space="preserve">Art. 30, Lei 8.036, de 11 de maio de 1990. </t>
    </r>
    <r>
      <rPr>
        <rFont val="Calibri"/>
        <b/>
        <color rgb="FF000000"/>
        <sz val="11.0"/>
      </rPr>
      <t xml:space="preserve">Valor R$: </t>
    </r>
    <r>
      <rPr>
        <rFont val="Calibri"/>
        <color rgb="FF000000"/>
        <sz val="11.0"/>
      </rPr>
      <t xml:space="preserve">Percentual % x Total Módulo 1 </t>
    </r>
  </si>
  <si>
    <r>
      <rPr>
        <rFont val="Calibri"/>
        <color rgb="FF000000"/>
        <sz val="11.0"/>
      </rPr>
      <t xml:space="preserve">Decreto-Lei 2.318/86, c/c o art. 1º, Lei 8.154/1990. </t>
    </r>
    <r>
      <rPr>
        <rFont val="Calibri"/>
        <b/>
        <color rgb="FF000000"/>
        <sz val="11.0"/>
      </rPr>
      <t xml:space="preserve">Valor R$: </t>
    </r>
    <r>
      <rPr>
        <rFont val="Calibri"/>
        <color rgb="FF000000"/>
        <sz val="11.0"/>
      </rPr>
      <t xml:space="preserve">Percentual % x Total Módulo 1 </t>
    </r>
  </si>
  <si>
    <r>
      <rPr>
        <rFont val="Calibri"/>
        <color rgb="FF000000"/>
        <sz val="11.0"/>
      </rPr>
      <t xml:space="preserve">Art. 8º, Lei 8.029, de 12 de abril de 1990. </t>
    </r>
    <r>
      <rPr>
        <rFont val="Calibri"/>
        <b/>
        <color rgb="FF000000"/>
        <sz val="11.0"/>
      </rPr>
      <t xml:space="preserve">Valor R$: </t>
    </r>
    <r>
      <rPr>
        <rFont val="Calibri"/>
        <color rgb="FF000000"/>
        <sz val="11.0"/>
      </rPr>
      <t xml:space="preserve">Percentual % x Total Módulo 1 </t>
    </r>
  </si>
  <si>
    <r>
      <rPr>
        <rFont val="Calibri"/>
        <color rgb="FF000000"/>
        <sz val="11.0"/>
      </rPr>
      <t xml:space="preserve">Lei 2.613/55, art. 1º, I, Decreto-Lei 1.146/70. </t>
    </r>
    <r>
      <rPr>
        <rFont val="Calibri"/>
        <b/>
        <color rgb="FF000000"/>
        <sz val="11.0"/>
      </rPr>
      <t xml:space="preserve">Valor R$: </t>
    </r>
    <r>
      <rPr>
        <rFont val="Calibri"/>
        <color rgb="FF000000"/>
        <sz val="11.0"/>
      </rPr>
      <t xml:space="preserve">Percentual % x Total Módulo 1 </t>
    </r>
  </si>
  <si>
    <r>
      <rPr>
        <rFont val="Calibri"/>
        <color rgb="FF000000"/>
        <sz val="11.0"/>
      </rPr>
      <t xml:space="preserve">22 (vinte e dois) dias para a jornada de 44 horas semanais. Valor da Refeição considerado: </t>
    </r>
    <r>
      <rPr>
        <rFont val="Calibri"/>
        <color rgb="FF0000FF"/>
        <sz val="11.0"/>
      </rPr>
      <t>R$ 22,00</t>
    </r>
  </si>
  <si>
    <r>
      <rPr>
        <rFont val="Calibri"/>
        <color rgb="FF000000"/>
        <sz val="11.0"/>
      </rPr>
      <t>Aplicar o percentual do FGTS sobre o Aviso Prévio Indenizado.  Súmula nº 305 do TST e Acórdão 2.217/2010 Plenário.</t>
    </r>
    <r>
      <rPr>
        <rFont val="Calibri"/>
        <b/>
        <color rgb="FF000000"/>
        <sz val="11.0"/>
      </rPr>
      <t xml:space="preserve"> Valor R$</t>
    </r>
    <r>
      <rPr>
        <rFont val="Calibri"/>
        <color rgb="FF000000"/>
        <sz val="11.0"/>
      </rPr>
      <t xml:space="preserve"> = 8%  x 0,42% x  Total do módulo 1</t>
    </r>
  </si>
  <si>
    <r>
      <rPr>
        <rFont val="Calibri"/>
        <color rgb="FF000000"/>
        <sz val="11.0"/>
      </rPr>
      <t xml:space="preserve">Art. 7º, inciso XXI, da Constituição Federal e parágrafo único do art. 488 da CLT e Acordão 3.006/2010 - Plenário - TCU. </t>
    </r>
    <r>
      <rPr>
        <rFont val="Calibri"/>
        <b/>
        <color rgb="FF000000"/>
        <sz val="11.0"/>
      </rPr>
      <t>Cálculo do %</t>
    </r>
    <r>
      <rPr>
        <rFont val="Calibri"/>
        <color rgb="FF000000"/>
        <sz val="11.0"/>
      </rPr>
      <t xml:space="preserve">: {[(7/30)/12]x100}=1,94%. </t>
    </r>
    <r>
      <rPr>
        <rFont val="Calibri"/>
        <b/>
        <color rgb="FF000000"/>
        <sz val="11.0"/>
      </rPr>
      <t xml:space="preserve">Valor R$ </t>
    </r>
    <r>
      <rPr>
        <rFont val="Calibri"/>
        <color rgb="FF000000"/>
        <sz val="11.0"/>
      </rPr>
      <t>=</t>
    </r>
    <r>
      <rPr>
        <rFont val="Calibri"/>
        <b/>
        <color rgb="FF000000"/>
        <sz val="11.0"/>
      </rPr>
      <t xml:space="preserve"> </t>
    </r>
    <r>
      <rPr>
        <rFont val="Calibri"/>
        <color rgb="FF000000"/>
        <sz val="11.0"/>
      </rPr>
      <t>1,94% x Total Módulo 1.</t>
    </r>
  </si>
  <si>
    <r>
      <rPr>
        <rFont val="Calibri"/>
        <color rgb="FF000000"/>
        <sz val="11.0"/>
      </rPr>
      <t xml:space="preserve">Art. 131, I e 473, I a IX da CLT e Acordão 1904/2007 - Plenário - TCU. Segundo o IBGE há em média 1 falta por ano nesta rubrica. </t>
    </r>
    <r>
      <rPr>
        <rFont val="Calibri"/>
        <b/>
        <color rgb="FF000000"/>
        <sz val="11.0"/>
      </rPr>
      <t xml:space="preserve">Cálculo do %: </t>
    </r>
    <r>
      <rPr>
        <rFont val="Calibri"/>
        <color rgb="FF000000"/>
        <sz val="11.0"/>
      </rPr>
      <t xml:space="preserve"> (1 dia*/30 dias) x (1/12 meses) = 0,28% = 0,28%. </t>
    </r>
    <r>
      <rPr>
        <rFont val="Calibri"/>
        <b/>
        <color rgb="FF000000"/>
        <sz val="11.0"/>
      </rPr>
      <t xml:space="preserve">Valor R$: </t>
    </r>
    <r>
      <rPr>
        <rFont val="Calibri"/>
        <color rgb="FF000000"/>
        <sz val="11.0"/>
      </rPr>
      <t>0,28% x Módulo 1.</t>
    </r>
  </si>
  <si>
    <r>
      <rPr>
        <rFont val="Calibri"/>
        <color rgb="FF000000"/>
        <sz val="11.0"/>
      </rPr>
      <t xml:space="preserve">Art. 19 a 23 da Lei n.º 8.213/91, Lei nº 6.367/76, art. 473 da CLT e e Acordão 1904/2007 - Plenário - TCU. </t>
    </r>
    <r>
      <rPr>
        <rFont val="Calibri"/>
        <b/>
        <color rgb="FF000000"/>
        <sz val="11.0"/>
      </rPr>
      <t xml:space="preserve">Cálculo do %: </t>
    </r>
    <r>
      <rPr>
        <rFont val="Calibri"/>
        <color rgb="FF000000"/>
        <sz val="11.0"/>
      </rPr>
      <t xml:space="preserve">{[(15¹ / 30)/ 12] x (8%² x 100%)} = 0,33%. </t>
    </r>
    <r>
      <rPr>
        <rFont val="Calibri"/>
        <b/>
        <color rgb="FF000000"/>
        <sz val="11.0"/>
      </rPr>
      <t>Valor R$:</t>
    </r>
    <r>
      <rPr>
        <rFont val="Calibri"/>
        <color rgb="FF000000"/>
        <sz val="11.0"/>
      </rPr>
      <t xml:space="preserve"> 0,33% x  Módulo 1 + Módulo 1.  1- número de dias em que o empregado repousa e a Contratada o remunera. 2- média de trabalhadores que sofrem acidente/ano de acordo estatísticas do IBGE.</t>
    </r>
  </si>
  <si>
    <r>
      <rPr>
        <rFont val="Calibri"/>
        <color rgb="FF000000"/>
        <sz val="11.0"/>
      </rPr>
      <t xml:space="preserve">Acórdão 1753/2008 – Plenário. O ônus da licença maternidade é suportado pelo INSS. Entretanto, continuam sendo contados os demais encargos, como férias, adicional de férias, 13º salário, encargos previdenciários, FGTS. </t>
    </r>
    <r>
      <rPr>
        <rFont val="Calibri"/>
        <b/>
        <color rgb="FF000000"/>
        <sz val="11.0"/>
      </rPr>
      <t>Cálculo do %:</t>
    </r>
    <r>
      <rPr>
        <rFont val="Calibri"/>
        <color rgb="FF000000"/>
        <sz val="11.0"/>
      </rPr>
      <t xml:space="preserve">  Afastamento Maternidade Total = (SMF¹ ( = [(1/12)x0,02²x(4/12)x100] = 0,056%)) </t>
    </r>
    <r>
      <rPr>
        <rFont val="Calibri"/>
        <color rgb="FF000000"/>
        <sz val="18.0"/>
      </rPr>
      <t xml:space="preserve">+ </t>
    </r>
    <r>
      <rPr>
        <rFont val="Calibri"/>
        <color rgb="FF000000"/>
        <sz val="12.0"/>
      </rPr>
      <t>(</t>
    </r>
    <r>
      <rPr>
        <rFont val="Calibri"/>
        <color rgb="FF000000"/>
        <sz val="11.0"/>
      </rPr>
      <t>SMTF³ ( = {[(1/3)/12] x 0,02 x (4/12) x100]} = 0,019%))</t>
    </r>
    <r>
      <rPr>
        <rFont val="Calibri"/>
        <color rgb="FF000000"/>
        <sz val="14.0"/>
      </rPr>
      <t xml:space="preserve"> = </t>
    </r>
    <r>
      <rPr>
        <rFont val="Calibri"/>
        <color rgb="FF000000"/>
        <sz val="11.0"/>
      </rPr>
      <t xml:space="preserve">0,075%. </t>
    </r>
    <r>
      <rPr>
        <rFont val="Calibri"/>
        <b/>
        <color rgb="FF000000"/>
        <sz val="11.0"/>
      </rPr>
      <t>Valor R$:</t>
    </r>
    <r>
      <rPr>
        <rFont val="Calibri"/>
        <color rgb="FF000000"/>
        <sz val="11.0"/>
      </rPr>
      <t xml:space="preserve"> 0,075% x Módulo 1. 1- Salário Maternidade sobre férias. </t>
    </r>
    <r>
      <rPr>
        <rFont val="Calibri"/>
        <b/>
        <color rgb="FF000000"/>
        <sz val="11.0"/>
      </rPr>
      <t>2</t>
    </r>
    <r>
      <rPr>
        <rFont val="Calibri"/>
        <color rgb="FF000000"/>
        <sz val="11.0"/>
      </rPr>
      <t xml:space="preserve">- *Estimativa de 2% (dois por cento) dos empregados usufruindo de 4 (quatro) meses de licença por ano. </t>
    </r>
    <r>
      <rPr>
        <rFont val="Calibri"/>
        <b/>
        <color rgb="FF000000"/>
        <sz val="11.0"/>
      </rPr>
      <t>3</t>
    </r>
    <r>
      <rPr>
        <rFont val="Calibri"/>
        <color rgb="FF000000"/>
        <sz val="11.0"/>
      </rPr>
      <t>-  Salário Maternidade sobre 1/3 Férias.</t>
    </r>
  </si>
  <si>
    <r>
      <rPr>
        <rFont val="Calibri"/>
        <color rgb="FF000000"/>
        <sz val="11.0"/>
      </rPr>
      <t xml:space="preserve">Arts. 131, III, 201, I e 476, CLT e Art. 18, I e 59 a 63, Lei 8.213/91. Segundo dados estatísticos do Custos de Serviços e Limpeza do MPDG, baseados em dados do IBGE, RAIS/TEM, etc, são de cerca de 5 dias anuais o afastamento por doença por profissional. </t>
    </r>
    <r>
      <rPr>
        <rFont val="Calibri"/>
        <b/>
        <color rgb="FF000000"/>
        <sz val="11.0"/>
      </rPr>
      <t>Cálculo do %</t>
    </r>
    <r>
      <rPr>
        <rFont val="Calibri"/>
        <color rgb="FF000000"/>
        <sz val="11.0"/>
      </rPr>
      <t xml:space="preserve">: {[(5/30)/12]x100} = 1,39%. </t>
    </r>
    <r>
      <rPr>
        <rFont val="Calibri"/>
        <b/>
        <color rgb="FF000000"/>
        <sz val="11.0"/>
      </rPr>
      <t xml:space="preserve">Valor R$: </t>
    </r>
    <r>
      <rPr>
        <rFont val="Calibri"/>
        <color rgb="FF000000"/>
        <sz val="11.0"/>
      </rPr>
      <t>1,39% x Módulo 1.</t>
    </r>
  </si>
  <si>
    <r>
      <rPr>
        <rFont val="Calibri"/>
        <b/>
        <color rgb="FF000000"/>
        <sz val="11.0"/>
      </rPr>
      <t>Cálculo do %:</t>
    </r>
    <r>
      <rPr>
        <rFont val="Calibri"/>
        <b val="0"/>
        <color rgb="FF000000"/>
        <sz val="11.0"/>
      </rPr>
      <t xml:space="preserve"> = Total % submódulo 2.2. </t>
    </r>
    <r>
      <rPr>
        <rFont val="Calibri"/>
        <b/>
        <color rgb="FF000000"/>
        <sz val="11.0"/>
      </rPr>
      <t>Valor R$: % x Subtotal</t>
    </r>
  </si>
  <si>
    <r>
      <rPr>
        <rFont val="Calibri"/>
        <b/>
        <color rgb="FF000000"/>
        <sz val="11.0"/>
      </rPr>
      <t>Percentual definido em planilha auxiliar. Valor R$:</t>
    </r>
    <r>
      <rPr>
        <rFont val="Calibri"/>
        <b val="0"/>
        <color rgb="FF000000"/>
        <sz val="11.0"/>
      </rPr>
      <t xml:space="preserve"> (Módulo 1 + Módulo 2 + Módulo 3 + Módulo 4 + Módulo 5)* % Percentual</t>
    </r>
  </si>
  <si>
    <r>
      <rPr>
        <rFont val="Calibri"/>
        <b/>
        <color rgb="FF000000"/>
        <sz val="11.0"/>
      </rPr>
      <t>Percentual definido em planilha auxiliar.</t>
    </r>
    <r>
      <rPr>
        <rFont val="Calibri"/>
        <color rgb="FF000000"/>
        <sz val="11.0"/>
      </rPr>
      <t>. Base Cálculo:  [(Total dos Módulos 1, 2, 3, 4 e 5) + (Custos indiretos )] x (Lucro)%</t>
    </r>
  </si>
  <si>
    <t>PLANILHA DE CUSTOS E FORMAÇÃO DE PREÇOS (ITEM 2 - HORAS EXTRAS)</t>
  </si>
  <si>
    <r>
      <rPr>
        <rFont val="Calibri"/>
        <b/>
        <color rgb="FF000000"/>
        <sz val="11.0"/>
      </rPr>
      <t>Cálculo do %:</t>
    </r>
    <r>
      <rPr>
        <rFont val="Calibri"/>
        <b val="0"/>
        <color rgb="FF000000"/>
        <sz val="11.0"/>
      </rPr>
      <t xml:space="preserve"> =((1/12)*100)= 8,33%. </t>
    </r>
    <r>
      <rPr>
        <rFont val="Calibri"/>
        <b/>
        <color rgb="FF000000"/>
        <sz val="11.0"/>
      </rPr>
      <t>Valor R$:</t>
    </r>
    <r>
      <rPr>
        <rFont val="Calibri"/>
        <b val="0"/>
        <color rgb="FF000000"/>
        <sz val="11.0"/>
      </rPr>
      <t xml:space="preserve">  8,33% x Total Módulo 1.</t>
    </r>
  </si>
  <si>
    <r>
      <rPr>
        <rFont val="Calibri"/>
        <b/>
        <color rgb="FF000000"/>
        <sz val="11.0"/>
      </rPr>
      <t>Cálculo do %:</t>
    </r>
    <r>
      <rPr>
        <rFont val="Calibri"/>
        <b val="0"/>
        <color rgb="FF000000"/>
        <sz val="11.0"/>
      </rPr>
      <t xml:space="preserve"> =((1/12)/3*100)= 2,78%. </t>
    </r>
    <r>
      <rPr>
        <rFont val="Calibri"/>
        <b/>
        <color rgb="FF000000"/>
        <sz val="11.0"/>
      </rPr>
      <t>Valor R$:</t>
    </r>
    <r>
      <rPr>
        <rFont val="Calibri"/>
        <b val="0"/>
        <color rgb="FF000000"/>
        <sz val="11.0"/>
      </rPr>
      <t xml:space="preserve">  2,78% x Total Módulo 1.</t>
    </r>
  </si>
  <si>
    <r>
      <rPr>
        <rFont val="Calibri"/>
        <b/>
        <color rgb="FF000000"/>
        <sz val="11.0"/>
      </rPr>
      <t>Cálculo do %:</t>
    </r>
    <r>
      <rPr>
        <rFont val="Calibri"/>
        <b val="0"/>
        <color rgb="FF000000"/>
        <sz val="11.0"/>
      </rPr>
      <t xml:space="preserve"> = Total % submódulo 2.2 x subtotal. </t>
    </r>
    <r>
      <rPr>
        <rFont val="Calibri"/>
        <b/>
        <color rgb="FF000000"/>
        <sz val="11.0"/>
      </rPr>
      <t>Valor R$: % x Subtotal</t>
    </r>
  </si>
  <si>
    <r>
      <rPr>
        <rFont val="Calibri"/>
        <color rgb="FF000000"/>
        <sz val="11.0"/>
      </rPr>
      <t xml:space="preserve">Art. 22, Inciso I, da Lei 8.212, de 24 de julho
de 1991. </t>
    </r>
    <r>
      <rPr>
        <rFont val="Calibri"/>
        <b/>
        <color rgb="FF000000"/>
        <sz val="11.0"/>
      </rPr>
      <t>Valor R$</t>
    </r>
    <r>
      <rPr>
        <rFont val="Calibri"/>
        <color rgb="FF000000"/>
        <sz val="11.0"/>
      </rPr>
      <t xml:space="preserve">: Percentual % x Total Módulo 1 </t>
    </r>
  </si>
  <si>
    <r>
      <rPr>
        <rFont val="Calibri"/>
        <color rgb="FF000000"/>
        <sz val="11.0"/>
      </rPr>
      <t xml:space="preserve">Decreto-Lei 1.422/75; Lei 9.766/98; Decreto 6.003/2006 . </t>
    </r>
    <r>
      <rPr>
        <rFont val="Calibri"/>
        <b/>
        <color rgb="FF000000"/>
        <sz val="11.0"/>
      </rPr>
      <t>Valor R$:</t>
    </r>
    <r>
      <rPr>
        <rFont val="Calibri"/>
        <color rgb="FF000000"/>
        <sz val="11.0"/>
      </rPr>
      <t xml:space="preserve"> Percentual % x Total Módulo 1 </t>
    </r>
  </si>
  <si>
    <r>
      <rPr>
        <rFont val="Calibri"/>
        <color rgb="FF000000"/>
        <sz val="11.0"/>
      </rPr>
      <t xml:space="preserve">Art. 22, II, Lei 8.212/90, c/c o Art. 10, Lei 10.666/2003; Art. 202-A do RPS. O RAT varia entre 1% a 3%, porém utilizamos 2% referente à atividade 8211-3/00 - Serviços combinados de escritório e apoio administrativo. O FAP varia entre 0,5 e 2. </t>
    </r>
    <r>
      <rPr>
        <rFont val="Calibri"/>
        <b/>
        <color rgb="FF000000"/>
        <sz val="11.0"/>
      </rPr>
      <t>Valor R$:</t>
    </r>
    <r>
      <rPr>
        <rFont val="Calibri"/>
        <color rgb="FF000000"/>
        <sz val="11.0"/>
      </rPr>
      <t xml:space="preserve"> Percentual % x Total Módulo 1.</t>
    </r>
  </si>
  <si>
    <r>
      <rPr>
        <rFont val="Calibri"/>
        <color rgb="FF000000"/>
        <sz val="11.0"/>
      </rPr>
      <t xml:space="preserve">Art. 30, Lei 8.036, de 11 de maio de 1990. </t>
    </r>
    <r>
      <rPr>
        <rFont val="Calibri"/>
        <b/>
        <color rgb="FF000000"/>
        <sz val="11.0"/>
      </rPr>
      <t xml:space="preserve">Valor R$: </t>
    </r>
    <r>
      <rPr>
        <rFont val="Calibri"/>
        <color rgb="FF000000"/>
        <sz val="11.0"/>
      </rPr>
      <t xml:space="preserve">Percentual % x Total Módulo 1 </t>
    </r>
  </si>
  <si>
    <r>
      <rPr>
        <rFont val="Calibri"/>
        <color rgb="FF000000"/>
        <sz val="11.0"/>
      </rPr>
      <t xml:space="preserve">Decreto-Lei 2.318/86, c/c o art. 1º, Lei 8.154/1990. </t>
    </r>
    <r>
      <rPr>
        <rFont val="Calibri"/>
        <b/>
        <color rgb="FF000000"/>
        <sz val="11.0"/>
      </rPr>
      <t xml:space="preserve">Valor R$: </t>
    </r>
    <r>
      <rPr>
        <rFont val="Calibri"/>
        <color rgb="FF000000"/>
        <sz val="11.0"/>
      </rPr>
      <t xml:space="preserve">Percentual % x Total Módulo 1 </t>
    </r>
  </si>
  <si>
    <r>
      <rPr>
        <rFont val="Calibri"/>
        <color rgb="FF000000"/>
        <sz val="11.0"/>
      </rPr>
      <t xml:space="preserve">Art. 8º, Lei 8.029, de 12 de abril de 1990. </t>
    </r>
    <r>
      <rPr>
        <rFont val="Calibri"/>
        <b/>
        <color rgb="FF000000"/>
        <sz val="11.0"/>
      </rPr>
      <t xml:space="preserve">Valor R$: </t>
    </r>
    <r>
      <rPr>
        <rFont val="Calibri"/>
        <color rgb="FF000000"/>
        <sz val="11.0"/>
      </rPr>
      <t xml:space="preserve">Percentual % x Total Módulo 1 </t>
    </r>
  </si>
  <si>
    <r>
      <rPr>
        <rFont val="Calibri"/>
        <color rgb="FF000000"/>
        <sz val="11.0"/>
      </rPr>
      <t xml:space="preserve">Lei 2.613/55, art. 1º, I, Decreto-Lei 1.146/70. </t>
    </r>
    <r>
      <rPr>
        <rFont val="Calibri"/>
        <b/>
        <color rgb="FF000000"/>
        <sz val="11.0"/>
      </rPr>
      <t xml:space="preserve">Valor R$: </t>
    </r>
    <r>
      <rPr>
        <rFont val="Calibri"/>
        <color rgb="FF000000"/>
        <sz val="11.0"/>
      </rPr>
      <t xml:space="preserve">Percentual % x Total Módulo 1 </t>
    </r>
  </si>
  <si>
    <r>
      <rPr>
        <rFont val="Calibri"/>
        <b/>
        <color rgb="FF000000"/>
        <sz val="11.0"/>
      </rPr>
      <t>Percentual definido em planilha auxiliar. Valor R$:</t>
    </r>
    <r>
      <rPr>
        <rFont val="Calibri"/>
        <b val="0"/>
        <color rgb="FF000000"/>
        <sz val="11.0"/>
      </rPr>
      <t xml:space="preserve"> (Módulo 1 + Módulo 2 + Módulo 3 + Módulo 4 + Módulo 5)* % Percentual</t>
    </r>
  </si>
  <si>
    <r>
      <rPr>
        <rFont val="Calibri"/>
        <b/>
        <color rgb="FF000000"/>
        <sz val="11.0"/>
      </rPr>
      <t>Percentual definido em planilha auxiliar.</t>
    </r>
    <r>
      <rPr>
        <rFont val="Calibri"/>
        <color rgb="FF000000"/>
        <sz val="11.0"/>
      </rPr>
      <t>. Base Cálculo:  [(Total dos Módulos 1, 2, 3, 4 e 5) + (Custos indiretos )] x (Lucro)%</t>
    </r>
  </si>
  <si>
    <t>Valor hora extra com acréscimo de 50%</t>
  </si>
  <si>
    <t>Valor hora extra com acréscimo de 100%</t>
  </si>
  <si>
    <t>Quantidade estimada de horas de serviço extra para primeiro turno - Auxiliares Níveis 1 e 2</t>
  </si>
  <si>
    <t>Qtde dias</t>
  </si>
  <si>
    <t>qtde por dia</t>
  </si>
  <si>
    <t>Qtde horas</t>
  </si>
  <si>
    <t>4 sábados</t>
  </si>
  <si>
    <t>2 domingos</t>
  </si>
  <si>
    <t>Quantidade estimada de horas de serviço extra para primeiro turno - Supervisor</t>
  </si>
  <si>
    <t>Quantidade estimada de horas de serviço extra para segundo turno - Auxiliares Níveis 1 e 2</t>
  </si>
  <si>
    <t>2 sábados</t>
  </si>
  <si>
    <t>2 domingo</t>
  </si>
  <si>
    <t>Quantidade estimada de horas de serviço extra para segundo turno - Supervisor</t>
  </si>
  <si>
    <t>PLANILHA DE CUSTOS E FORMAÇÃO DE PREÇOS (VALE TRANSPORTE - SÁBADOS, DOMINGOS - (1º TURNO)</t>
  </si>
  <si>
    <t>PLANILHA DE CUSTOS E FORMAÇÃO DE PREÇOS (VALE ALIMENTAÇÃO - SABADO, DOMINGOS E FERIADOS) - 1º TURNO</t>
  </si>
  <si>
    <t>Tipo</t>
  </si>
  <si>
    <t>Quantidade</t>
  </si>
  <si>
    <t>Transporte (sábados, domingos e feriados)</t>
  </si>
  <si>
    <t>05 (cinco) dias - 4 sábados, e 01 domingo. Valor da Passagem:  R$ 4,20 *2 ( ida e volta)</t>
  </si>
  <si>
    <t>Alimentação (sábados, domingos e feriados)</t>
  </si>
  <si>
    <t xml:space="preserve">05 (cinco) dias - 4 sábados, e 01 domingo. Valor da Vale : R$ 22,00 </t>
  </si>
  <si>
    <t>Desconto já realizado na planilha de formação de custos</t>
  </si>
  <si>
    <t>Custos Indiretos, Tributos e Lucro</t>
  </si>
  <si>
    <t>Valor total gastos com vale transporte  por auxiliar</t>
  </si>
  <si>
    <t>TIPO</t>
  </si>
  <si>
    <t>PLANILHA DE CUSTOS E FORMAÇÃO DE PREÇOS (VALE TRANSPORTE - SÁBADOS, DOMINGOS -      (2º TURNO)</t>
  </si>
  <si>
    <t xml:space="preserve">Subtotal </t>
  </si>
  <si>
    <t xml:space="preserve">Custos Indiretos, Tributos e Lucro </t>
  </si>
  <si>
    <t>4 dias:  2 sábados, e 2 domingos. Valor da Passagem:  R$ 4,20 *2 ( ida e volta)</t>
  </si>
  <si>
    <t>PLANILHA DE CUSTOS E FORMAÇÃO DE PREÇOS (VALE ALIMENTAÇÃO - SABADO, DOMINGOS E FERIADOS) - 2º TURNO</t>
  </si>
  <si>
    <t xml:space="preserve">04 (três) dias - 2 sábados, e 02 domingos. Valor da Vale : R$ 25,00 </t>
  </si>
  <si>
    <t>DO VALOR UNITÁRIO DA DIÁRIA PATS e CUSTOS DE DESLOCAMENTO COM VIAGENS INTERMUNICIPAIS</t>
  </si>
  <si>
    <t>Pesquisa de Preço hoteis em São Luís</t>
  </si>
  <si>
    <t>Cálculo da quantidade mínima de diárias para auxiliares do grupo 2 (PATs)</t>
  </si>
  <si>
    <t>Composição do valor da diária</t>
  </si>
  <si>
    <t>Qtd</t>
  </si>
  <si>
    <t>Valor diário</t>
  </si>
  <si>
    <t>Hotel</t>
  </si>
  <si>
    <t>valor</t>
  </si>
  <si>
    <t>Descrição</t>
  </si>
  <si>
    <t>Qtde diárias</t>
  </si>
  <si>
    <t>Qtde aux.</t>
  </si>
  <si>
    <t xml:space="preserve">Total </t>
  </si>
  <si>
    <t>Hospedagem</t>
  </si>
  <si>
    <t>Soft Win Hotel</t>
  </si>
  <si>
    <t>Diárias para  treinamento PATS em S. Luís</t>
  </si>
  <si>
    <t>Transporte Intramunicipal  Transporte coletivo)</t>
  </si>
  <si>
    <t>Ibis São Luís</t>
  </si>
  <si>
    <t xml:space="preserve">Diárias deslocamento no dia da eleição </t>
  </si>
  <si>
    <t>Valor da diária antes dos tributos</t>
  </si>
  <si>
    <t>Rede Andrade AS</t>
  </si>
  <si>
    <t>Número total de diárias Auxiliares Grupo 2</t>
  </si>
  <si>
    <t>Pousada Litorânea</t>
  </si>
  <si>
    <t>Cálculo da quantidade máxima de diárias para auxiliares do grupo 2 (PATs)</t>
  </si>
  <si>
    <t>Valor encargos</t>
  </si>
  <si>
    <t>Valor Médio</t>
  </si>
  <si>
    <t xml:space="preserve">Descrição </t>
  </si>
  <si>
    <t>Número total máximo de diárias Auxiliares Grupo 2</t>
  </si>
  <si>
    <t>Total de custos indiretos, lucros e tributos</t>
  </si>
  <si>
    <t>Valor unitário das diária com encargos</t>
  </si>
  <si>
    <t>Zona</t>
  </si>
  <si>
    <t>Município Sede</t>
  </si>
  <si>
    <t>Qtde Mínima</t>
  </si>
  <si>
    <t>QTDE Máxima</t>
  </si>
  <si>
    <t>Valor 1</t>
  </si>
  <si>
    <t>V. Médio Unit.</t>
  </si>
  <si>
    <t>Total Mínimo</t>
  </si>
  <si>
    <t>Valor unitário das passagens intermunicipais</t>
  </si>
  <si>
    <t>ALTO PARNAÍBA</t>
  </si>
  <si>
    <t>TASSO FRAGOSO</t>
  </si>
  <si>
    <t>ARAIOSES</t>
  </si>
  <si>
    <t>CURURUPU</t>
  </si>
  <si>
    <t>CAJARI</t>
  </si>
  <si>
    <t>BALSAS</t>
  </si>
  <si>
    <t>ANAPURUS</t>
  </si>
  <si>
    <t>CAROLINA</t>
  </si>
  <si>
    <t xml:space="preserve">Tributos Estaduais </t>
  </si>
  <si>
    <t>ICATU</t>
  </si>
  <si>
    <t>HUMBERTO DE CAMPOS</t>
  </si>
  <si>
    <t>SANTO AMARO DO MA</t>
  </si>
  <si>
    <t>TURIAÇU</t>
  </si>
  <si>
    <t>Valor unitário passgens intermunicipais com encargos</t>
  </si>
  <si>
    <t>ALCÂNTARA</t>
  </si>
  <si>
    <t>JOÃO LISBOA</t>
  </si>
  <si>
    <t>CÂNDIDO MENDES</t>
  </si>
  <si>
    <t>GODOFREDO VIANA</t>
  </si>
  <si>
    <t>CONCEIÇÃO DE LAGOAÇU</t>
  </si>
  <si>
    <t>LAGO VERDE</t>
  </si>
  <si>
    <t>ALTO ALEGRE  DO PINDARÉ</t>
  </si>
  <si>
    <t>SANTA LUZIA</t>
  </si>
  <si>
    <t>BOM JARDIM</t>
  </si>
  <si>
    <t>SANTA HELENA</t>
  </si>
  <si>
    <t>BOMJESUS DAS SELVAS</t>
  </si>
  <si>
    <t>ZÉ DOCA</t>
  </si>
  <si>
    <t>GOVERNADOR NEWTON BELLO</t>
  </si>
  <si>
    <t>ITINGA DO MARANHÃO</t>
  </si>
  <si>
    <t>SÍTIO NOVO</t>
  </si>
  <si>
    <t>AMARANTE DO MARANHÃO</t>
  </si>
  <si>
    <t>CENTRO NOVO DO MARANHÃO</t>
  </si>
  <si>
    <t>SERRANO DO MARANHÃO</t>
  </si>
  <si>
    <t>MORROS</t>
  </si>
  <si>
    <t>Totais de Aulixiliar Grupo 2</t>
  </si>
  <si>
    <t>Valor médio unitário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</si>
</sst>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0">
    <numFmt numFmtId="164" formatCode="_-* #,##0.00_-;\-* #,##0.00_-;_-* &quot;-&quot;??_-;_-@"/>
    <numFmt numFmtId="165" formatCode="_-&quot;R$ &quot;* #,##0.00_-;&quot;-R$ &quot;* #,##0.00_-;_-&quot;R$ &quot;* \-??_-;_-@"/>
    <numFmt numFmtId="166" formatCode="_-&quot;R$&quot;* #,##0.00_-;&quot;-R$&quot;* #,##0.00_-;_-&quot;R$&quot;* \-??_-;_-@"/>
    <numFmt numFmtId="167" formatCode="0.000%"/>
    <numFmt numFmtId="168" formatCode="0.0%"/>
    <numFmt numFmtId="169" formatCode="_-&quot;R$ &quot;* #,##0.00000_-;&quot;-R$ &quot;* #,##0.00000_-;_-&quot;R$ &quot;* \-??_-;_-@"/>
    <numFmt numFmtId="170" formatCode="_-&quot;R$&quot;\ * #,##0.00_-;\-&quot;R$&quot;\ * #,##0.00_-;_-&quot;R$&quot;\ * &quot;-&quot;??_-;_-@"/>
    <numFmt numFmtId="171" formatCode="_-&quot;R$&quot;* #,##0.00_-;\-&quot;R$&quot;* #,##0.00_-;_-&quot;R$&quot;* &quot;-&quot;??_-;_-@"/>
    <numFmt numFmtId="172" formatCode="&quot;R$&quot;\ #,##0.00"/>
    <numFmt numFmtId="173" formatCode="_-* #,##0_-;\-* #,##0_-;_-* &quot;-&quot;??_-;_-@"/>
  </numFmts>
  <fonts count="24">
    <font>
      <sz val="11.0"/>
      <color rgb="FF000000"/>
      <name val="Calibri"/>
      <scheme val="minor"/>
    </font>
    <font>
      <b/>
      <sz val="14.0"/>
      <color rgb="FF000000"/>
      <name val="Calibri"/>
    </font>
    <font/>
    <font>
      <b/>
      <sz val="11.0"/>
      <color rgb="FF000000"/>
      <name val="Calibri"/>
    </font>
    <font>
      <sz val="11.0"/>
      <color rgb="FF000000"/>
      <name val="Calibri"/>
    </font>
    <font>
      <sz val="11.0"/>
      <color theme="1"/>
      <name val="Calibri"/>
    </font>
    <font>
      <sz val="11.0"/>
      <color rgb="FFFF0000"/>
      <name val="Calibri"/>
    </font>
    <font>
      <b/>
      <sz val="12.0"/>
      <color rgb="FF000000"/>
      <name val="Calibri"/>
    </font>
    <font>
      <b/>
      <sz val="12.0"/>
      <color rgb="FFFF0000"/>
      <name val="Calibri"/>
    </font>
    <font>
      <b/>
      <sz val="14.0"/>
      <color rgb="FF000000"/>
      <name val="Times New Roman"/>
    </font>
    <font>
      <sz val="10.0"/>
      <color rgb="FF000000"/>
      <name val="Arial"/>
    </font>
    <font>
      <sz val="10.0"/>
      <color rgb="FF000000"/>
      <name val="Calibri"/>
    </font>
    <font>
      <sz val="14.0"/>
      <color rgb="FF000000"/>
      <name val="Calibri"/>
    </font>
    <font>
      <b/>
      <sz val="12.0"/>
      <color rgb="FF000000"/>
      <name val="Times New Roman"/>
    </font>
    <font>
      <sz val="12.0"/>
      <color rgb="FF000000"/>
      <name val="Times New Roman"/>
    </font>
    <font>
      <b/>
      <sz val="11.0"/>
      <color rgb="FF000000"/>
      <name val="Times New Roman"/>
    </font>
    <font>
      <sz val="12.0"/>
      <color theme="1"/>
      <name val="Calibri"/>
    </font>
    <font>
      <sz val="11.0"/>
      <color rgb="FF000000"/>
      <name val="Times New Roman"/>
    </font>
    <font>
      <sz val="12.0"/>
      <color theme="1"/>
      <name val="Times New Roman"/>
    </font>
    <font>
      <b/>
      <sz val="10.0"/>
      <color rgb="FF000000"/>
      <name val="Times New Roman"/>
    </font>
    <font>
      <b/>
      <sz val="13.0"/>
      <color rgb="FF000000"/>
      <name val="Calibri"/>
    </font>
    <font>
      <b/>
      <sz val="10.0"/>
      <color rgb="FF000000"/>
      <name val="Calibri"/>
    </font>
    <font>
      <sz val="8.0"/>
      <color theme="1"/>
      <name val="Calibri"/>
    </font>
    <font>
      <sz val="8.0"/>
      <color rgb="FFFF0000"/>
      <name val="Calibri"/>
    </font>
  </fonts>
  <fills count="12">
    <fill>
      <patternFill patternType="none"/>
    </fill>
    <fill>
      <patternFill patternType="lightGray"/>
    </fill>
    <fill>
      <patternFill patternType="solid">
        <fgColor rgb="FF9FC5E8"/>
        <bgColor rgb="FF9FC5E8"/>
      </patternFill>
    </fill>
    <fill>
      <patternFill patternType="solid">
        <fgColor rgb="FFC0C0C0"/>
        <bgColor rgb="FFC0C0C0"/>
      </patternFill>
    </fill>
    <fill>
      <patternFill patternType="solid">
        <fgColor rgb="FFEA9999"/>
        <bgColor rgb="FFEA9999"/>
      </patternFill>
    </fill>
    <fill>
      <patternFill patternType="solid">
        <fgColor rgb="FF969696"/>
        <bgColor rgb="FF969696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A8D08D"/>
        <bgColor rgb="FFA8D08D"/>
      </patternFill>
    </fill>
    <fill>
      <patternFill patternType="solid">
        <fgColor rgb="FFCCCCCC"/>
        <bgColor rgb="FFCCCCCC"/>
      </patternFill>
    </fill>
    <fill>
      <patternFill patternType="solid">
        <fgColor rgb="FF999999"/>
        <bgColor rgb="FF999999"/>
      </patternFill>
    </fill>
  </fills>
  <borders count="28">
    <border/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top/>
      <bottom/>
    </border>
    <border>
      <top/>
      <bottom/>
    </border>
    <border>
      <right/>
      <top/>
      <bottom/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3" fontId="3" numFmtId="0" xfId="0" applyAlignment="1" applyBorder="1" applyFill="1" applyFont="1">
      <alignment horizontal="center" shrinkToFit="0" vertical="center" wrapText="1"/>
    </xf>
    <xf borderId="4" fillId="0" fontId="4" numFmtId="0" xfId="0" applyAlignment="1" applyBorder="1" applyFont="1">
      <alignment horizontal="center" shrinkToFit="0" vertical="center" wrapText="1"/>
    </xf>
    <xf borderId="4" fillId="0" fontId="5" numFmtId="0" xfId="0" applyAlignment="1" applyBorder="1" applyFont="1">
      <alignment horizontal="left" readingOrder="0" shrinkToFit="0" vertical="center" wrapText="1"/>
    </xf>
    <xf borderId="4" fillId="0" fontId="5" numFmtId="0" xfId="0" applyAlignment="1" applyBorder="1" applyFont="1">
      <alignment horizontal="center" shrinkToFit="0" vertical="center" wrapText="1"/>
    </xf>
    <xf borderId="4" fillId="0" fontId="5" numFmtId="3" xfId="0" applyAlignment="1" applyBorder="1" applyFont="1" applyNumberFormat="1">
      <alignment horizontal="center" shrinkToFit="0" vertical="center" wrapText="1"/>
    </xf>
    <xf borderId="4" fillId="0" fontId="5" numFmtId="3" xfId="0" applyAlignment="1" applyBorder="1" applyFont="1" applyNumberFormat="1">
      <alignment horizontal="center" readingOrder="0" shrinkToFit="0" vertical="center" wrapText="1"/>
    </xf>
    <xf borderId="4" fillId="0" fontId="4" numFmtId="164" xfId="0" applyAlignment="1" applyBorder="1" applyFont="1" applyNumberFormat="1">
      <alignment horizontal="center" shrinkToFit="0" vertical="center" wrapText="1"/>
    </xf>
    <xf borderId="0" fillId="0" fontId="4" numFmtId="164" xfId="0" applyFont="1" applyNumberFormat="1"/>
    <xf borderId="0" fillId="0" fontId="4" numFmtId="3" xfId="0" applyFont="1" applyNumberFormat="1"/>
    <xf borderId="4" fillId="0" fontId="4" numFmtId="0" xfId="0" applyAlignment="1" applyBorder="1" applyFont="1">
      <alignment horizontal="left" readingOrder="0" shrinkToFit="0" vertical="center" wrapText="1"/>
    </xf>
    <xf borderId="4" fillId="0" fontId="6" numFmtId="0" xfId="0" applyAlignment="1" applyBorder="1" applyFont="1">
      <alignment horizontal="left" shrinkToFit="0" vertical="center" wrapText="1"/>
    </xf>
    <xf borderId="4" fillId="0" fontId="6" numFmtId="0" xfId="0" applyAlignment="1" applyBorder="1" applyFont="1">
      <alignment horizontal="center" shrinkToFit="0" vertical="center" wrapText="1"/>
    </xf>
    <xf borderId="4" fillId="0" fontId="4" numFmtId="164" xfId="0" applyBorder="1" applyFont="1" applyNumberFormat="1"/>
    <xf borderId="4" fillId="0" fontId="4" numFmtId="0" xfId="0" applyAlignment="1" applyBorder="1" applyFont="1">
      <alignment horizontal="left" shrinkToFit="0" vertical="center" wrapText="1"/>
    </xf>
    <xf borderId="0" fillId="0" fontId="4" numFmtId="0" xfId="0" applyFont="1"/>
    <xf borderId="5" fillId="3" fontId="3" numFmtId="0" xfId="0" applyAlignment="1" applyBorder="1" applyFont="1">
      <alignment horizontal="center"/>
    </xf>
    <xf borderId="6" fillId="0" fontId="2" numFmtId="0" xfId="0" applyBorder="1" applyFont="1"/>
    <xf borderId="7" fillId="0" fontId="2" numFmtId="0" xfId="0" applyBorder="1" applyFont="1"/>
    <xf borderId="4" fillId="3" fontId="7" numFmtId="164" xfId="0" applyBorder="1" applyFont="1" applyNumberFormat="1"/>
    <xf borderId="5" fillId="2" fontId="1" numFmtId="0" xfId="0" applyAlignment="1" applyBorder="1" applyFont="1">
      <alignment horizontal="center"/>
    </xf>
    <xf borderId="8" fillId="0" fontId="2" numFmtId="0" xfId="0" applyBorder="1" applyFont="1"/>
    <xf borderId="4" fillId="0" fontId="5" numFmtId="0" xfId="0" applyAlignment="1" applyBorder="1" applyFont="1">
      <alignment horizontal="left" shrinkToFit="0" vertical="center" wrapText="1"/>
    </xf>
    <xf borderId="5" fillId="3" fontId="3" numFmtId="0" xfId="0" applyAlignment="1" applyBorder="1" applyFont="1">
      <alignment horizontal="right"/>
    </xf>
    <xf borderId="9" fillId="2" fontId="1" numFmtId="0" xfId="0" applyAlignment="1" applyBorder="1" applyFont="1">
      <alignment horizontal="right"/>
    </xf>
    <xf borderId="10" fillId="0" fontId="2" numFmtId="0" xfId="0" applyBorder="1" applyFont="1"/>
    <xf borderId="11" fillId="0" fontId="2" numFmtId="0" xfId="0" applyBorder="1" applyFont="1"/>
    <xf borderId="12" fillId="3" fontId="7" numFmtId="164" xfId="0" applyBorder="1" applyFont="1" applyNumberFormat="1"/>
    <xf borderId="5" fillId="4" fontId="3" numFmtId="0" xfId="0" applyAlignment="1" applyBorder="1" applyFill="1" applyFont="1">
      <alignment horizontal="right"/>
    </xf>
    <xf borderId="4" fillId="0" fontId="8" numFmtId="164" xfId="0" applyBorder="1" applyFont="1" applyNumberFormat="1"/>
    <xf borderId="5" fillId="4" fontId="3" numFmtId="0" xfId="0" applyAlignment="1" applyBorder="1" applyFont="1">
      <alignment horizontal="right" readingOrder="0"/>
    </xf>
    <xf borderId="13" fillId="3" fontId="9" numFmtId="0" xfId="0" applyAlignment="1" applyBorder="1" applyFont="1">
      <alignment horizontal="center" vertical="center"/>
    </xf>
    <xf borderId="14" fillId="0" fontId="2" numFmtId="0" xfId="0" applyBorder="1" applyFont="1"/>
    <xf borderId="15" fillId="0" fontId="2" numFmtId="0" xfId="0" applyBorder="1" applyFont="1"/>
    <xf borderId="16" fillId="5" fontId="9" numFmtId="0" xfId="0" applyAlignment="1" applyBorder="1" applyFill="1" applyFont="1">
      <alignment vertical="center"/>
    </xf>
    <xf borderId="16" fillId="5" fontId="4" numFmtId="0" xfId="0" applyBorder="1" applyFont="1"/>
    <xf borderId="4" fillId="0" fontId="4" numFmtId="0" xfId="0" applyBorder="1" applyFont="1"/>
    <xf borderId="4" fillId="0" fontId="4" numFmtId="14" xfId="0" applyAlignment="1" applyBorder="1" applyFont="1" applyNumberFormat="1">
      <alignment horizontal="center" shrinkToFit="0" wrapText="1"/>
    </xf>
    <xf borderId="4" fillId="3" fontId="4" numFmtId="0" xfId="0" applyAlignment="1" applyBorder="1" applyFont="1">
      <alignment horizontal="center" shrinkToFit="0" wrapText="1"/>
    </xf>
    <xf borderId="4" fillId="0" fontId="4" numFmtId="0" xfId="0" applyAlignment="1" applyBorder="1" applyFont="1">
      <alignment horizontal="center" readingOrder="0" shrinkToFit="0" wrapText="1"/>
    </xf>
    <xf borderId="4" fillId="0" fontId="4" numFmtId="0" xfId="0" applyAlignment="1" applyBorder="1" applyFont="1">
      <alignment horizontal="center" shrinkToFit="0" wrapText="1"/>
    </xf>
    <xf borderId="4" fillId="0" fontId="10" numFmtId="0" xfId="0" applyAlignment="1" applyBorder="1" applyFont="1">
      <alignment readingOrder="0" shrinkToFit="0" vertical="center" wrapText="1"/>
    </xf>
    <xf borderId="4" fillId="3" fontId="10" numFmtId="165" xfId="0" applyAlignment="1" applyBorder="1" applyFont="1" applyNumberFormat="1">
      <alignment horizontal="center" readingOrder="0" shrinkToFit="0" vertical="center" wrapText="1"/>
    </xf>
    <xf borderId="0" fillId="0" fontId="11" numFmtId="0" xfId="0" applyAlignment="1" applyFont="1">
      <alignment horizontal="left" shrinkToFit="0" wrapText="1"/>
    </xf>
    <xf borderId="4" fillId="0" fontId="10" numFmtId="0" xfId="0" applyAlignment="1" applyBorder="1" applyFont="1">
      <alignment shrinkToFit="0" vertical="center" wrapText="1"/>
    </xf>
    <xf borderId="4" fillId="0" fontId="4" numFmtId="0" xfId="0" applyAlignment="1" applyBorder="1" applyFont="1">
      <alignment readingOrder="0"/>
    </xf>
    <xf borderId="4" fillId="0" fontId="10" numFmtId="0" xfId="0" applyAlignment="1" applyBorder="1" applyFont="1">
      <alignment horizontal="center" readingOrder="0" shrinkToFit="0" vertical="center" wrapText="1"/>
    </xf>
    <xf borderId="16" fillId="3" fontId="9" numFmtId="0" xfId="0" applyAlignment="1" applyBorder="1" applyFont="1">
      <alignment vertical="center"/>
    </xf>
    <xf borderId="16" fillId="3" fontId="12" numFmtId="0" xfId="0" applyBorder="1" applyFont="1"/>
    <xf borderId="16" fillId="3" fontId="4" numFmtId="0" xfId="0" applyBorder="1" applyFont="1"/>
    <xf borderId="4" fillId="0" fontId="13" numFmtId="0" xfId="0" applyAlignment="1" applyBorder="1" applyFont="1">
      <alignment horizontal="center" shrinkToFit="0" vertical="center" wrapText="1"/>
    </xf>
    <xf borderId="4" fillId="0" fontId="14" numFmtId="0" xfId="0" applyAlignment="1" applyBorder="1" applyFont="1">
      <alignment horizontal="center" shrinkToFit="0" vertical="center" wrapText="1"/>
    </xf>
    <xf borderId="4" fillId="0" fontId="14" numFmtId="0" xfId="0" applyAlignment="1" applyBorder="1" applyFont="1">
      <alignment shrinkToFit="0" vertical="center" wrapText="1"/>
    </xf>
    <xf borderId="4" fillId="0" fontId="14" numFmtId="165" xfId="0" applyAlignment="1" applyBorder="1" applyFont="1" applyNumberFormat="1">
      <alignment horizontal="center" shrinkToFit="0" vertical="center" wrapText="1"/>
    </xf>
    <xf borderId="5" fillId="0" fontId="13" numFmtId="0" xfId="0" applyAlignment="1" applyBorder="1" applyFont="1">
      <alignment horizontal="center" shrinkToFit="0" vertical="center" wrapText="1"/>
    </xf>
    <xf borderId="16" fillId="3" fontId="15" numFmtId="0" xfId="0" applyAlignment="1" applyBorder="1" applyFont="1">
      <alignment vertical="center"/>
    </xf>
    <xf borderId="0" fillId="0" fontId="4" numFmtId="165" xfId="0" applyFont="1" applyNumberFormat="1"/>
    <xf borderId="0" fillId="0" fontId="14" numFmtId="0" xfId="0" applyAlignment="1" applyFont="1">
      <alignment vertical="center"/>
    </xf>
    <xf borderId="4" fillId="0" fontId="14" numFmtId="10" xfId="0" applyAlignment="1" applyBorder="1" applyFont="1" applyNumberFormat="1">
      <alignment horizontal="center" shrinkToFit="0" vertical="center" wrapText="1"/>
    </xf>
    <xf borderId="4" fillId="0" fontId="3" numFmtId="0" xfId="0" applyAlignment="1" applyBorder="1" applyFont="1">
      <alignment shrinkToFit="0" wrapText="1"/>
    </xf>
    <xf borderId="5" fillId="0" fontId="13" numFmtId="0" xfId="0" applyAlignment="1" applyBorder="1" applyFont="1">
      <alignment horizontal="left" shrinkToFit="0" vertical="center" wrapText="1"/>
    </xf>
    <xf borderId="4" fillId="0" fontId="3" numFmtId="166" xfId="0" applyAlignment="1" applyBorder="1" applyFont="1" applyNumberFormat="1">
      <alignment shrinkToFit="0" wrapText="1"/>
    </xf>
    <xf borderId="4" fillId="0" fontId="13" numFmtId="10" xfId="0" applyAlignment="1" applyBorder="1" applyFont="1" applyNumberFormat="1">
      <alignment horizontal="center" shrinkToFit="0" vertical="center" wrapText="1"/>
    </xf>
    <xf borderId="4" fillId="0" fontId="3" numFmtId="0" xfId="0" applyAlignment="1" applyBorder="1" applyFont="1">
      <alignment horizontal="center"/>
    </xf>
    <xf borderId="4" fillId="0" fontId="4" numFmtId="0" xfId="0" applyAlignment="1" applyBorder="1" applyFont="1">
      <alignment shrinkToFit="0" wrapText="1"/>
    </xf>
    <xf borderId="4" fillId="6" fontId="14" numFmtId="165" xfId="0" applyAlignment="1" applyBorder="1" applyFill="1" applyFont="1" applyNumberFormat="1">
      <alignment horizontal="center" shrinkToFit="0" vertical="center" wrapText="1"/>
    </xf>
    <xf borderId="4" fillId="0" fontId="14" numFmtId="9" xfId="0" applyAlignment="1" applyBorder="1" applyFont="1" applyNumberFormat="1">
      <alignment horizontal="center" shrinkToFit="0" vertical="center" wrapText="1"/>
    </xf>
    <xf borderId="4" fillId="0" fontId="16" numFmtId="0" xfId="0" applyAlignment="1" applyBorder="1" applyFont="1">
      <alignment shrinkToFit="0" vertical="center" wrapText="1"/>
    </xf>
    <xf borderId="4" fillId="6" fontId="14" numFmtId="0" xfId="0" applyAlignment="1" applyBorder="1" applyFont="1">
      <alignment horizontal="center" shrinkToFit="0" vertical="center" wrapText="1"/>
    </xf>
    <xf borderId="4" fillId="7" fontId="14" numFmtId="165" xfId="0" applyAlignment="1" applyBorder="1" applyFill="1" applyFont="1" applyNumberFormat="1">
      <alignment horizontal="center" shrinkToFit="0" vertical="center" wrapText="1"/>
    </xf>
    <xf borderId="0" fillId="0" fontId="6" numFmtId="0" xfId="0" applyFont="1"/>
    <xf borderId="0" fillId="0" fontId="13" numFmtId="0" xfId="0" applyAlignment="1" applyFont="1">
      <alignment horizontal="center" shrinkToFit="0" vertical="center" wrapText="1"/>
    </xf>
    <xf borderId="4" fillId="0" fontId="17" numFmtId="0" xfId="0" applyAlignment="1" applyBorder="1" applyFont="1">
      <alignment shrinkToFit="0" vertical="center" wrapText="1"/>
    </xf>
    <xf borderId="4" fillId="0" fontId="14" numFmtId="165" xfId="0" applyAlignment="1" applyBorder="1" applyFont="1" applyNumberFormat="1">
      <alignment shrinkToFit="0" vertical="center" wrapText="1"/>
    </xf>
    <xf borderId="0" fillId="0" fontId="4" numFmtId="16" xfId="0" applyFont="1" applyNumberFormat="1"/>
    <xf borderId="4" fillId="6" fontId="14" numFmtId="10" xfId="0" applyAlignment="1" applyBorder="1" applyFont="1" applyNumberFormat="1">
      <alignment horizontal="center" shrinkToFit="0" vertical="center" wrapText="1"/>
    </xf>
    <xf borderId="17" fillId="0" fontId="4" numFmtId="0" xfId="0" applyAlignment="1" applyBorder="1" applyFont="1">
      <alignment shrinkToFit="0" wrapText="1"/>
    </xf>
    <xf borderId="5" fillId="0" fontId="14" numFmtId="165" xfId="0" applyAlignment="1" applyBorder="1" applyFont="1" applyNumberFormat="1">
      <alignment horizontal="center" shrinkToFit="0" vertical="center" wrapText="1"/>
    </xf>
    <xf borderId="4" fillId="0" fontId="4" numFmtId="0" xfId="0" applyAlignment="1" applyBorder="1" applyFont="1">
      <alignment shrinkToFit="0" vertical="center" wrapText="1"/>
    </xf>
    <xf borderId="5" fillId="0" fontId="15" numFmtId="0" xfId="0" applyAlignment="1" applyBorder="1" applyFont="1">
      <alignment horizontal="center" shrinkToFit="0" vertical="center" wrapText="1"/>
    </xf>
    <xf borderId="18" fillId="0" fontId="4" numFmtId="0" xfId="0" applyAlignment="1" applyBorder="1" applyFont="1">
      <alignment shrinkToFit="0" wrapText="1"/>
    </xf>
    <xf borderId="4" fillId="0" fontId="4" numFmtId="10" xfId="0" applyAlignment="1" applyBorder="1" applyFont="1" applyNumberFormat="1">
      <alignment shrinkToFit="0" wrapText="1"/>
    </xf>
    <xf borderId="4" fillId="6" fontId="14" numFmtId="167" xfId="0" applyAlignment="1" applyBorder="1" applyFont="1" applyNumberFormat="1">
      <alignment horizontal="center" shrinkToFit="0" vertical="center" wrapText="1"/>
    </xf>
    <xf borderId="5" fillId="0" fontId="14" numFmtId="0" xfId="0" applyAlignment="1" applyBorder="1" applyFont="1">
      <alignment horizontal="left" shrinkToFit="0" vertical="center" wrapText="1"/>
    </xf>
    <xf borderId="7" fillId="0" fontId="15" numFmtId="0" xfId="0" applyAlignment="1" applyBorder="1" applyFont="1">
      <alignment horizontal="left" shrinkToFit="0" vertical="center" wrapText="1"/>
    </xf>
    <xf borderId="4" fillId="0" fontId="14" numFmtId="165" xfId="0" applyAlignment="1" applyBorder="1" applyFont="1" applyNumberFormat="1">
      <alignment horizontal="left" shrinkToFit="0" vertical="center" wrapText="1"/>
    </xf>
    <xf borderId="4" fillId="0" fontId="4" numFmtId="0" xfId="0" applyAlignment="1" applyBorder="1" applyFont="1">
      <alignment horizontal="left"/>
    </xf>
    <xf borderId="5" fillId="0" fontId="14" numFmtId="0" xfId="0" applyAlignment="1" applyBorder="1" applyFont="1">
      <alignment horizontal="center" shrinkToFit="0" vertical="center" wrapText="1"/>
    </xf>
    <xf borderId="7" fillId="0" fontId="17" numFmtId="0" xfId="0" applyAlignment="1" applyBorder="1" applyFont="1">
      <alignment shrinkToFit="0" vertical="center" wrapText="1"/>
    </xf>
    <xf borderId="4" fillId="0" fontId="14" numFmtId="168" xfId="0" applyAlignment="1" applyBorder="1" applyFont="1" applyNumberFormat="1">
      <alignment horizontal="center" shrinkToFit="0" vertical="center" wrapText="1"/>
    </xf>
    <xf borderId="5" fillId="0" fontId="3" numFmtId="0" xfId="0" applyAlignment="1" applyBorder="1" applyFont="1">
      <alignment horizontal="center"/>
    </xf>
    <xf borderId="4" fillId="8" fontId="14" numFmtId="165" xfId="0" applyBorder="1" applyFill="1" applyFont="1" applyNumberFormat="1"/>
    <xf borderId="5" fillId="0" fontId="14" numFmtId="0" xfId="0" applyAlignment="1" applyBorder="1" applyFont="1">
      <alignment horizontal="left" shrinkToFit="0" wrapText="1"/>
    </xf>
    <xf borderId="4" fillId="0" fontId="18" numFmtId="0" xfId="0" applyAlignment="1" applyBorder="1" applyFont="1">
      <alignment shrinkToFit="0" vertical="center" wrapText="1"/>
    </xf>
    <xf borderId="4" fillId="8" fontId="14" numFmtId="165" xfId="0" applyAlignment="1" applyBorder="1" applyFont="1" applyNumberFormat="1">
      <alignment horizontal="center" shrinkToFit="0" vertical="center" wrapText="1"/>
    </xf>
    <xf borderId="5" fillId="0" fontId="14" numFmtId="0" xfId="0" applyAlignment="1" applyBorder="1" applyFont="1">
      <alignment horizontal="center"/>
    </xf>
    <xf borderId="4" fillId="7" fontId="14" numFmtId="10" xfId="0" applyAlignment="1" applyBorder="1" applyFont="1" applyNumberFormat="1">
      <alignment horizontal="center" shrinkToFit="0" vertical="center" wrapText="1"/>
    </xf>
    <xf borderId="4" fillId="0" fontId="14" numFmtId="166" xfId="0" applyAlignment="1" applyBorder="1" applyFont="1" applyNumberFormat="1">
      <alignment horizontal="center" shrinkToFit="0" vertical="center" wrapText="1"/>
    </xf>
    <xf borderId="17" fillId="0" fontId="13" numFmtId="0" xfId="0" applyAlignment="1" applyBorder="1" applyFont="1">
      <alignment horizontal="center" shrinkToFit="0" vertical="center" wrapText="1"/>
    </xf>
    <xf borderId="17" fillId="0" fontId="15" numFmtId="0" xfId="0" applyAlignment="1" applyBorder="1" applyFont="1">
      <alignment horizontal="center" shrinkToFit="0" vertical="center" wrapText="1"/>
    </xf>
    <xf borderId="18" fillId="0" fontId="2" numFmtId="0" xfId="0" applyBorder="1" applyFont="1"/>
    <xf borderId="0" fillId="0" fontId="4" numFmtId="166" xfId="0" applyFont="1" applyNumberFormat="1"/>
    <xf borderId="0" fillId="0" fontId="4" numFmtId="9" xfId="0" applyFont="1" applyNumberFormat="1"/>
    <xf borderId="4" fillId="0" fontId="10" numFmtId="0" xfId="0" applyAlignment="1" applyBorder="1" applyFont="1">
      <alignment horizontal="center" shrinkToFit="0" vertical="center" wrapText="1"/>
    </xf>
    <xf borderId="4" fillId="3" fontId="10" numFmtId="0" xfId="0" applyAlignment="1" applyBorder="1" applyFont="1">
      <alignment horizontal="center" shrinkToFit="0" vertical="center" wrapText="1"/>
    </xf>
    <xf borderId="4" fillId="0" fontId="10" numFmtId="14" xfId="0" applyAlignment="1" applyBorder="1" applyFont="1" applyNumberFormat="1">
      <alignment horizontal="center" shrinkToFit="0" vertical="center" wrapText="1"/>
    </xf>
    <xf borderId="19" fillId="9" fontId="4" numFmtId="0" xfId="0" applyAlignment="1" applyBorder="1" applyFill="1" applyFont="1">
      <alignment horizontal="center"/>
    </xf>
    <xf borderId="4" fillId="9" fontId="14" numFmtId="165" xfId="0" applyAlignment="1" applyBorder="1" applyFont="1" applyNumberFormat="1">
      <alignment shrinkToFit="0" vertical="center" wrapText="1"/>
    </xf>
    <xf borderId="20" fillId="8" fontId="5" numFmtId="0" xfId="0" applyBorder="1" applyFont="1"/>
    <xf borderId="4" fillId="9" fontId="4" numFmtId="166" xfId="0" applyBorder="1" applyFont="1" applyNumberFormat="1"/>
    <xf borderId="0" fillId="0" fontId="4" numFmtId="0" xfId="0" applyAlignment="1" applyFont="1">
      <alignment readingOrder="0"/>
    </xf>
    <xf borderId="4" fillId="0" fontId="16" numFmtId="0" xfId="0" applyAlignment="1" applyBorder="1" applyFont="1">
      <alignment horizontal="center" shrinkToFit="0" vertical="center" wrapText="1"/>
    </xf>
    <xf borderId="4" fillId="10" fontId="16" numFmtId="165" xfId="0" applyAlignment="1" applyBorder="1" applyFill="1" applyFont="1" applyNumberFormat="1">
      <alignment horizontal="center" shrinkToFit="0" vertical="center" wrapText="1"/>
    </xf>
    <xf borderId="17" fillId="0" fontId="4" numFmtId="0" xfId="0" applyAlignment="1" applyBorder="1" applyFont="1">
      <alignment horizontal="center" shrinkToFit="0" wrapText="1"/>
    </xf>
    <xf borderId="12" fillId="9" fontId="4" numFmtId="166" xfId="0" applyBorder="1" applyFont="1" applyNumberFormat="1"/>
    <xf borderId="5" fillId="10" fontId="3" numFmtId="0" xfId="0" applyAlignment="1" applyBorder="1" applyFont="1">
      <alignment horizontal="left" readingOrder="0" shrinkToFit="0" vertical="center" wrapText="1"/>
    </xf>
    <xf borderId="4" fillId="0" fontId="4" numFmtId="0" xfId="0" applyAlignment="1" applyBorder="1" applyFont="1">
      <alignment horizontal="center"/>
    </xf>
    <xf borderId="5" fillId="0" fontId="4" numFmtId="0" xfId="0" applyAlignment="1" applyBorder="1" applyFont="1">
      <alignment horizontal="center"/>
    </xf>
    <xf borderId="13" fillId="3" fontId="9" numFmtId="0" xfId="0" applyAlignment="1" applyBorder="1" applyFont="1">
      <alignment horizontal="center" shrinkToFit="0" vertical="center" wrapText="1"/>
    </xf>
    <xf borderId="4" fillId="0" fontId="19" numFmtId="0" xfId="0" applyAlignment="1" applyBorder="1" applyFont="1">
      <alignment horizontal="center" shrinkToFit="0" vertical="center" wrapText="1"/>
    </xf>
    <xf borderId="4" fillId="6" fontId="4" numFmtId="0" xfId="0" applyAlignment="1" applyBorder="1" applyFont="1">
      <alignment shrinkToFit="0" wrapText="1"/>
    </xf>
    <xf borderId="4" fillId="0" fontId="13" numFmtId="165" xfId="0" applyAlignment="1" applyBorder="1" applyFont="1" applyNumberFormat="1">
      <alignment horizontal="center" shrinkToFit="0" vertical="center" wrapText="1"/>
    </xf>
    <xf borderId="0" fillId="0" fontId="14" numFmtId="0" xfId="0" applyAlignment="1" applyFont="1">
      <alignment horizontal="center" shrinkToFit="0" vertical="center" wrapText="1"/>
    </xf>
    <xf borderId="0" fillId="0" fontId="14" numFmtId="165" xfId="0" applyAlignment="1" applyFont="1" applyNumberFormat="1">
      <alignment horizontal="center" shrinkToFit="0" vertical="center" wrapText="1"/>
    </xf>
    <xf borderId="0" fillId="0" fontId="14" numFmtId="169" xfId="0" applyAlignment="1" applyFont="1" applyNumberFormat="1">
      <alignment horizontal="center" shrinkToFit="0" vertical="center" wrapText="1"/>
    </xf>
    <xf borderId="4" fillId="0" fontId="15" numFmtId="0" xfId="0" applyAlignment="1" applyBorder="1" applyFont="1">
      <alignment horizontal="center" shrinkToFit="0" vertical="center" wrapText="1"/>
    </xf>
    <xf borderId="4" fillId="0" fontId="13" numFmtId="166" xfId="0" applyAlignment="1" applyBorder="1" applyFont="1" applyNumberFormat="1">
      <alignment horizontal="center" shrinkToFit="0" vertical="center" wrapText="1"/>
    </xf>
    <xf borderId="21" fillId="0" fontId="13" numFmtId="0" xfId="0" applyAlignment="1" applyBorder="1" applyFont="1">
      <alignment horizontal="center" shrinkToFit="0" vertical="center" wrapText="1"/>
    </xf>
    <xf borderId="22" fillId="0" fontId="2" numFmtId="0" xfId="0" applyBorder="1" applyFont="1"/>
    <xf borderId="23" fillId="0" fontId="2" numFmtId="0" xfId="0" applyBorder="1" applyFont="1"/>
    <xf borderId="17" fillId="0" fontId="13" numFmtId="166" xfId="0" applyAlignment="1" applyBorder="1" applyFont="1" applyNumberFormat="1">
      <alignment horizontal="center" shrinkToFit="0" vertical="center" wrapText="1"/>
    </xf>
    <xf borderId="4" fillId="0" fontId="3" numFmtId="164" xfId="0" applyBorder="1" applyFont="1" applyNumberFormat="1"/>
    <xf borderId="0" fillId="0" fontId="4" numFmtId="0" xfId="0" applyAlignment="1" applyFont="1">
      <alignment horizontal="center"/>
    </xf>
    <xf borderId="5" fillId="0" fontId="3" numFmtId="0" xfId="0" applyAlignment="1" applyBorder="1" applyFont="1">
      <alignment horizontal="center" vertical="center"/>
    </xf>
    <xf borderId="4" fillId="0" fontId="3" numFmtId="164" xfId="0" applyAlignment="1" applyBorder="1" applyFont="1" applyNumberFormat="1">
      <alignment horizontal="center" vertical="center"/>
    </xf>
    <xf borderId="0" fillId="0" fontId="4" numFmtId="170" xfId="0" applyFont="1" applyNumberFormat="1"/>
    <xf borderId="5" fillId="3" fontId="9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horizontal="center" shrinkToFit="0" vertical="center" wrapText="1"/>
    </xf>
    <xf borderId="24" fillId="0" fontId="20" numFmtId="164" xfId="0" applyAlignment="1" applyBorder="1" applyFont="1" applyNumberFormat="1">
      <alignment horizontal="center" shrinkToFit="0" vertical="center" wrapText="1"/>
    </xf>
    <xf borderId="25" fillId="0" fontId="2" numFmtId="0" xfId="0" applyBorder="1" applyFont="1"/>
    <xf borderId="26" fillId="0" fontId="2" numFmtId="0" xfId="0" applyBorder="1" applyFont="1"/>
    <xf borderId="4" fillId="3" fontId="13" numFmtId="0" xfId="0" applyAlignment="1" applyBorder="1" applyFont="1">
      <alignment horizontal="center" shrinkToFit="0" vertical="center" wrapText="1"/>
    </xf>
    <xf borderId="20" fillId="3" fontId="13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center" shrinkToFit="0" vertical="center" wrapText="1"/>
    </xf>
    <xf borderId="4" fillId="6" fontId="17" numFmtId="0" xfId="0" applyAlignment="1" applyBorder="1" applyFont="1">
      <alignment shrinkToFit="0" vertical="center" wrapText="1"/>
    </xf>
    <xf borderId="4" fillId="0" fontId="14" numFmtId="3" xfId="0" applyAlignment="1" applyBorder="1" applyFont="1" applyNumberFormat="1">
      <alignment horizontal="center" shrinkToFit="0" vertical="center" wrapText="1"/>
    </xf>
    <xf borderId="7" fillId="0" fontId="14" numFmtId="170" xfId="0" applyAlignment="1" applyBorder="1" applyFont="1" applyNumberFormat="1">
      <alignment horizontal="center" shrinkToFit="0" vertical="center" wrapText="1"/>
    </xf>
    <xf borderId="5" fillId="0" fontId="4" numFmtId="0" xfId="0" applyAlignment="1" applyBorder="1" applyFont="1">
      <alignment horizontal="left" shrinkToFit="0" vertical="center" wrapText="1"/>
    </xf>
    <xf borderId="5" fillId="3" fontId="3" numFmtId="0" xfId="0" applyAlignment="1" applyBorder="1" applyFont="1">
      <alignment horizontal="center" shrinkToFit="0" wrapText="1"/>
    </xf>
    <xf borderId="20" fillId="3" fontId="13" numFmtId="170" xfId="0" applyAlignment="1" applyBorder="1" applyFont="1" applyNumberFormat="1">
      <alignment horizontal="center" shrinkToFit="0" vertical="center" wrapText="1"/>
    </xf>
    <xf borderId="4" fillId="6" fontId="4" numFmtId="0" xfId="0" applyAlignment="1" applyBorder="1" applyFont="1">
      <alignment horizontal="center" shrinkToFit="0" wrapText="1"/>
    </xf>
    <xf borderId="4" fillId="6" fontId="4" numFmtId="0" xfId="0" applyAlignment="1" applyBorder="1" applyFont="1">
      <alignment horizontal="center"/>
    </xf>
    <xf borderId="20" fillId="6" fontId="4" numFmtId="170" xfId="0" applyBorder="1" applyFont="1" applyNumberFormat="1"/>
    <xf borderId="21" fillId="0" fontId="20" numFmtId="164" xfId="0" applyAlignment="1" applyBorder="1" applyFont="1" applyNumberFormat="1">
      <alignment horizontal="center" shrinkToFit="0" vertical="center" wrapText="1"/>
    </xf>
    <xf borderId="20" fillId="6" fontId="14" numFmtId="170" xfId="0" applyAlignment="1" applyBorder="1" applyFont="1" applyNumberFormat="1">
      <alignment horizontal="center" shrinkToFit="0" vertical="center" wrapText="1"/>
    </xf>
    <xf borderId="4" fillId="6" fontId="14" numFmtId="9" xfId="0" applyAlignment="1" applyBorder="1" applyFont="1" applyNumberFormat="1">
      <alignment horizontal="center" shrinkToFit="0" vertical="center" wrapText="1"/>
    </xf>
    <xf borderId="5" fillId="6" fontId="13" numFmtId="0" xfId="0" applyAlignment="1" applyBorder="1" applyFont="1">
      <alignment horizontal="center" shrinkToFit="0" vertical="center" wrapText="1"/>
    </xf>
    <xf borderId="20" fillId="6" fontId="14" numFmtId="171" xfId="0" applyAlignment="1" applyBorder="1" applyFont="1" applyNumberFormat="1">
      <alignment horizontal="center" shrinkToFit="0" vertical="center" wrapText="1"/>
    </xf>
    <xf borderId="5" fillId="3" fontId="13" numFmtId="170" xfId="0" applyAlignment="1" applyBorder="1" applyFont="1" applyNumberFormat="1">
      <alignment horizontal="center" shrinkToFit="0" vertical="center" wrapText="1"/>
    </xf>
    <xf borderId="4" fillId="11" fontId="21" numFmtId="0" xfId="0" applyAlignment="1" applyBorder="1" applyFill="1" applyFont="1">
      <alignment horizontal="center" shrinkToFit="0" vertical="center" wrapText="1"/>
    </xf>
    <xf borderId="27" fillId="11" fontId="21" numFmtId="0" xfId="0" applyAlignment="1" applyBorder="1" applyFont="1">
      <alignment horizontal="center" shrinkToFit="0" vertical="center" wrapText="1"/>
    </xf>
    <xf borderId="5" fillId="3" fontId="7" numFmtId="0" xfId="0" applyAlignment="1" applyBorder="1" applyFont="1">
      <alignment horizontal="center" shrinkToFit="0" vertical="center" wrapText="1"/>
    </xf>
    <xf borderId="4" fillId="3" fontId="4" numFmtId="172" xfId="0" applyAlignment="1" applyBorder="1" applyFont="1" applyNumberFormat="1">
      <alignment horizontal="center" vertical="center"/>
    </xf>
    <xf borderId="4" fillId="0" fontId="22" numFmtId="0" xfId="0" applyAlignment="1" applyBorder="1" applyFont="1">
      <alignment horizontal="center" shrinkToFit="0" wrapText="1"/>
    </xf>
    <xf borderId="4" fillId="0" fontId="23" numFmtId="0" xfId="0" applyAlignment="1" applyBorder="1" applyFont="1">
      <alignment horizontal="left" shrinkToFit="0" wrapText="1"/>
    </xf>
    <xf borderId="5" fillId="0" fontId="4" numFmtId="2" xfId="0" applyBorder="1" applyFont="1" applyNumberFormat="1"/>
    <xf borderId="20" fillId="6" fontId="14" numFmtId="164" xfId="0" applyAlignment="1" applyBorder="1" applyFont="1" applyNumberFormat="1">
      <alignment horizontal="center" shrinkToFit="0" vertical="center" wrapText="1"/>
    </xf>
    <xf borderId="5" fillId="0" fontId="4" numFmtId="164" xfId="0" applyBorder="1" applyFont="1" applyNumberFormat="1"/>
    <xf borderId="4" fillId="0" fontId="22" numFmtId="0" xfId="0" applyAlignment="1" applyBorder="1" applyFont="1">
      <alignment horizontal="left" shrinkToFit="0" wrapText="1"/>
    </xf>
    <xf borderId="5" fillId="6" fontId="17" numFmtId="0" xfId="0" applyAlignment="1" applyBorder="1" applyFont="1">
      <alignment horizontal="center" shrinkToFit="0" vertical="center" wrapText="1"/>
    </xf>
    <xf borderId="4" fillId="0" fontId="5" numFmtId="0" xfId="0" applyAlignment="1" applyBorder="1" applyFont="1">
      <alignment horizontal="center"/>
    </xf>
    <xf borderId="4" fillId="0" fontId="5" numFmtId="164" xfId="0" applyBorder="1" applyFont="1" applyNumberFormat="1"/>
    <xf borderId="5" fillId="0" fontId="5" numFmtId="2" xfId="0" applyBorder="1" applyFont="1" applyNumberFormat="1"/>
    <xf borderId="0" fillId="0" fontId="5" numFmtId="0" xfId="0" applyFont="1"/>
    <xf borderId="5" fillId="0" fontId="4" numFmtId="164" xfId="0" applyAlignment="1" applyBorder="1" applyFont="1" applyNumberFormat="1">
      <alignment horizontal="center"/>
    </xf>
    <xf borderId="4" fillId="0" fontId="4" numFmtId="173" xfId="0" applyAlignment="1" applyBorder="1" applyFont="1" applyNumberFormat="1">
      <alignment horizontal="left"/>
    </xf>
    <xf borderId="4" fillId="0" fontId="4" numFmtId="173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2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20</xdr:row>
      <xdr:rowOff>0</xdr:rowOff>
    </xdr:from>
    <xdr:ext cx="304800" cy="304800"/>
    <xdr:sp>
      <xdr:nvSpPr>
        <xdr:cNvPr descr="data:image/jpeg;base64,/9j/4AAQSkZJRgABAQAAAQABAAD/4gHYSUNDX1BST0ZJTEUAAQEAAAHIAAAAAAQwAABtbnRyUkdCIFhZWiAH4AABAAEAAAAAAABhY3NwAAAAAAAAAAAAAAAAAAAAAAAAAAAAAAAAAAAAAQAA9tYAAQAAAADTLQAAAAAAAAAAAAAAAAAAAAAAAAAAAAAAAAAAAAAAAAAAAAAAAAAAAAAAAAAAAAAAAAAAAAlkZXNjAAAA8AAAACRyWFlaAAABFAAAABRnWFlaAAABKAAAABRiWFlaAAABPAAAABR3dHB0AAABUAAAABRyVFJDAAABZAAAAChnVFJDAAABZAAAAChiVFJDAAABZAAAAChjcHJ0AAABjAAAADxtbHVjAAAAAAAAAAEAAAAMZW5VUwAAAAgAAAAcAHMAUgBHAEJYWVogAAAAAAAAb6IAADj1AAADkFhZWiAAAAAAAABimQAAt4UAABjaWFlaIAAAAAAAACSgAAAPhAAAts9YWVogAAAAAAAA9tYAAQAAAADTLXBhcmEAAAAAAAQAAAACZmYAAPKnAAANWQAAE9AAAApbAAAAAAAAAABtbHVjAAAAAAAAAAEAAAAMZW5VUwAAACAAAAAcAEcAbwBvAGcAbABlACAASQBuAGMALgAgADIAMAAxADb/2wBDAA0JCgsKCA0LCgsODg0PEyAVExISEyccHhcgLikxMC4pLSwzOko+MzZGNywtQFdBRkxOUlNSMj5aYVpQYEpRUk//2wBDAQ4ODhMREyYVFSZPNS01T09PT09PT09PT09PT09PT09PT09PT09PT09PT09PT09PT09PT09PT09PT09PT09PT0//wAARCAKVAm8DASIAAhEBAxEB/8QAGwABAQADAQEBAAAAAAAAAAAAAAUCAwQGAQf/xABTEAAABQICCAIFBwsDAgMIAQUAAQIDBQQRE1USFiExlJXR0wZBFCIyUWEVI2NxcoGxBxczQkRUkZOi0uEkUqFDYnSCwTQ1NlOSsrPwJXN1doPC/8QAFgEBAQEAAAAAAAAAAAAAAAAAAAEC/8QAJhEBAAEEAQMEAwEBAAAAAAAAAAERIUHwMWGh0VGxweFxgZEC8f/aAAwDAQACEQMRAD8A81IPeJ6qck0xjsu8y1VuItTqdUlHrHYvV3bPIcTdR4sdq3KRp6aXUtFdbKVOmtBfFO8t5fxF2Kilu+JpybXRu1bUdVOqaYbbNZvPGs9FNi22LeY+VDUpJeD6ynSxULllSWNXUxNqJ5SDT6pmjfokdvgQTYi6Eip8VOVi6Nt+aVVNldbKVumtJe807y3l/EaPlTxD6MdT8oSmAS8M3cZzRJVr6N72vbyHvWK5dFWMHiJVKR8A5jmZ6RpWRkaUq+JeZfEapCNYmfDtOqLKzMxLNvaBbcFRoUThfcZKP6hab+6EddtV4p+R8SUzLT1RWyzTT5XaW464lLhe9Jme3eW4aPl2Zzev4lfUe3njpZ2HmKWjrGHzjXEv0rTROXbaSkkKSekkitYr7DPaPzcZrVaWUfl2Zzev4lfUV/CdfIyfiahoqyUkFsPLNK0lVOF+qfmRjy49B4D/APjSM/8A6h//AGmKj9f1Wof3yV5g7/cJE3FULHhuQkI6SkVuMNLNKvT3VESi/wDMPSu1VWmvbYRRktlZXN7EsSSLfcrb/cXn/G0nxChxvwVLpdToqNFQoivfYa1GX/BkKj8harvEz1I5VtVcuumbOy3kuOGhJ/FW4t5Aiv8AEzlGusRWS6qVB2U8TjhoSfuNV7FvL+I9V4Oq26bwc23Uf+zVcsdM8X/atnR/EyP7hvkkNx3hWagGVktMbT05OrItinVu6Sj/APtL7gmKSsXpuaPH+m+KDrSoiqpj0o9pMYjumey/s79236hiqQ8SopE1a6yWTTLVopeN1wkGr3Eq9r7D/gPbpYcL8o7M/omcT6OTp1hfoiImdH2t19LZbeOWOqqd3wnEwtaaU00r6QhLh/8ATdJwjbV9Vzsf1hQ67w8o5WeKGieN2pmEFTkk3tJx0sMlezpe6/lfePp1XilNEVcqomSpD3Pmt3D329rdv2D206SEK8XlUJPQSig0yI/LZcQfG1JJvT1TJUZOqi1sIwqhtVmcHRItDS3b7lo+Z+W0Rab/ABPUjxiT5sIel3nUoStaGHlum2StpaRJM9Ez9x2Mcq67xMgqg11cukqYyJ+7jhYRnsLS/wBt/iPaSFLQ07Pi5g0+iUhNURmVMyk9G9j2Juktp/EhzLmKeah/E1WhpxFMhujaLEO61JSsyuq3mYqb7eXmE1HixdEdah6aVSkk1Y5KdNFi3npbrDj+XZnN6/iV9R71TVaX5SG5lClFCpbSpNWR2YSxh20dLdvvs94/N6xTS6x9bCdFpTijQXuTfZ/wM1HX8uzOb1/Er6h8uzOb1/Er6icAoo/Lszm9fxK+ofLszm9fxK+onAAo/Lszm9fxK+ofLszm9fxK+onAAo/Lszm9fxK+ofLszm9fxK+onAAo/Lszm9fxK+ofLszm9fxK+onAAo/Lszm9fxK+ofLszm9fxK+onAAo/Lszm9fxK+ofLszm9fxK+onAA9t4BerJvxCdHIyUi4zgKXYqtxJkZGXmRj9J1Wof3yV5g7/cPzP8lR28Wn/4Zf4pH6lIx9RVVLTlPXv06DOzqUrPaX/b7j8v+fro8z44i0Q3hl+toK+TS+laEpUqudVa6ivs0h+fMveLqil9Kp3Jt2nsZ4qFOqRYt+0tmyw/TfylESfBD6CvZK2yK5mZ+0Xme8eVo5CiiPDXhSSq1VJqplVSmmmUEZOHpWspRqLRLduI/MMVTLzjL3i6opfSqdybdp7GeKhTqkWLftLZssPtO54vqqcqimXOPMKvZxs3VJO2/aWwexhqmneZ8MPuJNuseVWqpVaXzSXDWdiUm1zLb5KIS5KPfqfB8Ql2JkKuobVVEo6U7JaViHfSIkK8y95bjEmzUPOOV3iZqrRSOVcuipXbRZU44S1X3WTvO4yXV+KULaQupmUqeWbbZGt0jWojsaS95keyw9fHOs1ENH+Ln1Ep6IpHKdwjPap1Nia/++400VdXU0N4VraSm9OqSOsUpk1es6Rq9a3npWM91z+BizFN/KReN/bzbVVPNybdFJycxRKWV9FRuqcPYdiJFyMzM9hbt4+zNXLRlaVKiek3nLXWlZvMqRc9hGlR3vax+7bsM949RSwtBQTNNK6b9NT0dEqrcpaxRqOjWZnoIOxXIjUq5Fa+wz8x0UXolRKeH596tYfVhronqgtIkY6UnhmemRHcyPzLyITff5N39PFVlT4roG0uVz81TIUeilTy3UEZ+4jMa25HxI6yl5qtlltKcJpK0uuGk1nuSR33/DeLtHT10V4a8Rpn23WSqiSlpFRcjee0rmpN/atvMyGfh3/4PoP/APIWv/sIX/MVn+d5Jt37QgqrPFCKh2nXUzCXmUYjjZuOkpCbX0jLeRWPePh1/iYnWGjq5fEqEkplGI5dwj3GkvMj+A/QFPsyzs9W3SmuoKWro3y/3t7TbV91jSY0NKSbtGyytKJB/wANIbozNWiZrO+xJ/7j8hmtq7nwtN/nl4px/wAWNPLZdemkOobN1SFKdJSUFvUZeRfHcNSJHxI5SOVbdbLLpmzst5LrhoSfuNV7FvL+Iu+FKORojlmZBl9j/wDh6k22nrpNJerc9E9pEZ+dttvgLcYxSUTEd4Zqq1hk6yjWVVTqJeIbr1jSexJpumyS2mQs738Jvt5eEclfEDbDT7khJoaevhuKecJK7bDsd9th6/8AJwh+fqK5uTkZFwmUIUjRrHE2uZ33GJ07ESJ+EIRpuiqHTpFVSXzbaUom7Obb2LZuPeKf5HjtWSn/APTb/EwyTFHudVqH98leYO/3DyX5RKNUBFUr8bISSHHX9BRqrXFbNEz8zHsqiNqHZJDyZCoRSndTjSXVEZn7iO+wj/48t+zyn5XjvB0P/if/APkxUeDpqjxZV051FI9NPskZkbjSnVJK2/aWwZ06vGFUwl+lVOvMr9lxs3lJP6jIekdoq6Rm/C9VBtuuUDLDKSca2oZUk7uEo/I/ffeNaFNKr/HRsINCMFdkmnR26e3Z9dxJt37eVi/bugEXjM0KWRT5oSZkpRY1itvv9Vhro3/Fle0btC9NVLZHomtlTqyI/dcvMX6aikqmB8IvRrLxmw68pbyCPRaLF3qVuIrEe8x3ybdLKwkmugjquQp1TSlIRQq0T/RldXsK2Xv5eYTau5iPki+/nw8dT1vieqqV01NVTDz7d9Nptx1Sk2Ox3ItpbR8pa7xPWPLYpKuXfdQV1oacdUpPltItwreA1u0cjNrSlbTzEY+ZJV7SFEadh/EjIewi1UlHOUdXRqSbniJ4qg0kX6NtLZqUn73D/wCAk9XgompmpA6lbkzLNsUzZuOKaxXjL4WI7Fu3qMi2GOT5S8R+joqfTpXAcXoIdxXNFSvcR3sZ/Aew8PuU0BGRnpdXT0y5KpU9UNvE5dxixoSktFJlbaatth1QFAjw0uupppRegLkEN0KXEaRm6W1LpbSsRFo3Pz/G539+9CbbvpV4pdR4rbVouPTSTxSZspTpfOGVyR9oyMtm8YO1vidmsTRvVUu3UqMiSypx0lnfdZO/aPYUbFZTR7LMiZqq0+KG8VX+5RpI7/Ud7/eOySfp1O13iJ1afSoZ2ppEpMtqlqWeEf1FpH/AT03EfMrTf3Ph4Q6zxQVd6CdTMFVn/wBA3HcTdf2d+7aNDszOsOraek5JtxBmlSFvrI0mW8jIz2GPeyTKaXxBPzT1QilNumapqd90lWS6tpNz9UjO5JvuLzHmfHtO2uvpZmmWhxiTZJw1oI9E3E+qu1yI99j2lfaJOCLo3y7M5vX8SvqHy7M5vX8SvqJwCoo/Lszm9fxK+ofLszm9fxK+onAAo/Lszm9fxK+ofLszm9fxK+onAAo/Lszm9fxK+ofLszm9fxK+onAAo/Lszm9fxK+o9L4BerJvxCdHIyUi4zgKXYqtxJkZGXmRjxI9n+So7eLT/wDDL/FID9M1Wof3yV5g7/cPP+OItEN4ZfraCvk0vpWhKVKrnVWuor7NIemkY+oqqlpynr36dBnZ1KVntL/t9x+X/P1xfylESfBD6CvZK2yK5mZ+0Xme8VHmJL8mk3XydXWs1UeluoeW6glOLIyJSjMr+pv2jm/NVPfvcb/Mc/sH6+x+gb+yX4DMRX47+aqe/e43+Y5/YH5qp797jf5jn9g/YgAfjv5qp797jf5jn9gfmqnv3uN/mOf2D9iAB+O/mqnv3uN/mOf2DrivydeJYmSZr6aqijeZMzTprcMrmRl/s+I/VwAeQ9F8f/vUD/B3+0c0jF+OK2OqaWpqYM2Xm1IXo4pHYy8vVHoo6ukH6qSp6hqlJ2lNGGhC1aPrIvY1GW3b56JfUPsVW1NbQVh1hNE6y+6z80Rkmyd28/8A9+AVH5l+aqe/e43+Y5/YH5qp797jf5jn9g/S/EEnVUDbKI9pt6oXpuKQu5/NoTdRlYy2+yRfFQ3nI6dfHt05oXT1jS3NOx3sRJMrf/UA/LfzVT373G/zHP7A/NVPfvcb/Mc/sH6LVVE0idZoWauPJuobcdSa6NajQSTSREfzpXP1t+zduGSKyYryqX45VE2wy4tptD7S1KeNBmSj0iUWgRmRkWxW6/wDFR+cfmqnv3uN/mOf2B+aqe/e43+Y5/YP0uol1r8LplqNKErdaQtCXS0iSajIrHYyva/vGNNKP09VX00o5TuFRspfU+wg20kk9L1TSalWMtG+/aR+Xmm3Jy/NvzVT373G/wAxz+wPzVT373G/zHP7B+h0M1WuQ8g7WsstV1I1i4aSPR0TRppvtv7yPbvSe4aI2eqqlp9fpNDWpRRnUYlK2oktLIv0a/XURmf1kew9gTatTl4P81U9+9xv8xz+wPzVT373G/zHP7B7+in6p6gY9IaZRXFUtMvoIj0dFwyMlp23saT8/MjLyHRUTLzU+ilSho6FKkMOubdJLyyM0lvtbYkt29ZC0Sr84/NVPfvcb/Mc/sD81U9+9xv8xz+we7lJFVFVzNY23Tk/RtsIbedJSiSlZ+tf1isXnstexXvYdUTOY7ci5U1dHU09FZXpdKWi2otG5lY1K2l9fmQzVX51+aqe/e43+Y5/YH5qp797jf5jn9g/TPD8lVVzTzci02zVtGlSkNkZFoLSSkntM/iR/FJisLSg/HfzVT373G/zHP7A/NVPfvcb/Mc/sH7EAD8d/NVPfvcb/Mc/sD81U9+9xv8AMc/sH7EAD8d/NVPfvcb/ADHP7A/NVPfvcb/Mc/sH7EAD8d/NVPfvcb/Mc/sD81U9+9xv8xz+wfsQAPx381U9+9xv8xz+wPzVT373G/zHP7B+xAA/L4LwJ4pga86yhqog3TQaPnFuGREZl/2/Aeh9F8f/AL1A/wAHf7R68AHgJuC8aTEYuhrqmEwXFJvoG4RkZGVv1R5z81U9+9xv8xz+wfr73sF9pP4kMwH47+aqe/e43+Y5/YH5qp797jf5jn9g/YgAfjv5qp797jf5jn9gfmqnv3uN/mOf2D9iAB+O/mqnv3uN/mOf2B+aqe/e43+Y5/YP2IAH47+aqe/e43+Y5/YH5qp797jf5jn9g/YgAfjv5qp797jf5jn9gfmqnv3uN/mOf2D9iAB+O/mqnv3uN/mOf2B+aqe/e43+Y5/YP2IAH47+aqe/e43+Y5/YLHh/wb4t8OrfXH1UOanySSjcU4rYV93q/EfpQAPIei+P/wB6gf4O/wBok+IPDHjCfpmaaQqYbQQ5ppNs3CO9j/7R72tKsU2lNAunbWavWW8g1kkvgkjK57vMv/QckNWvSEdT1FQlBOG6tBm2Rkleiak6Sb7bHa5fX5gPzFP5LPECFktFbHJUk7kZOuEZH/8AQOmQ/J14pk6r0mvko5540pSa1OLuZEVivZG36x+sAA/HfzVT373G/wAxz+wPzVT373G/zHP7B+xAA/HfzVT373G/zHP7A/NVPfvcb/Mc/sH7EAD8d/NVPfvcb/Mc/sD81U9+9xv8xz+wfsQAPx381U9+9xv8xz+wPzVT373G/wAxz+wfsQAPx381U9+9xv8AMc/sD81U9+9xv8xz+wfsQAPx381U9+9xv8xz+wPzVT373G/zHP7B+xAA/HfzVT373G/zHP7A/NVPfvcb/Mc/sH7EAD8d/NVPfvcb/Mc/sD81U9+9xv8AMc/sH7EAD8d/NVPfvcb/ADHP7A/NVPfvcb/Mc/sH7EAD8d/NVPfvcb/Mc/sFKC8CeKYGvOsoaqIN00Gj5xbhkRGZf9vwH6gADyHovj/96gf4O/2iF40pfFpeF6pcu9ELo0Gg1lT4mnfTIitcrbzIfokg6tiiddbep2VIK+LUfo0F5me0txX8y+sh43xVXvSP5N5V142nCQ8ltD7KTS28knUWWkjM9nlvPdcjAe3Y/QN/ZL8BmJaYCEeSTr0PHuOLLSWtVMgzUZ7zM7bTH3VyBySN4RvoApgJmrkDkkbwjfQNXIHJI3hG+gCmAmauQOSRvCN9A1cgckjeEb6AKYCZq5A5JG8I30DVyBySN4RvoA1UUZJ01fWVS5CjcOqIjNJUak6Kkpsk/wBIez3l5+8h9jI6sj2awqmsYqEPrW9ZunNs0qVtPaa1bP8A9uPjUJ4aecdbZiohxbJ6LiU07Zmg/cZW2GMEwvhqopnXKWLiXUp0kmpunbURKLeVyLeQDdVQbNbKrrquoqD+aJppDLy2dArmarmhRGq523+4hzMwNVRtUKaGQaSdFioax6c3Cw1GVknZaTukiIr32jXU03gqjfUxVseH2Hk20m3UMpUV9u0jG/5J8LWYP5OhrVP6D5hr53Zf1dm3Zt2AOz5PcXJUdc++hTlOwtpRIbNJLNRpO5XM7ezu27945iia6nU+3HyLbFLUOKcUhdPprbUo7q0FaREW0zMrpVYz8y2DXUxfhOjdaaq6CFYcdOzaXWWkms/gRlt3kDkX4TbrEUblBCoqlldDKmWiWovgm1z3GA6qmHYdgSiGz0GCbS2WkWn6qTLf772GNZBUj0WqNpG2qKmccSp5FO2SNNNyMy2WsZ2tcclTQeD6SoTT1dHBMPLIjS260ylSr7CsRlcdD8F4bpmVvVETEtNIK6luUzaUpL4mZbAn1OjUvw20l6ocpaqoQVTSrpnUvOrf0r+yojWozLRurZ53G1UJ6xKbqdDSojpHvUvibPVVv2Gm6v8A6hyFTeCjplVJMeHzYSrQN0kM6JK9191/gOhmH8L1FL6VTxsO7T2M8VDDSkWLftIrbLCTFt6+Td/j5VeHkP1EY+ipNp2h0ErMkXJ9CTIySe3ZtK5H5XP3jS54UYepKgnKyq9MfdU9jpecShLl7pVhErRPRsnf7h1MwXht9hL7ETEuNLLSStFM2aVF7yMiGijj/CFepaaGig6lSNqiZaaWafrsWwUbK2CXVJkTKrShytJnabVyQbe29tLbf6yGmo8Ov1yqldfXoUuqS0076OwbSTaQo1aPtmdzuZaV924h9ZoPB79WqkYo4JypSZkplDTJrK2+6SK+wZoi/Ca61VEighVVSCupgmWjWkvim1/MgMUb6SEaoZX02lqKiy2TadbeeW9p7bpMlLUZlb1tn/cKogKoPB6a30JVHBFVmdsA2mcS++2ja47NXIHJI3hG+gCmAmauQOSRvCN9A1cgckjeEb6AKYCZq5A5JG8I30DVyBySN4RvoApgJmrkDkkbwjfQNXIHJI3hG+gCmAmauQOSRvCN9A1cgckjeEb6AKYCZq5A5JG8I30DVyBySN4RvoApgJmrkDkkbwjfQNXIHJI3hG+gCg97BfaT+JDMSXfDkCSCtCRpesn9lR7y+Az1cgckjeEb6AKYCZq5A5JG8I30DVyBySN4RvoApgJmrkDkkbwjfQNXIHJI3hG+gCmAmauQOSRvCN9A1cgckjeEb6AKYCZq5A5JG8I30DVyBySN4RvoApgJmrkDkkbwjfQNXIHJI3hG+gCmAmauQOSRvCN9A1cgckjeEb6AKYCZq5A5JG8I30DVyBySN4RvoAzm6GqkaIqakrU0pKUWKamjXiI807FJMiPzMjuNlGy/TsMM1C6dRoVZOAybSEp0TsRJNSvxHI/BeG6dlb1RERTTSCupa6ZtKUl7zMy2D4fh/wAPqwlIhoxSVHcjKlbMjKx/ABYATNXIHJI3hG+gauQOSRvCN9AFMBM1cgckjeEb6Bq5A5JG8I30AUwEzVyBySN4RvoGrkDkkbwjfQBTATNXIHJI3hG+gauQOSRvCN9AFMBM1cgckjeEb6Bq5A5JG8I30AUwEzVyBySN4RvoGrkDkkbwjfQBTATNXIHJI3hG+gauQOSRvCN9AFMBM1cgckjeEb6Bq5A5JG8I30AUwEzVyBySN4RvoGrkDkkbwjfQBTATNXIHJI3hG+gauQOSRvCN9AFMBM1cgckjeEb6Bq5A5JG8I30AdtWiocpzTSPpYeuRpWpvTTv3GVyuR7t5Dx/jOPXQ+A5tx99Lz9U8286pDeGi+m2nYm522JLeZ7R6JXh3w+lJqVCxhJIrmZ0rdiL+A8145i4NHgWtroygjknZs236dlBbDcSWxSS+sgHtmP0Df2S/AZiWl6bJJEzHx6myL1FKrlpMy8jMsI7H8LmPuPPZbG8wc7ICmAmY89lsbzBzshjz2WxvMHOyApgJmPPZbG8wc7IY89lsbzBzsgKYCZjz2WxvMHOyGPPZbG8wc7ICRDVkGcrNUzNTHHSqSizaXEaBoJv1tm7RLbfyG7wxWUL9JKM0dTTOaNU8okNOJOyDPYdi8vcKOPPZbG8wc7IwefnsFd42Nton+3r7IRySxnP/AHlB/wDjT/8AxOCNNrq5GSrXKKPqak49CW6Z1o2ySh4jJxV9JRGe5BbCPzIXseey2N5g52Qx57LY3mDnZAQ5KSojUmXo66mKoqaNJKoalF/S0Hc0pQW/Suai2aRXOxkNlTVMUcutdLU07r1W8z6RGPIu7peqWmjzKxER7SMvVuRlvFjHnstjeYOdkMeey2N5g52QyJVHWxdEzJ0kw4yirfqHTcZdtp1CDMyRop3rI06JFa+628ZVTVU1+T9pqoumpTTspVplc0qunft2289op489lsbzBzshjz2WxvMHOyGKGU+cbkSYjUvVVKqpORb0HE0ykoT6qt6dMzPz/WITnX3URtZGYS35Ksr1NVLTJEnSSZEpSkEZkREbRFvPee0zMehx57LY3mDnZDHnstjeYOdkI3t4J3v5eeUp84uRi1UVQyhmpbqPRlElS1Uq3CUtJEg1EZbHCsR7tnwG6qk3JGoq6aHqaCsScc8phVKj51hXqklBq0jIr+6yfZL3C3jz2WxvMHOyGPPZbG8wc7Ib2pv2sTSao9RVxdZGR9BELZXVMvsG0w1tcp9FZaRqTvRZOkR3tvt5j7SVDNLMJo46rpq1t+pdWqmNHz9GsyUal38k3uXrER+tvPcK+PPZbG8wc7IY89lsbzBzshN0i0UeeTVR+pi4lSkHLKZUlVJ/1zqT26Wjvvpetpbrbb22j2TRKJpBOHdZJLSP3mJ2PPZbG8wc7IY89lsbzBzsi1FMBMx57LY3mDnZDHnstjeYOdkQUwEzHnstjeYOdkMeey2N5g52QFMBMx57LY3mDnZDHnstjeYOdkBTATMeey2N5g52Qx57LY3mDnZAUwEzHnstjeYOdkMeey2N5g52QFMBMx57LY3mDnZDHnstjeYOdkBQe9gvtJ/EhmJLr89oFeNjfaT+3r95fQjPHnstjeYOdkBTATMeey2N5g52Qx57LY3mDnZAUwEzHnstjeYOdkMeey2N5g52QFMBMx57LY3mDnZDHnstjeYOdkBTATMeey2N5g52Qx57LY3mDnZAUwEzHnstjeYOdkMeey2N5g52QFMBMx57LY3mDnZDHnstjeYOdkBTATMeey2N5g52Qx57LY3mDnZAa/FK6FuBql166dBE2vBN40l85oKto3/W37to2w9TT1UTQOUz7TyCQlJqbWSiIyRtK5eY+Y89lsbzBzsjBb89pt3jY32tn+vX7j+hCLVJwrAJmPPZbG8wc7IY89lsbzBzsgKYCZjz2WxvMHOyGPPZbG8wc7ICmAmY89lsbzBzshjz2WxvMHOyApgJmPPZbG8wc7IY89lsbzBzsgKYCZjz2WxvMHOyGPPZbG8wc7ICmAmY89lsbzBzshjz2WxvMHOyApgJmPPZbG8wc7IY89lsbzBzsgKYCZjz2WxvMHOyGPPZbG8wc7ICmAmY89lsbzBzshjz2WxvMHOyApgJmPPZbG8wc7IY89lsbzBzsgKYCZjz2WxvMHOyGPPZbG8wc7IDrr1USKNa5FVOmmTY1m+ZEgtpWvfZvt948HLVVNU/kgqE09Q06pomyWSFko0HjJOx23D2OPPZbG8wc7I85+UB2XV4Lryq6GhaZPD0ltVi1qL5xNrJNpJHt+JAPZsfoG/sl+AzGDH6Bv7JfgMwAAAAAAAAAAEigrpGoqZOnebpUvUxoJpKFK0bqReylHtPb5kRfUPlFWVy6yQoK5VO8dO0hZPMNKbL1iV6pkalbSsR79xkMKeKlmaqvqPlSkxKxJbU0Siw1EnRSZXcO9t9j3/AZxcbWRtG81UVVM+lSVKUpFOpDi1nvUpRrVcz+ov4FYIJffEEnVUDbKI9pt6oXpuKQu5/NoTdRlYy2+yRfFQ55icOmcjfR6+gpaetStfpFWk1JsREZW9dO+/vHVVQbNbKrrquoqD+aJppDLy2dArmarmhRGq523+4hroYH0Q6BPpRuNUJPIbSpG00L9lJnf8AVLZfzEwZa1S9acBSvtstJkKpZNNIWlRIUrSP1rXvo6JGq172GZzTi4uMq2UIJVXUNsupUR+oZmZKL6yMjIa2/DSDOkbqK15dNRE4VO20pTKkaR+r66VEZ6KfVL4DJrw6lhtLDVWvARXJq20LI1qTbapOkZ3O6rnc/f5i5/aTw+prJevKpqI06JthlxbTaH2lqU8aDMlHpEotArkZFsVuv8ByK8RP1D9DgOUlEzV0yHmlVaVKJ5ZntaJRKIkqLZ/uM77C2DuKJrqdT7cfItsUtQ4pxSF0+mttSjurQVpERbTMyulVjPzLYMaqEfXHFF0tY23HmwTCm3afEWSSKxmlWkREZl7yVt2/AIaaXZh75efoPlSLpCbW2ltl9s1Ou6SSPZ84nzOxbDGyNlaqrmKileeo2jZcWk6NSFJfJBey4SjOyiPYexNtu+5bdyIyvpq99+irqZDL5oNTb1Mpai0UknYonC8i9wKi6t+Qp362uadZpXVOspTT6DlzIyIlL0jIysZ7klfZ96EwrAAAAAAAAAAAAAAAAAAAAAAAAAAAAAAwe9gvtJ/EhmMHvYL7SfxIZgAAAAAAAAAAAAAAAAAAAAAAADjk6xVHTEbKCcqXVYbDZ/rrP/0IrmfwIxoha16QiaGrqSbJ125qJsjJN/WLYRmfu94318ZSyDjTlRjEtklEhTVQ40ZXtfahRX3ENEPFoh46mokPOPaCzM1rUo7mZHuIzOxfAggUwAAAAAAAAAAAAAAAAAAAAAAAAAAAAAAAAAAABorqtuhpHKh25knYSS3rUewkl8TMyIvrHi/FNdWV35OJhVehlD7VQlpSWr6JaLqPeZ3+sexr4+mkW0N1ROGTaycQbbq21JURGVyNJkfmY8h4vh24jwFNpbfedx3kO/OOLVokbqbF6yj2+895+YRzfeCej0qYCEeSTr0PHuOLLSWtVMgzUZ7zM7bTH3VyBySN4RvoKDH6Bv7JfgMwEzVyBySN4RvoGrkDkkbwjfQUwATNXIHJI3hG+gauQOSRvCN9BTABM1cgckjeEb6Bq5A5JG8I30FMAEdqE8NPOOtsxUQ4tk9FxKadszQfuMrbDGHyL4aeRUIp4uIccZulwkU7ZmhVtx2LYYlUMhSorZtnw8ujffPC9GYYdbsZEgiM0lciMk7Ttct1ht8NkbFfM0xUFVTpSlszU8psz0tDbpaKjuZmZn7vq3BBKhWRPhWgaJ2ujoambM9ElPMNIIz91zIZtQnhl40k1FRCzUgnCJNO2d0nuVu3H7xoqaqmj/FK6mVeaYZXSIRTPPKJKCMlKNxOkewjP1Dt5kXwGBV8dRTaKtx5mloaiiImXXLNtqMlqMyIzsVz0r/EtpBvuTvZnUUPg+lbS5U0kEy2tRpSpxtlJKMjsZEZ7zI943IhfDLhNG3FxCyeTptaNO2emn3p2bS2lu94i07dabsIdIpth5xVY6g6hk1loqVpFdJKSZXIy8/uGyPqKaiahqmoXgMteks1DjqiJLTxq9ZJnsIi0iURbi3e8BSqIzwlStrcqaGEZQheGpTjLSSSq19EzMth222GTMT4VfZaeYjoZxp5Wi2tDLRpWe3YRkW09h/wEh9TlQSamicbSmom0qp3loNaFETejpERGVyuk/MrjJC/R2TdrDs9TS+JWqIrIRdNiWRfqoNJoPbe1zuZ2Mwjx8eSd7+FZ6H8LsE6b8bDtkyklOGthotAj3Gdy2EdjGtiO8I1NOqop6KDdYSrQU4200pJK2bLkVr7S/iJ0lUN1rM3W0K232Dbpm0OpXdC1pWZmRKK97aRXMr/APA3ylDW+jSMnVtNJdcSwnApVKcshtzSNRmaUmo9p7LbCLzAUjgPDpPEycPFE4aTUSPRm7mRbztbdtL+Iz1cgckjeEb6DmpqymkvErb8e+1UsM0a0uOsrJaEqUtJkm5bL2SZ26i4GDKZq5A5JG8I30DVyBySN4RvoKYAJmrkDkkbwjfQNXIHJI3hG+gpgAmauQOSRvCN9A1cgckjeEb6CmACZq5A5JG8I30DVyBySN4RvoKYAJmrkDkkbwjfQNXIHJI3hG+gpgAmauQOSRvCN9A1cgckjeEb6CmACZq5A5JG8I30DVyBySN4RvoKYAJmrkDkkbwjfQNXIHJI3hG+gpgAku+HIEkFaEjS9ZP7Kj3l8Bnq5A5JG8I30FB72C+0n8SGYCZq5A5JG8I30DVyBySN4RvoKYAJmrkDkkbwjfQNXIHJI3hG+gpgAmauQOSRvCN9A1cgckjeEb6CmACZq5A5JG8I30DVyBySN4RvoKYAJmrkDkkbwjfQNXIHJI3hG+gpgAmauQOSRvCN9A1cgckjeEb6CmACZq5A5JG8I30HxXh3w+lJqVCxhJIrmZ0rdiL+AqDnr1USKNa5FVOmmTY1m+ZEgtpWvfZvt94kiUuN8JN0Sa1yhhE0qrWfU00SDvu9a1hmiC8OPoYep4mKcacO6VopmzSorHuMi2iTEz0RQeEaKodqKZ5xpWG2knE3S4elYjM9iNl9p22XFfw6inRFU6aerp6q7zi3F06yU2S1GpSiIy8iNQo3auQOSRvCN9A1cgckjeEb6CmACZq5A5JG8I30DVyBySN4RvoKYAJmrkDkkbwjfQNXIHJI3hG+gpgAmauQOSRvCN9A1cgckjeEb6CmACZq5A5JG8I30DVyBySN4RvoKYAJmrkDkkbwjfQNXIHJI3hG+gpgAmauQOSRvCN9A1cgckjeEb6CmACZq5A5JG8I30DVyBySN4RvoKYAJmrkDkkbwjfQNXIHJI3hG+gpgAmauQOSRvCN9A1cgckjeEb6CmACZq5A5JG8I30DVyBySN4RvoKY11OB6M76Xh4GgeLiW0dG2299lre8BIKK8KHTOVJR8KbDRmS3cFrRQZb7naxWHnvGsf4fPwLXV0TRxhmRtkh+lab2fOJI7KSX1kO6ImYOli5R56rpFsMVrjpIQpK7FpFoGRF8bWMS/ETtPUfk/nqpqqpXXqp9p51uneS4TN1tpSkzT52SVz99wi/8JeuS9NkkiZj49TZF6ilVy0mZeRmWEdj+FzH3HnstjeYOdkUGP0Df2S/AZgJmPPZbG8wc7IY89lsbzBzsimACZjz2WxvMHOyGPPZbG8wc7IpgAmY89lsbzBzshjz2WxvMHOyKYHe2zeAmY89lsbzBzsjB5+ewV3jY22if7evsjiq5mRinn016aWpJNGupJNOhSDbNJkRJUZmdyO9iOxeyez3dVJV15VVRQSR0y3PRifQ4w2pBWMzI0mRme4y33233EG7/AAnd/bdjz2WxvMHOyGPPZbG8wc7I+VVZWPSio6OVTtLZaS688+2bhESjMkpJJKTt9UzvfZs2HfZzzEnIUFJTIZap3q5RKccQVzSbaE3UaSve5+qRX3GrzAzR0489lsbzBzshjz2WxvMHOyM62Rw6SiqKU0ON1T7SCUZHtQsy2l8bGOSomXmp9FKlDR0KVIYdc26SXlkZpLfa2xJbt6yAq6Meey2N5g52Qx57LY3mDnZEqR8QVdNLVlMzUUGlTG3hUam1KfqdIiMySZL3/wDlP4izSVrr8xIUi0oJumJo0GRHc9IjM7/wAa8eey2N5g52Qx57LY3mDnZFMAEzHnstjeYOdkMeey2N5g52RTABMx57LY3mDnZDHnstjeYOdkUwATMeey2N5g52Qx57LY3mDnZFMAEzHnstjeYOdkMeey2N5g52RTABMx57LY3mDnZDHnstjeYOdkUwATMeey2N5g52Qx57LY3mDnZFMAEzHnstjeYOdkMeey2N5g52RTABMx57LY3mDnZDHnstjeYOdkUwATMeey2N5g52Qx57LY3mDnZFMAEl1+e0CvGxvtJ/b1+8voRnjz2WxvMHOyKD3sF9pP4kMwEzHnstjeYOdkMeey2N5g52RTABMx57LY3mDnZDHnstjeYOdkUwATMeey2N5g52Qx57LY3mDnZFMAEzHnstjeYOdkMeey2N5g52RTABMx57LY3mDnZDHnstjeYOdkUwATMeey2N5g52Qx57LY3mDnZFMAEzHnstjeYOdkMeey2N5g52RTABMx57LY3mDnZGC357TbvGxvtbP9ev3H9CNkvW1NO5R0tFhFUVjpoSt1JqSgiSajMyIyM9hWtct4RdY9WMF6Ulsn2KhbLhtkZJUablciPaRGVjtc/rMB8x57LY3mDnZDHnstjeYOdkUwATMeey2N5g52Qx57LY3mDnZFMAEzHnstjeYOdkMeey2N5g52RTABMx57LY3mDnZDHnstjeYOdkUwATMeey2N5g52Qx57LY3mDnZFMAEzHnstjeYOdkMeey2N5g52RTABMx57LY3mDnZDHnstjeYOdkUwATMeey2N5g52Qx57LY3mDnZFMAEzHnstjeYOdkMeey2N5g52RTABMx57LY3mDnZDHnstjeYOdkUwATMeey2N5g52Qx57LY3mDnZFMAEzHnstjeYOdkec/KA7Lq8F15VdDQtMnh6S2qxa1F84m1km0kj2/Eh7KoN8mFHSpbU7+qTijSn7zIj/z8N48Z4srXpD8ldRV1BIJ11LZqwyMk3xklsIzP3e8B7Rj9A39kvwGYlpgIR5JOvQ8e44stJa1UyDNRnvMzttMfdXIHJI3hG+gCmAmauQOSRvCN9A1cgckjeEb6AKYCZq5A5JG8I30DVyBySN4RvoApgd7HYyI/K4mauQOSRvCN9A1cgckjeEb6AOFjw/WHT1lPISFPUorUqJ91NKpDyrlZNlYhkRJ8i0bf8jspY6oYcqKyuqm6moUwTKTbZw0pQVz3GpRmZme07+7YQ5qeO8I1K3UU1FBvKZ/SpbaaUbf2rFs3eY+MxfhWupXXKCghqlKCMjUwy0sknb3kQDtq46oOR9PjqtunfU2TTpOsm6hxJGZp2EpJkZXPbfz3DnVAFU1vpcjW1D7hMk0jBcXT6O0zV7Civc7bD3ERb941VlB4PoHEt11JBUy1FdKXm2UGZe8iMhvfhPDNMhK6iLiGkKUSUqcp20kZnuIrlvMBrp4GoYZoqP09CqGjdJxCDZPEMkqM0J09K1i2F7Nzt5XGpzwow9SVBOVlV6Y+6p7HS84lCXL3SrCJWiejZO/3DrVAeHUuIaVDxROLIzSk6Zu6rb7FbbvGlyL8Jt1iKNyghUVSyuhlTLRLUXwTa57jAbKiC9ITImups5WYakLJv9C4gi0VFt27SI/+B10lAdPI1lYp4lqqktkaSTbRNJGXv87jkOE8NJqU0yoqIJ9STWlo6dvSNJbzIrXsNbkX4TbrEUblBCoqlldDKmWiWovgm1z3GAuAJmrkDkkbwjfQNXIHJI3hG+gCmAmauQOSRvCN9A1cgckjeEb6AKYCZq5A5JG8I30DVyBySN4RvoApgJmrkDkkbwjfQNXIHJI3hG+gCmAmauQOSRvCN9A1cgckjeEb6AKYCZq5A5JG8I30DVyBySN4RvoApgJmrkDkkbwjfQNXIHJI3hG+gCmAmauQOSRvCN9A1cgckjeEb6AKYCZq5A5JG8I30DVyBySN4RvoApgJmrkDkkbwjfQNXIHJI3hG+gCg97BfaT+JDMSXfDkCSCtCRpesn9lR7y+Az1cgckjeEb6AKYCZq5A5JG8I30DVyBySN4RvoApgJmrkDkkbwjfQNXIHJI3hG+gCmAmauQOSRvCN9A1cgckjeEb6AKYCZq5A5JG8I30DVyBySN4RvoApgJmrkDkkbwjfQNXIHJI3hG+gCmAmauQOSRvCN9A1cgckjeEb6AKYCZq5A5JG8I30DVyBySN4RvoA2ydAusOmep30sVNK5iNLUjTTtSaTJSblcjIz8y22HyPofQGENqdxXXHluuuaOiSlquZ2LyLyItuwt5jlqobwxRMG/WRkPTtEdjW6w0hJH9ZkCYHw68hh1mIi1tuHdK0UzZkojSZkZGRbSAWQEzVyBySN4RvoGrkDkkbwjfQBTATNXIHJI3hG+gauQOSRvCN9AFMBM1cgckjeEb6Bq5A5JG8I30AUwEzVyBySN4RvoGrkDkkbwjfQBTATNXIHJI3hG+gauQOSRvCN9AFMBM1cgckjeEb6Bq5A5JG8I30AUwEzVyBySN4RvoGrkDkkbwjfQBTATNXIHJI3hG+gauQOSRvCN9AFMBM1cgckjeEb6Bq5A5JG8I30AUwEzVyBySN4RvoGrkDkkbwjfQBTATNXIHJI3hG+gauQOSRvCN9AHdUpfUwpNK4228fsqcbNaS+tJGV/4jxniyPqYv8AJnX0dRVNVCW8IkKQybZkWKk9t1Kv/wAD0L8F4bp2VvVERFNNIK6lrpm0pSXvMzLYPN+No2B1Erq+KoY3/p4dRTNN/wDzUkdlJL6yAe4Y/QN/ZL8BmJaXpskkTMfHqbIvUUquWkzLyMywjsfwuY+489lsbzBzsgKYCZjz2WxvMHOyGPPZbG8wc7ICmAmY89lsbzBzshjz2WxvMHOyApj4oyJJmq2jbbcTceey2N5g52Qx57LY3mDnZARKSVgpCQcrvS6BFFSUrjDbOmnScb2GtRt7ySRJIiK3vO24dUHW0cpVyEkxVUynKhlKU07byVLQ2m9lLIj2GZqPZ5FYt9xRx57LY3mDnZGDz89grvGxttE/29fZAR/ET6WvELza5SgoEvRugaqtGkSiNatifXTt/j9Q5nFuS1LHx6Yurdap6AluNIUjSacWjRRc1qTtJOkfv2luHpMeey2N5g52Qx57LY3mDnZEiLU3Pkmb13HhGZmWFPQlbKVDVKsmn2nzeWSCS6nRSorns3kYP11HTyy342vpKw619o3aBREpaz9UicbMttiIiVexl6tyMt4s489lsbzBzshjz2WxvMHOyLmpijzVXWVC6yonm4+pW1TVKcOpTh6Ho7d0ubDVpHfScPYn3Duq6qmo5l1yhrKapcq32jejnEXcUr1SJxvz2ERK2kZercjLeK+PPZbG8wc7IY89lsbzBzshFibqYCZjz2WxvMHOyGPPZbG8wc7ICmAmY89lsbzBzshjz2WxvMHOyApgJmPPZbG8wc7IY89lsbzBzsgKYCZjz2WxvMHOyGPPZbG8wc7ICmAmY89lsbzBzshjz2WxvMHOyApgJmPPZbG8wc7IY89lsbzBzsgKYCZjz2WxvMHOyGPPZbG8wc7ICmAmY89lsbzBzshjz2WxvMHOyApgJmPPZbG8wc7IY89lsbzBzsgKYCZjz2WxvMHOyGPPZbG8wc7ICg97BfaT+JDMSXX57QK8bG+0n9vX7y+hGePPZbG8wc7ICmAmY89lsbzBzshjz2WxvMHOyApgJmPPZbG8wc7IY89lsbzBzsgKYCZjz2WxvMHOyGPPZbG8wc7ICmAmY89lsbzBzshjz2WxvMHOyApgJmPPZbG8wc7IY89lsbzBzsgKYCZjz2WxvMHOyGPPZbG8wc7ICmAmY89lsbzBzshjz2WxvMHOyAzmalmkpkOO1dJSL07Nv1TekhCrH/3JsZlct5b/ALhyeFzI4GjJJK0SccIlmdycK6vXLYWxW8vgfnvHRjz2WxvMHOyMFvz2m3eNjfa2f69fuP6EBWATMeey2N5g52Qx57LY3mDnZAUwEzHnstjeYOdkMeey2N5g52QFMBMx57LY3mDnZDHnstjeYOdkBTATMeey2N5g52Qx57LY3mDnZAUwEzHnstjeYOdkMeey2N5g52QFMBMx57LY3mDnZDHnstjeYOdkBTATMeey2N5g52Qx57LY3mDnZAUwEzHnstjeYOdkMeey2N5g52QFMBMx57LY3mDnZDHnstjeYOdkBTATMeey2N5g52Qx57LY3mDnZAUwEzHnstjeYOdkMeey2N5g52QHRKPM09A46+6wylJlZ19GkhCrloqUVy2EdvMvrIeGnnCd/J74hWlxD5KrEq9Ja/Rvma27mgvIi9nee1J7THsceey2N5g52R5z8oDsurwXXlV0NC0yeHpLarFrUXzibWSbSSPb8SCCXs2P0Df2S/AZjBj9A39kvwGYAAAAAAAAHe2zeAHex2MiPyuAiNyVbSSh08q7RqZ9FXUrWyhScAkmRWUZqPSI7nY7J9k9nuRMnWV6pJFYwhkmdE2kERkokqTpESrn7Vre4aqXw/U6D7UpWsVjdSolPrSwtl1Zkd0+uTnqkWyxERf8mOiig2Y2qr6tp+oc9JSREl19xzRIk22mpR3P4+W4B98QSdVQNsoj2m3qhem4pC7n82hN1GVjLb7JF8VDTMzb9ImPqI9puop3yU67sM1G0REZmjbvsd9u+1h0VUGzWyq66rqKg/miaaQy8tnQK5mq5oURqudt/uIY0EH6EVCgqo3G6E3SaJSNugr2Umd/1S2X87BgZtS7an69a1teh0zDbyXU+aVEozO/usWwc0bMVj0XXLrmWmq6lbxcNJHo6KkaSd5/WR/FJjSnwohDVdTIrVppKx1szaJFjbbSZmbZKI9xmZ7fItg6dXWmqp56lqqhBVFMqndS86t/Sv7Jka1GZaN1bPO4k8TTd4WMVchTMlTItVKo31ux66xBstKbwjSRbFEa1XI9LeRluP7qbte6h2KSSUWrFGTlyPZ82pWzb7yH2khI+kjV0TFKw0l5rDeUy0TZubLXO3ntP+I00kTVIqKRddXoqG6JJkwlDGGZmZaOks9I9I7X3Ektp7N1tTzO+v0zekb6J0D4gq5GppUrqKCpJ8l4rNM2ol0tr2NZ6aisdrbSLaewdyJeoVBUFcaGsWpdaQsrHokS1kk7bfcYyo4P0REbh1PztDppUvD/AErar3SZX2bdE/P2RgxBPtlT0q65K4+meJ1trBMnLkd0pUvSsZEfuSR7C277yOYWcvkbK1VXMVFK89RtGy4tJ0akKS+SC9lwlGdlEew9ibbd9y23BJVF1b8hTv1tc06zSuqdZSmn0HLmRkRKXpGRlYz3JK+z76wYMgAAAAAAAAAAAAAAAAAAAAAAAAAAwe9gvtJ/EhmMHvYL7SfxIZgAAAAAAAAAAAAAAAAAAAAAAACbL1tTTuUdLRYRVFY6aErdSakoIkmozMiMjPYVrXLeEXWPVjBelJbJ9ioWy4bZGSVGm5XIj2kRlY7XP6zGyToF1h0z1O+lippXMRpakaadqTSZKTcrkZGfmW2w+R9D6AwhtTuK648t11zR0SUtVzOxeReRFt2FvMIJ3f47wAAAAAAAAAAAAAAAAAAAAAAAAAAAAAAAAAAABorqtuhpHKh25knYSS3rUewkl8TMyIvrHi/FNdWV35OJhVehlD7VQlpSWr6JaLqPeZ3+sexr4+mkW0N1ROGTaycQbbq21JURGVyNJkfmY8h4vh24jwFNpbfedx3kO/OOLVokbqbF6yj2+895+YRzfeCej0qYCEeSTr0PHuOLLSWtVMgzUZ7zM7bTH3VyBySN4RvoKDH6Bv7JfgMwEzVyBySN4RvoGrkDkkbwjfQUwATNXIHJI3hG+gauQOSRvCN9BTABM1cgckjeEb6Bq5A5JG8I30FMfFGRJM1W0bbbgIdNGeE6x1xqkoIR9xrY4hplpRo+siLYMW4zwpVpqEUdBCvuMkZOJaZaUaD277Fs3CO/X0cwmtfhqqlJxmgepqJhpxJOuXIjNWgW0iLRIkl9Z+4UYGsxXaimo5D0+PbpEGlzRQRMr2lhkaCIt1th7S+8I3uTvZ11kT4VoGidro6GpmzPRJTzDSCM/dcyH1cR4WbYbfcjYdLLppJDimGiSsz3WO22/kNVTVU0f4pXUyrzTDK6RCKZ55RJQRkpRuJ0j2EZ+odvMi+AnyzjUvUtUNBQPVdE1TqdV6MSEaK3CNKD9dSS3aZ7PeRhgypVsZ4TjyQqvoISmJexJvMtI0vquW0ZORPhVqjKsdjoZFKZEonlMtEgyPcela20S01ddJPwLzDjLFcTdQ28T7RrJLiSJKyMiUnzI/P+IwoXaamTDVFaeHSU/pCHlPGWgxVaREdzsREV8QiPYW0veHQVmYvwm/S+lMUEK5T30cVDLRove1rkVr3MblQPhxDiG1xEUlxy+gk6ZsjVbadittEOTfp3lSshRuNnQKTSkt9J/NuOJd9ZRK3HZOiRn8LeQpVFdR18/CuUNWxUoSt9JqZcJZEeHuuQDaiJ8KuU66huOhlsIMyU4llo0pMt5GdrEM3YTw0y4029FRDa3j0W0qp2yNZ77EVto8q+hcZ4ZOpaSZ0kgg23yIj+bd0jJK/qUREk/iSfiKM2urkZKtcoo+pqTj0JbpnWjbJKHiMnFX0lEZ7kFsI/MhIngXtXIHJI3hG+gauQOSRvCN9B2UFW1X0LFWwd232yWn6jIbxZigmauQOSRvCN9A1cgckjeEb6CmACZq5A5JG8I30DVyBySN4RvoKYAJmrkDkkbwjfQNXIHJI3hG+gpgAmauQOSRvCN9A1cgckjeEb6CmACZq5A5JG8I30DVyBySN4RvoKYAJmrkDkkbwjfQNXIHJI3hG+gpgAmauQOSRvCN9A1cgckjeEb6CmACZq5A5JG8I30DVyBySN4RvoKYAJLvhyBJBWhI0vWT+yo95fAZ6uQOSRvCN9BQe9gvtJ/EhmAmauQOSRvCN9A1cgckjeEb6CmACZq5A5JG8I30DVyBySN4RvoKYAJmrkDkkbwjfQNXIHJI3hG+gpgAmauQOSRvCN9A1cgckjeEb6CmACZq5A5JG8I30DVyBySN4RvoKYAJmrkDkkbwjfQNXIHJI3hG+gpgAmauQOSRvCN9A1cgckjeEb6CmACNVQ3hiiYN+sjIenaI7Gt1hpCSP6zIEwPh15DDrMRFrbcO6VopmzJRGkzIyMi2kOmZqWaSmQ47V0lIvTs2/VN6SEKsf/AHJsZlct5b/uHJ4XMjgaMkkrRJxwiWZ3Jwrq9cthbFby+B+e8IJdGrkDkkbwjfQNXIHJI3hG+gpgAmauQOSRvCN9A1cgckjeEb6CmACZq5A5JG8I30DVyBySN4RvoKYAJmrkDkkbwjfQNXIHJI3hG+gpgAmauQOSRvCN9A1cgckjeEb6CmACZq5A5JG8I30DVyBySN4RvoKYAJmrkDkkbwjfQNXIHJI3hG+gpgAmauQOSRvCN9A1cgckjeEb6CmACZq5A5JG8I30DVyBySN4RvoKYAJmrkDkkbwjfQNXIHJI3hG+gpgAmauQOSRvCN9A1cgckjeEb6CmACZq5A5JG8I30Hl/G8dAF4IkKuLoo0ltqQknqZpu6TxEkZaSS2HvIx6qdOsOPw6GndeU6skOYSkEtDZ+0adJRFe2wtuy9/IeIl1W/J14gZTRO0rbdZZCVmixFjI9UtFR7rfV7rhF53oTZ7RL02SSJmPj1NkXqKVXLSZl5GZYR2P4XMfceey2N5g52RQY/QN/ZL8BmAmY89lsbzBzshjz2WxvMHOyKYAJmPPZbG8wc7IY89lsbzBzsimACZjz2WxvMHOyGPPZbG8wc7IpgAmY89lsbzBzsjB5+ewV3jY22if7evsjRHStbUSNVSE7QVhtM6elTaSUMuXMsJarqufxsRlY/V2kOiKramtoKw6wmidZfdZ+aIyTZO7ef/78AGWPPZbG8wc7IY89lsbzBzsjXIzJx8g+h1CTpmKBdUqxesZpVaxbbbhvojljWl2uXRYK0mamm0KJTR7yLTNRkv3bk+/4Biowx57LY3mDnZDHnstjeYOdkcsRMVUi/UtLJhrEbN6hWSTMlN6RpI1FfbuSewy2KL6xoakZpPyst6ooFojdItFFItJuHhEsjubh22mXke4SZpFVpWaKOPPZbG8wc7IY89lsbzBzsjJ2vdQ7FIJKLVijJzYez5tStm33kKI1MUszE1TMeey2N5g52Qx57LY3mDnZFMBFTMeey2N5g52Qx57LY3mDnZFMAEzHnstjeYOdkMeey2N5g52RTABMx57LY3mDnZDHnstjeYOdkUwATMeey2N5g52Qx57LY3mDnZFMAEzHnstjeYOdkMeey2N5g52RTABMx57LY3mDnZDHnstjeYOdkUwATMeey2N5g52Qx57LY3mDnZFMAEzHnstjeYOdkMeey2N5g52RTABMx57LY3mDnZDHnstjeYOdkUwASXX57QK8bG+0n9vX7y+hGePPZbG8wc7IoPewX2k/iQzATMeey2N5g52Qx57LY3mDnZFMAEzHnstjeYOdkMeey2N5g52RTABMx57LY3mDnZDHnstjeYOdkUwATMeey2N5g52Qx57LY3mDnZFMAEzHnstjeYOdkMeey2N5g52RTABMx57LY3mDnZDHnstjeYOdkUwATMeey2N5g52Qx57LY3mDnZFMAEzHnstjeYOdkYLfntNu8bG+1s/16/cf0I6Jmoq6SLfqKJDKnGkKWeMZ2IiSZ3sW/cWy5fWNtM6p+lo3lkRKcSlZkW65pMwHLjz2WxvMHOyGPPZbG8wc7IpgAmY89lsbzBzshjz2WxvMHOyKYAJmPPZbG8wc7IY89lsbzBzsimACZjz2WxvMHOyGPPZbG8wc7IpgAmY89lsbzBzshjz2WxvMHOyKYAJmPPZbG8wc7IY89lsbzBzsimACZjz2WxvMHOyGPPZbG8wc7IpgAmY89lsbzBzshjz2WxvMHOyKYAJmPPZbG8wc7IY89lsbzBzsimACZjz2WxvMHOyGPPZbG8wc7IpgAmY89lsbzBzshjz2WxvMHOyKYAJmPPZbG8wc7I85+UB2XV4Lryq6GhaZPD0ltVi1qL5xNrJNpJHt+JD2VQb5MKOlS2p39UnFGlP3mRH/AJ+G8eM8WVr0h+Suoq6gkE66ls1YZGSb4yS2EZn7veA9ox+gb+yX4DMS0wEI8knXoePccWWktaqZBmoz3mZ22mPurkDkkbwjfQBTATNXIHJI3hG+gauQOSRvCN9AFMBM1cgckjeEb6Bq5A5JG8I30AUwPdvsJmrkDkkbwjfQNXIHJI3hG+gDWxF1xV5V1XXsPVDVOphk00xoItIyMzWWmeltSWwjSW/37EZHVkezWFU1jFQh9a3rN05tmlStp7TWrZ/+3GmnjPCVUbxU1DCPGx+lJtlpWHv9qxbNx7/cMWYvwrXUrrlBQQ1SlBGRqYZaWSTt7yICXbWw7VdXOvVC9Jp6jVSratvIzuZ3/wADQqMlnKJykemWzQpo2krRS2c2la6j0jIzt7iTt2/AZ/IPhzGwfkiKxSTpaHozelo7r2tuGDcN4YdNBNxkQs3NLQ0ado9LROyrbNtj3+4MUMvjHhymo6yiqaF+pbOlI0aLr7jyVNmVjQRKUZJ2kk9n+0dLcUglSZOuGtuQXdSSKxpLDJBlfz3X+8crsV4VZIzdjoZBE4TR6TLRWWe5O7ftLYMn4XwzTm2VRFxDRurJDZLp206aj8iuW0/gHJFmVJE1SKikXXV6KhuiSZMJQxhmZmWjpLPSPSO19xJLaezdauICKHweutOiRSQSqojNOATbJruW8tHePhUfg06z0MqaBOq0tHBw2dPS92jvuFalKPQAPPM0vgt9TiWKeAcU0k1uEhDJmhJbzO24i94+U1N4Kq30sUrHh995fsttoZUo/PYRAPRAIDNB4Pfq1UjFHBOVKTMlMoaZNZW33SRX2DKtjPCceSFV9BCUxL2JN5lpGl9Vy2gLoCE7HeEWaNFY7RQjdMu2g8ppokKvusq1jGdLD+F61knqOMh6hoztptMNLTf6yIBaAQmI3wlU1LlNTUMI8+1fTabaaUpFjsdyIrltG1qE8MvrcQzFRDimlaDhIp2zNCvcdi2GAsAIzEN4YqWTepoyIeaIzLTbp2lJuW/aRDnco/BjVM3Uu00Ahh25NuqQySV232PcYD0ICI5E+FWqMqx2OhkUpkSieUy0SDI9x6VrbRi1GeE3qNVY1QQi6VFzU8llo0FbfdVrALoCNSw3hitYJ+jjIeoaMzIltMNLSf3kQ3auQOSRvCN9AFMBM1cgckjeEb6Bq5A5JG8I30AUwEzVyBySN4RvoGrkDkkbwjfQBTATNXIHJI3hG+gauQOSRvCN9AFB72C+0n8SGYku+HIEkFaEjS9ZP7Kj3l8Bnq5A5JG8I30AUwEzVyBySN4RvoGrkDkkbwjfQBTATNXIHJI3hG+gauQOSRvCN9AFMBM1cgckjeEb6Bq5A5JG8I30AUwEzVyBySN4RvoGrkDkkbwjfQBTATNXIHJI3hG+gauQOSRvCN9AFMBM1cgckjeEb6Bq5A5JG8I30AUwEzVyBySN4RvoGrkDkkbwjfQBvlqWorY92lpqhpg3kmha3Gjc9UyMjsRKTt277/cPlDT1FLSU1PUvNPLbPRJbbRtkZEkyLYalbfvHOvw94fQhS1w0YlKSuajpWyIi9+4am4Pw5UNsPU0TFOtOHdK26dtSVFY9xkW0BaATNXIHJI3hG+gauQOSRvCN9AFMBM1cgckjeEb6Bq5A5JG8I30AUwEzVyBySN4RvoGrkDkkbwjfQBTATNXIHJI3hG+gauQOSRvCN9AFMBM1cgckjeEb6Bq5A5JG8I30AUwEzVyBySN4RvoGrkDkkbwjfQBTATNXIHJI3hG+gauQOSRvCN9AFMBM1cgckjeEb6Bq5A5JG8I30AUwEzVyBySN4RvoGrkDkkbwjfQBTATNXIHJI3hG+gauQOSRvCN9AFMBM1cgckjeEb6Bq5A5JG8I30Ad1Sl9TCk0rjbbx+ypxs1pL60kZX/iPGeLI+pi/wAmdfR1FU1UJbwiQpDJtmRYqT23Uq//AAPS6uQOSRvCN9B5fxvHQBeCJCri6KNJbakJJ6mabuk8RJGWkkth7yMB7hj9A39kvwGYlpemySRMx8epsi9RSq5aTMvIzLCOx/C5j7jz2WxvMHOyApgJmPPZbG8wc7IY89lsbzBzsgKYCZjz2WxvMHOyGPPZbG8wc7ICmB7CMzEzHnstjeYOdkMeey2N5g52QESlro9cy8+7V0VXRN0CyUdO3ot0zRKI9BxN1XUZfV7J+rvHVB1tHKVchJMVVMpyoZSlNO28lS0NpvZSyI9hmaj2eRWLfcUceey2N5g52Rg8/PYK7xsbbRP9vX2QJctUitX4wMqCop2VFQJ0jeYU6RliHuIlpsJkS+ihp4errnUNsIcq23H1eo2lRuHa5mfqkeidrn8B6DHnstjeYOdkMeey2N5g52QjihPNd4efqWGZVlZH69JXSx4bhblpwTTpJ+F0nY/hchrN6okypqmsSZLj6mnpFFYyI3sVOIor+WxNj+Jj0mPPZbG8wc7IY89lsbzBzshFu3ahN+/erynpRFWOs+m0bqm5o3E0CU/6hR6drkekewr6Xs7iPaK0JXpbk6ulVLxqCVWvf6NSfnzM1Hax6f3+zu/iKuPPZbG8wc7IY89lsbzBzsiRFIpuPBN9/Pl57w+T7ZQDla62qmVippsNs0mlwyP1VmZnpEaSVa2jtIth7B36FQ434qRR6XpCnDJrR36WAi1viKWPPZbG8wc7IY89lsbzBzsirE0mqPUVcXWRkfQRC2V1TL7BtMNbXKfRWWkak70WTpEd7b7eY7ZurpqLxBDvVlSzTtEl8tN1ZITfRT5mOvHnstjeYOdkMeey2N5g52QlIijzdQ6lkl1tM/T0dC7LIcp3n0/NforKXa6bpNV9tyI9/ntvVLz9f4VrDoK2mralTDiUPUnqpNVjsSfWVY93nvG7HnstjeYOdkMeey2N5g52RKWpvEQtbxLibnYFmMSukdp1qpGDUhhBXWyRFbRNJbUHuTY7bdgnwaqqNlKQqygqKX09o0PrdNs0uVF1OXLRUoyvdzfbcQu489lsbzBzshjz2WxvMHOyLPNWaWo8rGpeYoqeMYI0tzTSTJSSMtAy2PHfyu2RGXxuOyi9Ia+SCoGGXFpqK0iQ66babaavMkq/AXseey2N5g52Qx57LY3mDnZDFFnlHKlRC1cW5KONFTJVUOrc3MsvuKI07T3FY1pIztv8jOwwqyj5CplKlNWliOdbpy9NQRG2b6VqMl6XsmReoRnu8jPYLePPZbG8wc7IY89lsbzBzsgNfh6tXWtVSlqpntB7RKrpkmlup9UvWLae0vZOxmWzf5FXEzHnstjeYOdkMeey2N5g52QFMBMx57LY3mDnZDHnstjeYOdkBTAR3a+YZW2h6jiW1uq0W0qklkaztexfM7TGTdXNutpcaoItaFFdKkyKzIy+B4ICsAmY89lsbzBzshjz2WxvMHOyAoPewX2k/iQzEl1+e0CvGxvtJ/b1+8voRnjz2WxvMHOyApgJmPPZbG8wc7IY89lsbzBzsgKYCZjz2WxvMHOyGPPZbG8wc7ICmAmY89lsbzBzshjz2WxvMHOyApgJmPPZbG8wc7IY89lsbzBzsgKYCZjz2WxvMHOyGPPZbG8wc7ICmAmY89lsbzBzshjz2WxvMHOyApgJmPPZbG8wc7IY89lsbzBzsgNc+mqdQxTtUL1VSuKM6kmVNko0luT66k7DPf8AAjLzHP4RcU54bj9NhxrRNRESzT6xettKxns+v3Dsx57LY3mDnZGC357TbvGxvtbP9ev3H9CArAJmPPZbG8wc7IY89lsbzBzsgKYCZjz2WxvMHOyGPPZbG8wc7ICmAmY89lsbzBzshjz2WxvMHOyApgJmPPZbG8wc7IY89lsbzBzsgKYCZjz2WxvMHOyGPPZbG8wc7ICmAmY89lsbzBzshjz2WxvMHOyApgJmPPZbG8wc7IY89lsbzBzsgKYCZjz2WxvMHOyGPPZbG8wc7ICmAmY89lsbzBzshjz2WxvMHOyApgJmPPZbG8wc7IY89lsbzBzsgKYCZjz2WxvMHOyGPPZbG8wc7IDKdOsOPw6GndeU6skOYSkEtDZ+0adJRFe2wtuy9/IeIl1W/J14gZTRO0rbdZZCVmixFjI9UtFR7rfV7rj2uPPZbG8wc7I85+UB2XV4Lryq6GhaZPD0ltVi1qL5xNrJNpJHt+JBFibvZsfoG/sl+AzGDH6Bv7JfgMwAAAAAAAAAD3b7AIMfKV1TIVVGh6Pq1Ns6enTkokMuXMsNarquf1ER7D2bSG6irK5dZIUFcqneOnaQsnmGlNl6xK9UyNStpWI9+4yGKYmQVVKrH5NlVUimWww43S6JJ0jIzUojUekd0lsKxb9gyi42sjaN5qoqqZ9KkqUpSKdSHFrPepSjWq5n9RfwKwQS1ykrVU0y1RIeo6RtbZKbXVIUZVC72w0qJREk93+4z0thbB9mZl6grmW2UNKYbSTtapVzNttSiSRlY/tHt8kmN8tHVki27TJrWW6OoRoOtrptNRF56KtIiI7e8lbf4DmX4XpKhysXWv1Tp1JEiyH3GiS2SdEkmSVWV5nc/eYD7KzVRHTTDRttHQYZLqHDvpt6StElXvbRI7X2bjv5DVXykmmOlKykcpEfJ7jhaLjCl4iUoSotpLKx7T27fIdtNDmlSDragqq1GVI4Sm7E4V9qj2nv9w5qXw6dP4fr4k65bpVWmSXVo9ZCVJJJEe31jIiLbsuH37+COY3HlkqslUrpKInaNysqiU7i+jrS202kk3unTM1HdRF7Rb/ht6I6sqzkKmOkMBT7KEOodZSaErQozL2TMzIyNJ+Z+QyrYxx1ylqKSpJirpUmhC1t6aFJVbSJSbkZ7iPYZWMvuPKgoHWKl+sq6kqirfSlClIb0EJSm9iSm5mXtGZ3M7mf3Cphx1Ey81PopUoaOhSpDDrm3SS8sjNJb7W2JLdvWQNTFRrQ9GvoZKlsSGVlclYmgSzI9tjuRmZW/wBpjS54UYepKgnKyq9MfdU9jpecShLl7pVhErRPRsnf7hur/D6q1ur/ANabT77jbqHUN7WlJSSTMtvmVy+8ZXLCMnl1Lsk9VE03RU7ZPMrIjIzbustIzvY76FytbYZD5QzVa5DyDtayy1XUjWLhpI9HRNGmm+2/vI9u9J7hnV+HG6hLzKKg2aZ5thlbaU7cNszM0kq+y5Ha/kC/DbSXqhylqqhBVNKumdS86t/Sv7KiNajMtG6tnncJ4mixzFXJHeI3Vsv1FRU0dbTtUfpK3KJs0k0ot7avWURqMt20j2HsHU5XTFEzT1tf6EdO44hDrDbakrZJaiSR6ZqMlWMyv6qb7fqG5cE0tREt35pdEdHUIJNsZP6p3vsMrq9/tDEoiueSxT18kh+kYWlZIRT6DjhoMjTpq0jI9pEZ2Sm5l5FsGrV318MxxvRslauubkqCioHKdo6knDUt5lTltEiPYRKT7/eOT5brSSuhUywcomqKlIy0sIzNGmTlt9tG56N73K1/Md0nH1NTW0dXR1TLDtMSys6wbqVEoiLcSk23e8c5wBmybnpivlA6gqr0nDK2ISdEi0L+xo7NG97ed9okK201XXsSyI+SXTPY7SnGXWGzb2pMiUk0mpX+4jI7+/YNLUxUa0PRr6GSpbEhlZXJWJoEsyPbY7kZmVv9pjqpY+oKvKukatFQ+hs2miaaNptCTMjM7GpRmZ2LbfcW7ffmkoD05NaaKtTDtQ62624lFzZNKSTs27blcvvD0GuMnl1Lsk9VE03RU7ZPMrIjIzbustIzvY76FytbYZD5QzVa5DyDtayy1XUjWLhpI9HRNGmm+2/vI9u9J7hnV+HG6hLzKKg2aZ5thlbaU7cNszM0kq+y5Ha/kC/DbSXqhylqqhBVNKumdS86t/Sv7KiNajMtG6tnncSeJoscxVhATNRIVGg5VUNY0dOTqnaRBpSyu/sKPTURnY77yPYewbISZekKx5qoQ0htxOPRmgjutrSNNz279iT+pRD7UQTik/6WtOnWui9EdUTd9Mitoq37DL1rfa+AMeHKajrKKpoX6ls6UjRouvuPJU2ZWNBEpRknaST2f7Rq1d30ZitN31cFL4lrFRVa7VMsIq2kYzBJI9BxrS0b2ve5GRke33e8db/iOlpK+Tpa2soqdVMlJsJddJCl3RfcZ7dvuGNb4YRVw1NQlVm29TKPQqCbvdKj9ZJlfcZfHeRH5CgmN0aiSdxr+nEkraPsWRo+/b7/ACGJrRqOUSXrF1URGVSaRl+ufpjdUi6i0WySlazTZRGR6SUEk73I7GKTlYpCI6ghCZL0hnTbcdJS0NtJJO2xGRqP1kkRXLfe+zbqY8Msk4yqrq6hzApW6ZomXVsaJJL1jM0KIz0jtsPdYhkzAO0lPSJo67QfojcQwtxrTThKP9GotIjVYiSVyMj2F8SPc0r03f6zFaRu/wDHTHVlWchUx0hgKfZQh1DrKTQlaFGZeyZmZGRpPzPyFMcFBQOsVL9ZV1JVFW+lKFKQ3oISlN7ElNzMvaMzuZ3M/uHeIrB72C+0n8SGYwe9gvtJ/EhmAAAAAAAAAAAAAAAAAAAAAAAAOGZqKuki36iiQypxpClnjGdiIkmd7Fv3FsuX1jbTOqfpaN5ZESnEpWZFuuaTMYS1LUVse7S01Q0wbyTQtbjRueqZGR2IlJ27d9/uHyhp6ilpKanqXmnltnoktto2yMiSZFsNStv3hGScO0AAAAAAAAAAAAAAAAAAAAAAAAAAAAAAAAAAAAa6g3yYUdKltTv6pOKNKfvMiP8Az8N48Z4srXpD8ldRV1BIJ11LZqwyMk3xklsIzP3e8eyqUvqYUmlcbbeP2VONmtJfWkjK/wDEeM8WR9TF/kzr6OoqmqhLeESFIZNsyLFSe26lX/4AekTAQjySdeh49xxZaS1qpkGajPeZnbaY+6uQOSRvCN9BQY/QN/ZL8BmAmauQOSRvCN9A1cgckjeEb6CmACZq5A5JG8I30DVyBySN4RvoKYAJmrkDkkbwjfQNXIHJI3hG+gpgewjMwEOmjPCdWp1NLQQjymTs6TbLSjb3+1Ytm49/uGLMV4VrqV12gj4aoQkjI1sstLIjtuuRbxJUdFKV1WychSO0q45beLSkTaKNvSKyXCMz2n8TL2D9Uto7YVbtVKyNWVVS1dOVK2yVRStGhtaiNZ2L1laRkStpkdttvIwgnezbU03gqjfUxVseH2Hk20m3UMpUV9u0jHSzDeGKhBrYjId1JESjUhhpRERlcj2F5ltH2c/95Qf/AI0//wATg5HpCkjZOZTXvoYU+lC2SWdjeLD0bI/3HcrWLbu95CTNIWl2VRSeDKXD9Jp4BnFSS28RDKdNJ7jK+8viOr5B8OYxM/JEVimnT0PRm9LR3Xtbd8RBKlk0ONU9JgoqG4NCHGnW9I1GRmRpI7kST+JkovgN7NfR0dUxXMKWulZhCU3pbVKIlFYj+O4vrFnz8+Gfr48qzUJ4afW4hmKiHFNK0HCRTtmaFe47FsMaijfCR1x0JUMIdWX/AEMJrE3X9m1920S4Y6yOkaYqmgqKVUgypDzjptmldTdThGWipRle699txDs8M1kaiJo42ocYKSQfz1Muxu417qUad++56Xu23Dd30V2FC+GTZQ8UXEG04ZEhfo7eiozOxER223MbtXIHJI3hG+ghU1Ww7DRcShxJyDVU0TlNcsRskOaSjUneRWK9z2HcveQ9gGKmaJmrkDkkbwjfQNXIHJI3hG+gpgAmauQOSRvCN9A1cgckjeEb6CmACZq5A5JG8I30DVyBySN4RvoKYAJmrkDkkbwjfQNXIHJI3hG+gpgAmauQOSRvCN9A1cgckjeEb6CmACZq5A5JG8I30DVyBySN4RvoKYAJmrkDkkbwjfQNXIHJI3hG+gpgAmauQOSRvCN9A1cgckjeEb6CmACZq5A5JG8I30DVyBySN4RvoKYAJLvhyBJBWhI0vWT+yo95fAZ6uQOSRvCN9BQe9gvtJ/EhmAmauQOSRvCN9A1cgckjeEb6CmACZq5A5JG8I30DVyBySN4RvoKYAJmrkDkkbwjfQNXIHJI3hG+gpgAmauQOSRvCN9A1cgckjeEb6CmACZq5A5JG8I30DVyBySN4RvoKYAJmrkDkkbwjfQNXIHJI3hG+gpgAmauQOSRvCN9A1cgckjeEb6CmACUvw94fQhS1w0YlKSuajpWyIi9+4am4Pw5UNsPU0TFOtOHdK26dtSVFY9xkW0Zz6ap1DFO1QvVVK4ozqSZU2SjSW5PrqTsM9/wIy8xz+EXFOeG4/TYca0TUREs0+sXrbSsZ7Pr9wQOzVyBySN4RvoGrkDkkbwjfQUwATNXIHJI3hG+gauQOSRvCN9BTABM1cgckjeEb6Bq5A5JG8I30FMAEzVyBySN4RvoGrkDkkbwjfQUwATNXIHJI3hG+gauQOSRvCN9BTABM1cgckjeEb6Bq5A5JG8I30FMAEzVyBySN4RvoGrkDkkbwjfQUwATNXIHJI3hG+gauQOSRvCN9BTABM1cgckjeEb6Bq5A5JG8I30FMAEzVyBySN4RvoGrkDkkbwjfQUwATNXIHJI3hG+gauQOSRvCN9BTABHqIPw1SsKfqYqJZaRtUtynbSlP1mZDzfjWg8PK8DSFbD0kWZoNskv0rbfqniIIyJSS9x/8AI9XO+hKjFtyNX6IwtSSxtIk6CiMjI7qIyLaRb9g8l4oq3qv8n85p1J1lO2+2inqjSksZOm2Zn6pEk7KMyuRWOwQS9Ul6bJJEzHx6myL1FKrlpMy8jMsI7H8LmPuPPZbG8wc7IoMfoG/sl+AzATMeey2N5g52Qx57LY3mDnZFMAEzHnstjeYOdkMeey2N5g52RTABMx57LY3mDnZDHnstjeYOdkUwATMeey2N5g52Rg8/PYK7xsbbRP8Ab19kcsNK19ZiNVLjCKzCNaKVyjdpzI72vpKM9NJbLmkvMh0UVZXLrJCgrlU7x07SFk8w0psvWJXqmRqVtKxHv3GQDbjz2WxvMHOyGPPZbG8wc7I1+IJOqoG2UR7Tb1QvTcUhdz+bQm6jKxlt9ki+KhvOR06+PbpzQunrGluadjvYiSZW/wDqAYY89lsbzBzshjz2WxvMHOyNaquRra6rYjF0rLdGom1rfbU4bizSSrERKTokRKLbt37tm2f4ifQUjSm9TtuEw2lyrViLvToNZJJSLGWirao9K19FJl5h6Cpjz2WxvMHOyORDE6mTcrzpKJa1tk2TZyCtBCb32WYue33mfwsMpWaqI6ap2TbaOPwyVUOHfTb0laJKve2iR2vs3HfyGqvlJNMdKVlI5SI+T3HC0XGFLxEpQlRbSWVj2nt2+QR676HTfV3Y89lsbzBzshjz2WxvMHOyNFVWSdJFNmbtG/IVTqW6ciZU2jbtO5aZmdiJR7DLcNFdPrRBR9e07S0p1TyGnV1KTNDJmR6V/WTuMrbwHdjz2WxvMHOyGPPZbG8wc7I5WJp/5Bq61zAecaWpthxpJpbqTOxINJGZ7DMyLee47GO6GrXa2iUdUSE1TLimX0oIySSknvK/kZWMvrAa8eey2N5g52Qx57LY3mDnZFMAEzHnstjeYOdkMeey2N5g52RTABMx57LY3mDnZDHnstjeYOdkUwATMeey2N5g52Qx57LY3mDnZFMAEzHnstjeYOdkMeey2N5g52RTABMx57LY3mDnZDHnstjeYOdkUwATMeey2N5g52Qx57LY3mDnZFMAEzHnstjeYOdkMeey2N5g52RTABJdfntArxsb7Sf29fvL6EZ489lsbzBzsig97BfaT+JDMBMx57LY3mDnZDHnstjeYOdkUwATMeey2N5g52Qx57LY3mDnZFMAEzHnstjeYOdkMeey2N5g52RTABMx57LY3mDnZDHnstjeYOdkUwATMeey2N5g52Qx57LY3mDnZFMAEzHnstjeYOdkMeey2N5g52RTABMx57LY3mDnZDHnstjeYOdkUwATMeey2N5g52Rgt+e027xsb7Wz/Xr9x/QjomairpIt+ookMqcaQpZ4xnYiJJnexb9xbLl9Y20zqn6WjeWREpxKVmRbrmkzAcuPPZbG8wc7IY89lsbzBzsimACZjz2WxvMHOyGPPZbG8wc7IpgAmY89lsbzBzshjz2WxvMHOyKYAJmPPZbG8wc7IY89lsbzBzsimACZjz2WxvMHOyGPPZbG8wc7IpgAmY89lsbzBzshjz2WxvMHOyKYAJmPPZbG8wc7IY89lsbzBzsimACZjz2WxvMHOyGPPZbG8wc7IpgAmY89lsbzBzshjz2WxvMHOyKYAJmPPZbG8wc7IY89lsbzBzsimACZjz2WxvMHOyGPPZbG8wc7IpgAmY89lsbzBzsjzn5QHZdXguvKroaFpk8PSW1WLWovnE2sk2kke34kPZVBvkwo6VLanf1ScUaU/eZEf+fhvHjPFla9IfkrqKuoJBOupbNWGRkm+MkthGZ+73gPaMfoG/sl+AzEtMBCPJJ16Hj3HFlpLWqmQZqM95mdtpj7q5A5JG8I30AUwEzVyBySN4RvoGrkDkkbwjfQBTATNXIHJI3hG+gauQOSRvCN9AFMYuJUptSULNCjIyJRFex+8TtXIHJI3hG+gauQOSRvCN9AGooqQcfOrqZJlVW2wtmnW1SmlLRqtdRpNZ6R7C8yLYEXG1kbRvNVFVTPpUlSlKRTqQ4tZ71KUa1XM/qL+BWGiloPB9Y4tuko4J9bZXWlptlRpL3mRFsBiM8KV1M85H0ELUkgjJSmGWl6J2+BbAHVVQbNbKrrquoqD+aJppDLy2dArmarmhRGq523+4hzMwNVRtUKaGQaSdFioax6c3Cw1GVknZaTukiIr32joVAeHULQ2uHikrcMyQk6ZsjVYrnbZt2DmVQeD01voSqOCKrM7YBtM4l99tG1w6DeUXIs1Dz9FI07S6kkqqEqpTWk3CIk6aC0yNNyIthmrcXxvrc8M01U7WuyFTVPrq7JM0PrZIkEmxJNKFESvM9peZ7BwS0XQ0lYlul8Pwa0OI0WkOMtJW64elsTcyuSbJMy8yUdjuVj76qJ8LUDKXZCOhaZBno6brDSEmfuIzIMGXRTQ5pUg62oKqtRlSOEpuxOFfao9p7/AHDmpfDp0/h+viTrlulVaZJdWj1kJUkkkR7fWMiItuy43MQXhupZQ9TxMS60srpWimbUlRfAyLaMThvDBU3pJxkQTFr4vo7Wjb67WDfkhsrYVuuq6R2pqHsKlbMkNtOKaPTOxaWklRHuuVviY0MeHU05Iaaq14DVaVW2hZGtSdnrJ0jO53UZnc/f5g5F+E26xFG5QQqKpZXQyplolqL4Jtc9xjBFD4PXWnRIpIJVURmnAJtk13LeWjvDfkxRm94cS8rCXVuJofSzqiYbugyUZbiWkyMi07r2eZjqjYhEZW1TtO+6pmpJJqbdWpwyWVyNWmozM7lolb/tHFU0Hg+kqE09XRwTDyyI0tutMpUq+wrEZXG9+E8NUyErqYqIZSpRII3KdtJGo9xbS3mEErACZq5A5JG8I30DVyBySN4RvoApgJmrkDkkbwjfQNXIHJI3hG+gCmAmauQOSRvCN9A1cgckjeEb6AKYCZq5A5JG8I30DVyBySN4RvoApgJmrkDkkbwjfQNXIHJI3hG+gCmAmauQOSRvCN9A1cgckjeEb6AKYCZq5A5JG8I30DVyBySN4RvoApgJmrkDkkbwjfQNXIHJI3hG+gCg97BfaT+JDMSXfDkCSCtCRpesn9lR7y+Az1cgckjeEb6AKYCZq5A5JG8I30DVyBySN4RvoApgJmrkDkkbwjfQNXIHJI3hG+gCmAmauQOSRvCN9A1cgckjeEb6AKYCZq5A5JG8I30DVyBySN4RvoApgJmrkDkkbwjfQNXIHJI3hG+gCmAmauQOSRvCN9A1cgckjeEb6AKYCZq5A5JG8I30DVyBySN4RvoA3y1LUVse7S01Q0wbyTQtbjRueqZGR2IlJ27d9/uHyhp6ilpKanqXmnltnoktto2yMiSZFsNStv3jlfgvDdOyt6oiIpppBXUtdM2lKS95mZbB8Pw/4fVhKRDRikqO5GVK2ZGVj+ACwAmauQOSRvCN9A1cgckjeEb6AKYCZq5A5JG8I30DVyBySN4RvoApgJmrkDkkbwjfQNXIHJI3hG+gCmAmauQOSRvCN9A1cgckjeEb6AKYCZq5A5JG8I30DVyBySN4RvoApgJmrkDkkbwjfQNXIHJI3hG+gCmAmauQOSRvCN9A1cgckjeEb6AKYCZq5A5JG8I30DVyBySN4RvoApgJmrkDkkbwjfQNXIHJI3hG+gCmAmauQOSRvCN9A1cgckjeEb6AKYCZq5A5JG8I30DVyBySN4RvoA7qlL6mFJpXG23j9lTjZrSX1pIyv/EeM8WR9TF/kzr6OoqmqhLeESFIZNsyLFSe26lX/wCB6RXh3w+lJqVCxhJIrmZ0rdiL+A8145i4NHgWtroygjknZs236dlBbDcSWxSS+sgHtmP0Df2S/AZiWl6bJJEzHx6myL1FKrlpMy8jMsI7H8LmPuPPZbG8wc7ICmAmY89lsbzBzshjz2WxvMHOyApgJmPPZbG8wc7IY89lsbzBzsgKYxcWlttS130UkZnYr7PqE7HnstjeYOdkMeey2N5g52QHnfSWGaKqoo6ucmItMe6bqEKQZsn+qkloT5kath3P1b/A+yAfJ+urjOsYkVFStp9LpzLQIi0rNmRbNK9zM77b7klYhWx57LY3mDnZGDz89grvGxttE/29fZAm7VIVLL3iONpWH211LJurcbSojU2RtmRGovIrmW/3iMmqj9TFxKlIOWUypKqT/rnUnt0tHffS9bS3W23ttHoceey2N5g52Qx57LY3mDnZAizz0uqtr62qXS0FRVORzaG2HmjbJKXyNLi76SiM9yC2EfmQ7m5Sh+W2ZWuebZpaihR6I+8ZJQlRmZrTpHsJRlobN52+Binjz2WxvMHOyGPPZbG8wc7IDT4e0VuSdRTJtRP1WmwZFZKy0E6Sk/A1XO/ntPzEI5Gge8Aqo2a2mcqW2E6bKXUmtNlle6b3Iejx57LY3mDnZDHnstjeYOdkBJrainoJt46Orpn3aqoax411F3TUViJbfmViIlbSMvVvct4lelEVY6z6bRuqbmjcTQJT/qFHp2uR6R7CvpezuI9o9Xjz2WxvMHOyGPPZbG8wc7IRaYnceCbxvVKo62LomZOkmHGUVb9Q6bjLttOoQZmSNFO9ZGnRIrX3W3ieturrKSPiaigqqo6SgJVQTZoJTbq0aKLmtadpFpHsMzvYelx57LY3mDnZDHnstjeYOdkMLW7OBrVyEOw++RpqCI230nvS4k9FRfxIxQEzHnstjeYOdkMeey2N5g52RZmqRZTATMeey2N5g52Qx57LY3mDnZEFMBMx57LY3mDnZDHnstjeYOdkBTATMeey2N5g52Qx57LY3mDnZAUwEzHnstjeYOdkMeey2N5g52QFMBMx57LY3mDnZDHnstjeYOdkBTATMeey2N5g52Qx57LY3mDnZAUwEzHnstjeYOdkMeey2N5g52QFB72C+0n8SGYkuvz2gV42N9pP7ev3l9CM8eey2N5g52QFMBMx57LY3mDnZDHnstjeYOdkBTATMeey2N5g52Qx57LY3mDnZAUwEzHnstjeYOdkMeey2N5g52QFMBMx57LY3mDnZDHnstjeYOdkBTATMeey2N5g52Qx57LY3mDnZAUwEzHnstjeYOdkMeey2N5g52QFMBMx57LY3mDnZDHnstjeYOdkBr8UroW4GqXXrp0ETa8E3jSXzmgq2jf9bfu2jbD1NPVRNA5TPtPIJCUmptZKIjJG0rl5j5jz2WxvMHOyMFvz2m3eNjfa2f69fuP6EItUnCsAmY89lsbzBzshjz2WxvMHOyApgJmPPZbG8wc7IY89lsbzBzsgKYCZjz2WxvMHOyGPPZbG8wc7ICmAmY89lsbzBzshjz2WxvMHOyApgJmPPZbG8wc7IY89lsbzBzsgKYCZjz2WxvMHOyGPPZbG8wc7ICmAmY89lsbzBzshjz2WxvMHOyApgJmPPZbG8wc7IY89lsbzBzsgKYCZjz2WxvMHOyGPPZbG8wc7ICmAmY89lsbzBzshjz2WxvMHOyApgJmPPZbG8wc7IY89lsbzBzsgOuvVRIo1rkVU6aZNjWb5kSC2la99m+33jwctVU1T+SCoTT1DTqmibJZIWSjQeMk7HbcPY489lsbzBzsjzn5QHZdXguvKroaFpk8PSW1WLWovnE2sk2kke34kA9mx+gb+yX4DMYMfoG/sl+AzAAAAAAAAHxSiSk1KOxEVzH0fFJJSTSorkZWMhJ4sPOxPiMqxXpFVUs09OthT6GV0riFEgretiqPRXYjK+iXnv8z6ImTrK9UkisYQyTOibSCIyUSVJ0iJVz9q1vcNLXhdK0MU8hVekUlI2bVM02lTSklcjI1LJVzMiSRFbR+odNFBsxtVX1bT9Q56SkiJLr7jmiRJttNSjufx8two2VVZWPSio6OVTtLZaS688+2bhESjMkpJJKTt9UzvfZs2HfZO8SuPehUjTtLT1dYRLdW1pLwzQhN1KJNy230STe+iavgKdXHVByPp8dVt076myadJ1k3UOJIzNOwlJMjK57b+e4c6oAqmt9Lka2ofcJkmkYLi6fR2mavYUV7nbYe4iLfvEwuWqVmHo9iNcjW01NK4g3HNI1KWbSUkZmkzPaqx323vYfJCcfbZkHKI6daWEU6mFqSaiViHa52Mrl7rWHTQQfoRUKCqjcboTdJolI26CvZSZ3/VLZfzsOMvCpNUslT09boN1a21MpU1pFTklWlo7yuVzO26xbBZyzGG92SkY+ocpq86V5S6Zx+ndZbU2RmgiulSTUr3kdyP37vPW3IytdVUzFG7RMG5QIqlm6wpy6lHaxWWmxfxHScRUVLjr8jWNvPmwthrCZNtDaV2ueialGajsW2+4txbb6yhq2nqKd6gr6dtTVGilVjUpuaRJO+kVlpt/wAh+d5+l/G8fbWzN1lammpaVphmucW6l43LrbZwlaKzIisarmZW2lv+Fh2R1ZVnIVMdIYCn2UIdQ6yk0JWhRmXsmZmRkaT8z8hoKB9HRTOUFWbdZTqcVjPNk4TuId16aSNN7nY9hlaxeWwddBQOsVL9ZV1JVFW+lKFKQ3oISlN7ElNzMvaMzuZ3M/uFHBHTzi6+SZkSZaapzcWytNyu2hRpVpXPeWw7l/uIcKfEdf8AJuPUroqFZ1yWDW+g9BpCmyWWkWmXrFciPaRDuqvDSKlCEqqTTarceWZI9ttZ3U0e3cezb8BtqIV5SnHKasbbdOtKrSbjJrSVkEjRMiUV9173IZjiK9PgnNOvy462craSnoX6d6hkmnVOLecpkGRKbRbS0PXV6xbfM72tsG2QnH22ZByiOnWlhFOphakmolYh2udjK5e61hQRQVLlTR1NbUsuO02JfCZNCVEoiLcalWt9YmF4VJqlkqenrdBurW2plKmtIqckq0tHeVyuZ23WLYKNtTKSMa48xXHSvLVSO1FO602psjNsiulSTUr3kdyP37vPnROVRw9RW08jGSK20INSKRlR4Gke1SiJxRmRFc7FYzsY7XIaoqzedka1t19VO5TtG0wbaGkrIrnompRmrYW2+4vLbfazSTDdLhKkqTSQlJNqRRqItn+4jcO5GXusfxDff6N9m+IqV1dETy6ujq0qUeg9SkZIUX1XVYyO5bz3fcXaOCLj10Sql195DtRVO4jqm2sNF7EkrJuZ7iLeZmZjvCQAAAAAAAAAAAAAAAAGD3sF9pP4kMxg97BfaT+JDMAAAAAAAAAAAAAAAAAAAAAAAAc9aVYptKaBdO2s1est5BrJJfBJGVz3eZf+g5IatekI6nqKhKCcN1aDNsjJK9E1J0k322O1y+vzGc3Q1UjRFTUlamlJSixTU0a8RHmnYpJkR+Zkdxso2X6dhhmoXTqNCrJwGTaQlOidiJJqV+IQS7AAAAAAAAAAAAAAAAAAAAAAAAAAAAAAAAAAAABqqvSTp1FRm0Tx2JKnSM0p27TMi2ns8rlf3kPF+L6yqqvAc83WYK10tQ2zisoNKHLLbO5EZnYyvY9p7SHr5OnqqqgdYoqz0N5ZWJ7D09EvOxXLbbzvsHk/GVE/Qfk5kaZ5ylW2jCJsmGFN2+dTe+ktVzM9t/xCCXokwEI8knXoePccWWktaqZBmoz3mZ22mPurkDkkbwjfQUGP0Df2S/AZgJmrkDkkbwjfQNXIHJI3hG+gpgAmauQOSRvCN9A1cgckjeEb6CmACZq5A5JG8I30DVyBySN4RvoKYxc0sNWh7Vjt9Yk2gRW4vwm7WLo26CFXVNldbKWWjWn602uW8h9+RfDTyKhFPFxDjjN0uEinbM0KtuOxbDHn4iukaeipaSJqV19T6Kr0mlNLRHSu3SVzP1dtzWdlquq28UPDZGxXzNMVBVU6UpbM1PKbM9LQ26Wio7mZmZ+76twooVkT4VoGidro6GpmzPRJTzDSCM/dcyHxcX4UboirVx8KmlMiMnzZaJBke49K1hpkH0UPiN6prahilSukQ3R1NSm7Ta9JRrTe5ERn6p2uRmRfAcNLXIWuJk5QqZqjSuq+ebRoME7p2Q5tM7aSdKxme9W/aEEqSI7wiuiVWoooNVKn2nyaaNBfWq1hlRxXhSvQpdDHwtShJ2UpllpZEfuOxCNMPU77czX0S0HQrbpiW+k/m3HEunpGStx2TokZl7reQ6ZN0pOvfqPDzqH3Exz7br9OolJUo9HDRpFsNRHpGReV/K+0sRejtZoPB79WqkYo4JypSZkplDTJrK2+6SK+wfCofBx1voRUkEdVfRwMNnTv7tHfcclRVxdZGR9BELZXVMvsG0w1tcp9FZaRqTvRZOkR3tvt5jthEVvpletNRTlSemu3aNhRuGf29O2//tDO9PLOK7l8paHwfWvqYo6SCqHUkZqQ02ytREWy5kQwapvBT7im2WPD7i0EalJQhkzSRbzMi8iE2AJ9tMC5WutqplE6mmw2zSaXDI/VWZmekRpJVraO0i2HsGMVXpc8LVFKcvGvGmhdtStJs8ixH7R6Z3t9khJmkVaiKzRYoo/whIKUmgo4OpNBXUTLTS9H67EPiqDwemt9CVRwRVZnbANpnEvvto2uONqppZF2B+Sn2aiqprG84yol4TeEZGlRluurR2HvMvgOZNVH6mLiVKQcsplSVUn/AFzqT26Wjvvpetpbrbb22jUxSUi66uC8NtuNtuRMUhbpmTaVUzZGsyK5kRW27CuMXYbwwwaiejIhs0JJStOnaLRSZ2IzuW6+wZzzDy4ZL6PWqqJSKlFi9pSNqi+8tIvvEStUmt8NTEynS0a00EzcrfNIURJ/iekr/wAwm7uEraqy7CeGmXGm3oqIbW8ei2lVO2RrPfYittBUL4ZTUoplRcQT60mpLR07ekoi3mRWuZCNNrq5GSrXKKPqak49CW6Z1o2ySh4jJxV9JRGe5BbCPzIbapBTcnT10esk1CaBFTSrVssrT3H8DIzSfwMxInjcfSyqlB+GzS4oomJNLRmTh+jt2QZFc77NmwGYLw5UMoeYiIp1pZXStFM2pKi95GRbR55uSVWw1W1T0rynpKRU0qnKxLSkkpxS9YyK5ESiuZkVxa8NPrbero16ldpTZcxmWndG5NOGZ/qmZWJRLLf7hYR16uQOSRvCN9A1cgckjeEb6CmAKmauQOSRvCN9A1cgckjeEb6CmACZq5A5JG8I30DVyBySN4RvoKYAJmrkDkkbwjfQNXIHJI3hG+gpgAmauQOSRvCN9A1cgckjeEb6CmACS74cgSQVoSNL1k/sqPeXwGerkDkkbwjfQUHvYL7SfxIZgJmrkDkkbwjfQNXIHJI3hG+gpgAmauQOSRvCN9A1cgckjeEb6CmACZq5A5JG8I30DVyBySN4RvoKYAJmrkDkkbwjfQNXIHJI3hG+gpgAmauQOSRvCN9A1cgckjeEb6CmACZq5A5JG8I30DVyBySN4RvoKYAJmrkDkkbwjfQNXIHJI3hG+gpgAjVUN4YomDfrIyHp2iOxrdYaQkj+syHxEF4cfQw9TxMU404d0rRTNmlRWPcZFtG+dlKGIpG6qtwzXp6LBLMk3WZGWxR7E7L3M9xXGnw6inRFU6aerp6q7zi3F06yU2S1GpSiIy8iNQQS3auQOSRvCN9A1cgckjeEb6CmACZq5A5JG8I30DVyBySN4RvoKYAJmrkDkkbwjfQNXIHJI3hG+gpgAmauQOSRvCN9A1cgckjeEb6CmACZq5A5JG8I30DVyBySN4RvoKYAJmrkDkkbwjfQNXIHJI3hG+gpgAmauQOSRvCN9A1cgckjeEb6CmACZq5A5JG8I30DVyBySN4RvoKYAJmrkDkkbwjfQNXIHJI3hG+gpgAmauQOSRvCN9A1cgckjeEb6CmACZq5A5JG8I30DVyBySN4RvoKYAJD8F4bp2VvVERFNNIK6lrpm0pSXvMzLYPNeNY/w+fgWuromjjDMjbJD9K03s+cSR2UkvrIevl62ijo5yskjSVOyZKPSTf1rlo2L33tYeK8RO09R+T+eqmqqldeqn2nnW6d5LhM3W2lKTNPnZJXP33CCXrkvTZJImY+PU2ReopVctJmXkZlhHY/hcx9x57LY3mDnZFBj9A39kvwGYCZjz2WxvMHOyGPPZbG8wc7IpgAmY89lsbzBzshjz2WxvMHOyKYAJmPPZbG8wc7IY89lsbzBzsimPilElJqUdiIrmAm489lsbzBzsjB5+ewV3jY22if7evsibR+KMSnerqh1tDJUy6lulOkcQtSCsex1R6K9hlfRLZff5n2xMk7XIqUVNQ0bqWiXgJpHWFNkd/Nw/XLZbSIiLYA6Meey2N5g52Qx57LY3mDnZHyqrKx6UVHRyqdpbLSXXnn2zcIiUZklJJJSdvqmd77Nmw77Na6uUdrUR1OdI1UNMk7UPLbU4grmZJJKdJJ7dEz2nstbbvAbceey2N5g52Qx57LY3mDnZE2qm5RmjdaZYpXJJisTTqTtJt0lJ0iMtt03IyLaZ2O+8dCvEbRJ9KQklUZUC6s9nrkaTIjTvsR7yt7w3tU3vR1Y89lsbzBzshjz2WxvMHOyNLlRM01A/W1KqFSU063SZQ2sjbUSbkRq0j0y8j2J9/wHEmeqChaqvalIqvWy2hWHTNmWGajL2vnFfH3bgK2qp489lsbzBzsjS7JSrLmG9Sw7bhoNzRVJqI9Et6rYO4vePqq2RrZGrp4xVKy3RGSFrfbU4bizSSrERKTokRGW07792zbO8ROMlXtE9SMuJJpC69emvSbb0jSnRMjK3tuGZ22pIyPeHoKpVE6ZEZR0YZHuMpBfZH3HnstjeYOdkfKqrrXZT5OjTp2lNtE868+2pwiJRmSUkklJuZ6Jne+y2477NkTWv1PpVPWJaKqpHcNw2rklZGklJURHcyuSi2XOx32mAwx57LY3mDnZDHnstjeYOdkTKWYlUxtJK1h0TlI+4lDjbTKkLaJS9AlEo1qJVjMrlYv/Q+tNZL15VNRGnRNsMuLabQ+0tSnjQZko9IlFoFcjItit1/gA6Meey2N5g52Qx57LY3mDnZGDswa/DrMrTISRvE0okL2201JIyO3uuY3TVa/R0iCoiaVWPupaYS5c0moz2mdjI7EkjP7gmxDDHnstjeYOdkMeey2N5g52RznNuPRce5SNo9Lr1YSEuX0G1kkzXpeZ6OirZ5mVrlvGsptxilq1nWxsk60pDaE0hmgycWrRJKy0l6O222/v2bNodmPPZbG8wc7IY89lsbzBzsjUVXKUNdRtSTlG+zVrNolMNKaNteiai3qVpEeiZeXl93ZLVh0EY/UpSSnEps2k/11nsSn7zMiAaMeey2N5g52Qx57LY3mDnZHKmcdZgnKmpZbXXMv+iraQZpSbprJKdp3sk7pPz2H5jZU1MvHULj9W5Qvndsk4TK29E1LJJkZGo77D33L6gG7HnstjeYOdkMeey2N5g52RuXWOJnGaIkpw3KdbpnbbdKkkX3esY7Q6iZjz2WxvMHOyGPPZbG8wc7IpgAmY89lsbzBzshjz2WxvMHOyKYAJLr89oFeNjfaT+3r95fQjPHnstjeYOdkUHvYL7SfxIZgJmPPZbG8wc7IY89lsbzBzsimACZjz2WxvMHOyGPPZbG8wc7IpgAmY89lsbzBzshjz2WxvMHOyKYAJmPPZbG8wc7IY89lsbzBzsimACZjz2WxvMHOyGPPZbG8wc7IpgAmY89lsbzBzshjz2WxvMHOyKYAJmPPZbG8wc7IY89lsbzBzsimACZjz2WxvMHOyMFvz2m3eNjfa2f69fuP6Ed1aVYptKaBdO2s1est5BrJJfBJGVz3eZf+g5IatekI6nqKhKCcN1aDNsjJK9E1J0k322O1y+vzAMeey2N5g52Qx57LY3mDnZFMAEzHnstjeYOdkMeey2N5g52RTABMx57LY3mDnZDHnstjeYOdkUwATMeey2N5g52Qx57LY3mDnZFMAEzHnstjeYOdkMeey2N5g52RTABMx57LY3mDnZDHnstjeYOdkUwATMeey2N5g52Qx57LY3mDnZFMAEzHnstjeYOdkMeey2N5g52RTABMx57LY3mDnZDHnstjeYOdkUwATMeey2N5g52Qx57LY3mDnZFMAEzHnstjeYOdkMeey2N5g52RTABMx57LY3mDnZHnPygOy6vBdeVXQ0LTJ4ektqsWtRfOJtZJtJI9vxIexqvSTp1FRm0Tx2JKnSM0p27TMi2ns8rlf3kPF+L6yqqvAc83WYK10tQ2zisoNKHLLbO5EZnYyvY9p7SAe2Y/QN/ZL8BmJaYCEeSTr0PHuOLLSWtVMgzUZ7zM7bTH3VyBySN4RvoApgJmrkDkkbwjfQNXIHJI3hG+gCmAmauQOSRvCN9A1cgckjeEb6AKY+KSSkmlRXIysZCbq5A5JG8I30DVyBySN4RvoA4W/DGmwilrawnqRincpqdCGtBSEKK11KuekZEREViIvgOqkjKindfrK6sRU1B05MJNtnDSSCue7SVczM9p3+4hqbi/CbtYujboIVdU2V1spZaNafrTa5byGDcZ4Uq01CKOghX3GSMnEtMtKNB7d9i2bgHbVx1Qcj6fHVbdO+psmnSdZN1DiSMzTsJSTIyue2/nuGtcXWpqW62lkG01htE0+t2n00OkRmZeqSkmRkZnbbuPbfeHyB4dxTZ+R4rEJOkaPRm723XtbcMThPDSalNMqKiCfUk1paOnb0jSW8yK17APrcIZJQt2qNyoOrTVPOGixLURaOiRX9UrERFtPd57xqPw1Tqk6+oU6Z01cwppdNo2JKlW0lEflexbLb7n5j5Wx3hGP0PT6KEpdO+jjNNI0rb7XLaPtVF+FKJlL9ZHwtO0s7JW6y0hJnv2GZBvwNpRkk5Ru0dXKtusqYU0k00uis7lYjWekZHb4Em5/wABg7EyFVEvR9bX0ym1oShCmqVSDTYy2ndw77vgMmoTw09TlUMxUQ4wotInEU7ZpMvfe1rD58i+GfR01PyXEYCyI0uejt6Jke6x2ttuQDRIU9bQSxOxLuici4kn0LpFOoQZFY3NIjIk7LXJR7bbNu/Y54Zpqp2tdkKmqfXV2SZofWyRIJNiSaUKIleZ7S8z2DWVH4NOs9DKmgTqtLRwcNnT0vdo77j7S0Pg+tfUxR0kFUOpIzUhptlaiItlzIgwZbkQ9awqnqKaRbKsRTpp3nHqfTQ8lNzIzSSiMlXM9pH5ns3W7I2gOiQ8p1436iocxXnDTokarEViLyIiIiIrn9Z7xMpqLwdWVB09JSwL7xEZm202ypRW37C2gVH4NOs9DKmgTqtLRwcNnT0vdo77hyPtJAVSKSnoKyQaeoadZOJbbpzbUs0q0kkpRrVcr7bERXsX1HvKJrqdT7cfItsUtQ4pxSF0+mttSjurQVpERbTMyulVjPzLYNurkDkkbwjfQNXIHJI3hG+gD7UxCVwSIukdwUtJbS2tadO2gZGVyuV93vIc7sJU19Ww/L15OppyVhopEuU1lKsWkaicM91y3lvG/VyBySN4RvoGrkDkkbwjfQM1HKjw4lhhTdNWOtm3UnU0i1EbimVGmyiM1GZrIzNRnex+se3zH04B2pVWuSNalb1SlpKV07OETeGo1JMiUpVzud/ds3Dp1cgckjeEb6Bq5A5JG8I30AYojKuoqWHpatZqU05mpttmnNpJqNJpM1XUq+wzsWwtp79lsarw7QvNU9PTtoo6Rt7HcZpU4WIoisk9JBkZWOx3LbsIbNXIHJI3hG+gauQOSRvCN9AHKrwwxo1rTdVUJZqsNZEtanFtvIO5OEtZmZ7k7D/2jCkYr5qMqm5OoNCFK0GTbpFMK9UyMnNFZme8i2bC379hjt1cgckjeEb6Bq5A5JG8I30AZUcfUprzrpCraqHyawmyZZNpCUmdz2GpRmZmRbb+W4URM1cgckjeEb6Bq5A5JG8I30AUwEzVyBySN4RvoGrkDkkbwjfQBTATNXIHJI3hG+gauQOSRvCN9AFB72C+0n8SGYku+HIEkFaEjS9ZP7Kj3l8Bnq5A5JG8I30AUwEzVyBySN4RvoGrkDkkbwjfQBTATNXIHJI3hG+gauQOSRvCN9AFMBM1cgckjeEb6Bq5A5JG8I30AUwEzVyBySN4RvoGrkDkkbwjfQBTATNXIHJI3hG+gauQOSRvCN9AFMBM1cgckjeEb6Bq5A5JG8I30AUwEzVyBySN4RvoGrkDkkbwjfQBnN0NVI0RU1JWppSUosU1NGvER5p2KSZEfmZHcbKNl+nYYZqF06jQqycBk2kJTonYiSalfiOR+C8N07K3qiIimmkFdS10zaUpL3mZlsHw/D/h9WEpENGKSo7kZUrZkZWP4ALACZq5A5JG8I30DVyBySN4RvoApgJmrkDkkbwjfQNXIHJI3hG+gCmAmauQOSRvCN9A1cgckjeEb6AKYCZq5A5JG8I30DVyBySN4RvoApgJmrkDkkbwjfQNXIHJI3hG+gCmAmauQOSRvCN9A1cgckjeEb6AKYCZq5A5JG8I30DVyBySN4RvoApgJmrkDkkbwjfQNXIHJI3hG+gCmAmauQOSRvCN9A1cgckjeEb6AKYCZq5A5JG8I30DVyBySN4RvoApgJmrkDkkbwjfQNXIHJI3hG+gDpk6eqqqB1iirPQ3llYnsPT0S87FcttvO+weT8ZUT9B+TmRpnnKVbaMImyYYU3b51N76S1XMz23/ABHoleHfD6UmpULGEkiuZnSt2Iv4DzXjmLg0eBa2ujKCOSdmzbfp2UFsNxJbFJL6yAe2Y/QN/ZL8BmJaXpskkTMfHqbIvUUquWkzLyMywjsfwuY+489lsbzBzsgKYCZjz2WxvMHOyGPPZbG8wc7ICmAmY89lsbzBzshjz2WxvMHOyApjFzSw1aHtWO31idjz2WxvMHOyGPPZbG8wc7IkxWB5GjqK0oT0COr3Kp9Uc96TT6KNKmeIi80kSiUajVsUZme8W4GsxXaimo5D0+PbpEGlzRQRMr2lhkaCIt1th7S+8U8eey2N5g52Rg8/PYK7xsbbRP8Ab19kaqTvZz1MhQ0Hipaq+sp6Yl0SCSbzqUaXrq3XPaItVWvu1T/iBmPqXGaepThVSDb0PR0XSvYatI76Th7E+4elx57LY3mDnZDHnstjeYOdkSLb1qTfeiQ5XNx8hLO1FbR0dU+tC6V+sTdDjJIT6qT0k3srS2EewzvbaMY+tYp62hr5gqehbdjGiYUsibaaWdzcQm+xJ20Nl72L4GLOPPZbG8wc7IY89lsbzBzshFhp8PaK3JOop02on6rTYMislZaCdJSfgarnfz2n5iXRNGqSZ8OqJWFH1KqoztsNr2mk/cpVv/8AWLWPPZbG8wc7IY89lsbzBzsh6CVCV6W5OrpVS8aglVr3+jUn58zNR2sen9/s7v4jjgCfbTAuVrraqZROppsNs0mlwyP1VmZnpEaSVa2jtIth7B6HHnstjeYOdkMeey2N5g52RIi0QTl5qjqqSs8NRdDRvMvybVQ2pDbaiUtmzvrKURbUlo3IzP328xQhK9LcpVUqpeNQSq57/RqT8+Zmo7WPT+/2d38RVx57LY3mDnZDHnstjeYOdkWLTvTwTeN6qYCZjz2WxvMHOyGPPZbG8wc7ICmAmY89lsbzBzshjz2WxvMHOyApgJmPPZbG8wc7IY89lsbzBzsgKYCZjz2WxvMHOyGPPZbG8wc7ICmAmY89lsbzBzshjz2WxvMHOyApgJmPPZbG8wc7IY89lsbzBzsgKYCZjz2WxvMHOyGPPZbG8wc7ICmAmY89lsbzBzshjz2WxvMHOyAoPewX2k/iQzEl1+e0CvGxvtJ/b1+8voRnjz2WxvMHOyApgJmPPZbG8wc7IY89lsbzBzsgKYCZjz2WxvMHOyGPPZbG8wc7ICmAmY89lsbzBzshjz2WxvMHOyApgJmPPZbG8wc7IY89lsbzBzsgKYCZjz2WxvMHOyGPPZbG8wc7ICmAmY89lsbzBzshjz2WxvMHOyApgJmPPZbG8wc7IY89lsbzBzsgNfildC3A1S69dOgibXgm8aS+c0FW0b/rb920bYepp6qJoHKZ9p5BISk1NrJREZI2lcvMfMeey2N5g52Rgt+e027xsb7Wz/Xr9x/QhFqk4VgEzHnstjeYOdkMeey2N5g52QFMBMx57LY3mDnZDHnstjeYOdkBTATMeey2N5g52Qx57LY3mDnZAUwEzHnstjeYOdkMeey2N5g52QFMBMx57LY3mDnZDHnstjeYOdkBTATMeey2N5g52Qx57LY3mDnZAUwEzHnstjeYOdkMeey2N5g52QFMBMx57LY3mDnZDHnstjeYOdkBTATMeey2N5g52Qx57LY3mDnZAUwEzHnstjeYOdkMeey2N5g52QFMBMx57LY3mDnZDHnstjeYOdkB116qJFGtciqnTTJsazfMiQW0rXvs32+8eDlqqmqfyQVCaeoadU0TZLJCyUaDxknY7bh7HHnstjeYOdkec/KA7Lq8F15VdDQtMnh6S2qxa1F84m1km0kj2/EgHs2P0Df2S/AZjBj9A39kvwGYAAAAAAAAHex2MiPyuAAPMyEtLRVStL71FVoZpl1DyGqZbSiItiC0jcV7SvhuIx20lXXlVVFBJHTLc9GJ9DjDakFYzMjSZGZ7jLffbfcQ2KhEPsyiKt9TqpEzJS0p0TbRayUlv3b7+8zMKWOqGHKisrqpupqFMEyk22cNKUFc9xqUZmZntO/u2EEE72+2PiCTqqBtlEe029UL03FIXc/m0JuoysZbfZIviobzkdOvj26c0Lp6xpbmnY72IkmVv/qGqqg2a2VXXVdRUH80TTSGXls6BXM1XNCiNVztv9xDmZgaqjaoU0Mg0k6LFQ1j05uFhqMrJOy0ndJERXvtAfaqomkTrNCzVx5N1DbjqTXRrUaCSaSIj+dK5+tv2btwyRWTFeVS/HKom2GXFtNofaWpTxoMyUekSi0CMyMi2K3X+A7Pk9xclR1z76FOU7C2lEhs0ks1Gk7lczt7O7bv3jmKJrqdT7cfItsUtQ4pxSF0+mttSjurQVpERbTMyulVjPzLYGFdVNKMPwjcqv5thTGMrSP2Stcy+4TqGarXIeQdrWWWq6kaxcNJHo6Jo0032395Ht3pPcOurhWn4RqIadW1SoJCF22qW2m103uVr2tf6xzr8NtJeqHKWqqEFU0q6Z1Lzq39K/sqI1qMy0bq2edw/wBZoRirOYlXaKNoqhL9JTHUOoQt6oSZttkaTO9tJPu941fK1S4VLTUdbHVL9Qlx06tCDwENoMiM9ElnpHcyL2i8z8rHm5FSrtPTockqPTpXEONKTRKItiTKyixdu/yMhtejK15VPVHXMokKfSSl1FMZNqQq10qQazMy2EexRbS+47mfykcQn1U88zGNPtykO6S6xLCqtFzZQk03upOnsMvte4/OxfHJ+qRFNvrqaBolVvo5Vq21EwtFjMlpI1ls8vaMrke0djUC6SidqKxC31Vyaxw0MmlJmSCRokRqMy2EW25g7BvJJRUdY20Saz0tlLjBrS2ZpMlJsSiuRqNSt5WuJ9fH2b7/AE3prnE+H6ivRWUdaptpxxDtOgyaVokey2krzLbtHLTyUlTLj1yS6R6nr7JSphpTamlmg1ERkalaRGRGV9lvv2UXKWpqYqopKyoZU682tvEaZNCSIyt7JqP8RyUsPU6dGclWtVDdEXzLbNObRaWiadJV1KuZEZ2tYtp79lmZ31Mf36cpysuqIVOITRlRkg3ypTbViKaLbfE0rEoy220beV/MUJatqGaalVQLZSupfQ2S3WzWkiVfbYlFf+I5CgaoqA4opJJRZpNvDJj54m/9mJpWt5X0b2877R3SkWxJsMU76W1MtPJcU2tslpWRX9UyMPo+/pNTN1qPmXU07jrUi3RrdbSZIWSiIzMiMzNJle1rntL7iU89U/KNfTVTTKUJN0qNaSP1zb9pKtu/aR7LXK/uFGpiWHKejp6VLdKzS1CHkobbIk+qd7ERWte45qzw+iqjqulOoNDj1QqoaeSjays91ivt9x+8jMhJrffT7XO9fpobkZWuqqZijdomDcoEVSzdYU5dSjtYrLTYv4jJU3UuwyHKdllEk5UHSJaWZqQTiVGSj8jNJElSvLYMyhq2nqKd6gr6dtTVGilVjUpuaRJO+kVlpt/yMS8MsG5TYtVUqbp8RdkuKaWt1Z3U4a0GR+ZlYtm0Wd/vhmON9PLXXT60QUfXtO0tKdU8hp1dSkzQyZkelf1k7jK28aHp6qKIQ85VULROVh0/pqkKSwtvRM8RJaZHbyvpWuR2MdjHh1NOSGmqteA1WlVtoWRrUnZ6ydIzud1GZ3P3+Y+uwbySUVHWNtEms9LZS4wa0tmaTJSbEorkajUreVrhvt9rvv8ATqgUNIimyYqKOpbM1Gl2kTZCtu09qlXO97nc7mKI00qalDJFWPMuu39ppo202+o1K/EbhZIAABAAAAYPewX2k/iQzGD3sF9pP4kMwAAAAAAAAAAAAAAAAAAAAAAABwzNRV0kW/UUSGVONIUs8YzsREkzvYt+4tly+sbaZ1T9LRvLIiU4lKzIt1zSZjCWpaitj3aWmqGmDeSaFrcaNz1TIyOxEpO3bvv9w+UNPUUtJTU9S808ts9ElttG2RkSTIthqVt+8IyTh2gAAAAAAAAAAAAAAAAAAAAAAAAAAAAAAAAAAADXUG+TCjpUtqd/VJxRpT95kR/5+G8eM8WVr0h+Suoq6gkE66ls1YZGSb4yS2EZn7vePZVKX1MKTSuNtvH7KnGzWkvrSRlf+I8Z4sj6mL/JnX0dRVNVCW8IkKQybZkWKk9t1Kv/AMAPSJgIR5JOvQ8e44stJa1UyDNRnvMzttMfdXIHJI3hG+goMfoG/sl+AzATNXIHJI3hG+gauQOSRvCN9BTABM1cgckjeEb6Bq5A5JG8I30FMAEzVyBySN4RvoPh+HYAiMzhYwiLeZ0rfQVAAecp6fwTVPJZpWfD7zqr6KG0sqUdiuewvgNrMX4VrqZ1ygj4aoSgjI1MstLJJ23XIthjgm0OzCJh6nSpxuhp10rKUlc1uGV3TL3nayPr0iHXQP0lbM1NTGONO0qaBDSnGjI06RGoyTcvMi8vK5BFybb+G6pi/CdG601V0EKw46dm0ustJNZ/AjLbvIbHYTw0y4029FRDa3j0W0qp2yNZ77EVto4PEL9PQyLtW1W0yaxVMTblDUouVWi5mSUeekZmotmkW3aQ45d2sk66reo42pfVQNoRTLbNsibfI0uKvpKIz3ITsI/MgqLaoXwympRTKi4gn1pNSWjp29JRFvMitcyHPU0Xg6k/9rpYFj1jT862yn1itctvmVy/iQ46pBTcnT10esk1CaBFTSrVssrT3H8DIzSfwMxpaqyrvBviOqJtbZuKf0m1lY0Kw0kaT+oyMg+/ehHMRvFVNqg8HvUjlW1RwS6Zs7LeS2yaEn8VWsW8h1p8O+H1JJSYWMNJlcjKlbsf/A4Jt5TyoyMbo3axK7VFQ01o3w0Wt7SkltXo+fkY6fC1Q4uKVR1DbjT9Cs2FIctpEktqL2MyP1DTtIzCcpE8PvyL4Z9HKo+S4jBVazno7eidzsW21t4+Pw/hemIzqIyHa0UGs8RhpNklvPaW4rlt+IjsV9G/4LbpaaqZfqmEIccYacJbiUpcI1eqW3YRDvcl49cwqTYqmn6OioHDfeZUS0pM1JMk3Lzsk9n1e8N7K+sUvguoS4qnp4B1LRXWaEMqJJbrnbcOp2E8NMuNNvRUQ2t49FtKqdsjWe+xFbaIVVVUdb4ck6sq6kqK+oQhbrbL6XDZQSi0UbD3FfafmZmNk2urkZKtcoo+pqTj0JbpnWjbJKHiMnFX0lEZ7kFsI/Mgm03IuvauQOSRvCN9A1cgckjeEb6DsoKtqvoWKtg7tvtktP1GQ3hMUEzVyBySN4RvoGrkDkkbwjfQUwATNXIHJI3hG+gauQOSRvCN9BTABM1cgckjeEb6Bq5A5JG8I30FMAEzVyBySN4RvoGrkDkkbwjfQUwATNXIHJI3hG+gauQOSRvCN9BTABM1cgckjeEb6Bq5A5JG8I30FMAEzVyBySN4RvoGrkDkkbwjfQUwASXfDkCSCtCRpesn9lR7y+Az1cgckjeEb6Cg97BfaT+JDMBM1cgckjeEb6Bq5A5JG8I30FMAEzVyBySN4RvoGrkDkkbwjfQUwATNXIHJI3hG+gauQOSRvCN9BTABM1cgckjeEb6Bq5A5JG8I30FMAEzVyBySN4RvoGrkDkkbwjfQUwATNXIHJI3hG+gauQOSRvCN9BTABM1cgckjeEb6Bq5A5JG8I30FMAEh+C8N07K3qiIimmkFdS10zaUpL3mZlsHw/D/h9WEpENGKSo7kZUrZkZWP4D74pXQtwNUuvXToIm14JvGkvnNBVtG/62/dtG2HqaeqiaBymfaeQSEpNTayURGSNpXLzCL1JtR81cgckjeEb6Bq5A5JG8I30FMAEzVyBySN4RvoGrkDkkbwjfQUwATNXIHJI3hG+gauQOSRvCN9BTABM1cgckjeEb6Bq5A5JG8I30FMAEzVyBySN4RvoGrkDkkbwjfQUwATNXIHJI3hG+gauQOSRvCN9BTABM1cgckjeEb6Bq5A5JG8I30FMAEzVyBySN4RvoGrkDkkbwjfQUwATNXIHJI3hG+gauQOSRvCN9BTABM1cgckjeEb6Bq5A5JG8I30FMAEzVyBySN4RvoGrkDkkbwjfQUwAS1eHfD6UmpULGEkiuZnSt2Iv4DzXjmLg0eBa2ujKCOSdmzbfp2UFsNxJbFJL6yHsa9VEijWuRVTppk2NZvmRILaVr32b7fePBy1VTVP5IKhNPUNOqaJslkhZKNB4yTsdtwD2CXpskkTMfHqbIvUUquWkzLyMywjsfwuY+489lsbzBzsigx+gb+yX4DMBMx57LY3mDnZDHnstjeYOdkUwATMeey2N5g52Qx57LY3mDnZFMAEzHnstjeYOdkMeey2N5g52RTA72OxkR+VwEzHnstjeYOdkYPPz2Cu8bG20T/b19kclRXTlLI+jEuirlIpnKhxtqlW0qxFZBEZuK2qV8NxGM4WUqJJur03qaqZQ2kyfYZU0RLMj0kGlSjO5Fa/uvYyIyAdePPZbG8wc7IY89lsbzBzsid4gnn46RXToro2kQmkN9J1aDUbqrmWimy0+73GY6vlGQrahmloUMUzvoyKioVUINwm9K5Egkkabncj232W3HfYi+76E23fVvx57LY3mDnZDHnstjeYOdkS62ek6ajcbQxTOV9PVkw4kiVoOJ0MQjSV7pMysVjM7H7x0yM8tD8cmOJp1upNpbq1EZkTa1pSm1jKxnczLf7JhF+CbcuvHnstjeYOdkMeey2N5g52RulKtyjRTKaSkzdqW2laReSlWO3xHDUTLzU+ilSho6FKkMOubdJLyyM0lvtbYkt29ZAOjHnstjeYOdkMeey2N5g52RKkfEFXTS1ZTM1FBpUxt4VGptSn6nSIjMkmS9//AJT+I7HKyYfk5BmgXQpRR6Gi28ys1OGpOlbTJdk+6+if3iVtUdOPPZbG8wc7IY89lsbzBzsjgLxE4+1j0zSCbVFqrUksjMyWR+ye3cDc9Uq8P4ym2flPF9HwyIzRibyO176Oj69r3sLvehvy78eey2N5g52Qx57LY3mDnZHTFVK6yKpKp0kkt9lDiiTuIzIjOw6hZik0SJrFUzHnstjeYOdkMeey2N5g52RTARUzHnstjeYOdkMeey2N5g52RTABMx57LY3mDnZDHnstjeYOdkUwATMeey2N5g52Qx57LY3mDnZFMAEzHnstjeYOdkMeey2N5g52RTABMx57LY3mDnZDHnstjeYOdkUwATMeey2N5g52Qx57LY3mDnZFMAEl1+e0CvGxvtJ/b1+8voRnjz2WxvMHOyKD3sF9pP4kMwEzHnstjeYOdkMeey2N5g52RTABMx57LY3mDnZDHnstjeYOdkUwATMeey2N5g52Qx57LY3mDnZFMAEzHnstjeYOdkMeey2N5g52RTABMx57LY3mDnZDHnstjeYOdkUwATMeey2N5g52Qx57LY3mDnZFMAEzHnstjeYOdkMeey2N5g52RTABMx57LY3mDnZGC357TbvGxvtbP9ev3H9CO6sRWLbSVC+wysj9Y3mTdIy+olJt/EcEFWVlfQoqaxTCyW+vBWy2aCW2RGRKMjUrfYz37rANmPPZbG8wc7IY89lsbzBzsimACZjz2WxvMHOyGPPZbG8wc7IpgAmY89lsbzBzshjz2WxvMHOyKYAJmPPZbG8wc7IY89lsbzBzsimACZjz2WxvMHOyGPPZbG8wc7IpgAmY89lsbzBzshjz2WxvMHOyKYAJmPPZbG8wc7IY89lsbzBzsimACZjz2WxvMHOyGPPZbG8wc7IpgAmY89lsbzBzshjz2WxvMHOyKYAJmPPZbG8wc7IY89lsbzBzsimACZjz2WxvMHOyGPPZbG8wc7IpgAmY89lsbzBzsjzn5QHZdXguvKroaFpk8PSW1WLWovnE2sk2kke34kPTTte5Gxp1DRNkemhBrdvoNEpREa1W8ivc9pfWW8eS8VShyXgKcQp+lqTpnWkE/S/o3SNbaiMiudrXMj2ntL7gi490x+gb+yX4DMS0wEI8knXoePccWWktaqZBmoz3mZ22mPurkDkkbwjfQBTATNXIHJI3hG+gauQOSRvCN9AFMBM1cgckjeEb6Bq5A5JG8I30AUwEzVyBySN4RvoGrkDkkbwjfQBg5CY1PKtv1SlOSN0m4lNjbRo6KUkV9pFt+szP3j5SRb1NUVNdV1DLrzjCWSJhjCQSU3MrkalGZ7d993kNDEd4RqHXWqeig3XGL4qUNNKNu2/SIi2feDMV4WrqR16gj4aoQkjI1sstLIjtuuRbwgl0V0ZWuyh11DW07Jqp8BSHqY3SMtIzuVlp9/xGpiBdj00yoqtS06zTpplm+zipcQm5kZkSkmRkZnuO23dut8qYvwnRutNVdBCsOOnZtLrLSTWfwIy27yGx2E8NMuNNvRUQ2t49FtKqdsjWe+xFbaEW3fUnd/T63CGk23Xao3Kj0sqp5w0WJaiRo6JFf1SIrW37vPeNFN4abpmXG01JnpVTbyDNH6NtCtJLRbdxbdvxG5UL4ZTUoplRcQT60mpLR07ekoi3mRWuZDnqaLwdSf8AtdLAsesafnW2U+sVrlt8yuX8SCLbvoTdRr6F+tqqYzqW0UrLiXVNk0ZrUpJmZevpWIt2zR8t4mueFGHqSoJysqvTH3VPY6XnEoS5e6VYRK0T0bJ3+4ZNUHg96kcq2qOCXTNnZbyW2TQk/iq1i3kOtPh3w+pJKTCxhpMrkZUrdj/4Dga6iC9ITImups5WYakLJv8AQuIItFRbdu0iP/gfFxMimuq36aSZZRWEjEL0U1LTop0bpVp2I/rSdviBQ3hg2UPFGQ5tOKJKF4DWiozOxER22ncaCo/Bp1noZU0CdVpaODhs6el7tHfcDhuPw8ylJt07xttFHnQoSadIyI/1jO+0fU+H20yhVvpB2KnJvC0NmJo6OJ9ej6tvcPi4jws3SHVuRsMmmIrm8bDRIt79K1hobpPBjrJvNU8Atolkg1pQyaSUe4r+8/cHO76nF92yzHUvoUdTUmnp4DSW9K1tKxWvYdAk/IHh3GJn5HisQ06RI9Gbvbde1twxahPDT63EMxUQ4ppWg4SKdszQr3HYthhM1ukRSywAmauQOSRvCN9A1cgckjeEb6AqmAmauQOSRvCN9A1cgckjeEb6AKYCZq5A5JG8I30DVyBySN4RvoApgJmrkDkkbwjfQNXIHJI3hG+gCmAmauQOSRvCN9A1cgckjeEb6AKYCZq5A5JG8I30DVyBySN4RvoApgJmrkDkkbwjfQNXIHJI3hG+gCg97BfaT+JDMSXfDkCSCtCRpesn9lR7y+Az1cgckjeEb6AKYCZq5A5JG8I30DVyBySN4RvoApgJmrkDkkbwjfQNXIHJI3hG+gCmAmauQOSRvCN9A1cgckjeEb6AKYCZq5A5JG8I30DVyBySN4RvoApgJmrkDkkbwjfQNXIHJI3hG+gCmAmauQOSRvCN9A1cgckjeEb6AKYCZq5A5JG8I30DVyBySN4RvoA6ZOldrY5+lZqDp1PJ0MUk3NJHvttLba9j8t42IabYbp2WkkltuyUpLcREkyIhOfgvDdOyt6oiIpppBXUtdM2lKS95mZbB8Pw/4fVhKRDRikqO5GVK2ZGVj+ACwAmauQOSRvCN9A1cgckjeEb6AKYCZq5A5JG8I30DVyBySN4RvoApgJmrkDkkbwjfQNXIHJI3hG+gCmAmauQOSRvCN9A1cgckjeEb6AKYCZq5A5JG8I30DVyBySN4RvoApgJmrkDkkbwjfQNXIHJI3hG+gCmAmauQOSRvCN9A1cgckjeEb6AKYCZq5A5JG8I30DVyBySN4RvoApgJmrkDkkbwjfQNXIHJI3hG+gCmAmauQOSRvCN9A1cgckjeEb6AKYCZq5A5JG8I30DVyBySN4RvoA7qlNQphRUjrTT36qnWzWkvrIlJv/EeQ8bUB0XgKZceex6mpcbdec0dEjPEQRERXOxERERFc/rF1+C8N07K3qiIimmkFdS10zaUpL3mZlsHmvGsf4fPwLXV0TRxhmRtkh+lab2fOJI7KSX1kA9yx+gb+yX4DMS0vTZJImY+PU2ReopVctJmXkZlhHY/hcx9x57LY3mDnZAUwEzHnstjeYOdkMeey2N5g52QFMBMx57LY3mDnZDHnstjeYOdkBTGLh6Laj0VKsRnZO8/qE7HnstjeYOdkMeey2N5g52RJuPMwdVSm7TE9UMVVO1HuFhpss6FGwzQ6RF6x2sW3RP1T2GdzFSCqCqJCXdTVMV2k22Z1VLsZOyVFoEV1bS3n6x+0W7YKWPPZbG8wc7IwefnsFd42Nton+3r7I1UTvEL9PQyLtW1W0yaxVMTblDUouVWi5mSUeekZmotmkW3aQ45d2sk66reo42pfVQNoRTLbNsibfI0uKvpKIz3ITsI/Mh6DHnstjeYOdkMeey2N5g52RBGqkFNydPXR6yTUJoEVNKtWyytPcfwMjNJ/AzGlqrKu8G+I6om1tm4p/SbWVjQrDSRpP6jIyF/HnstjeYOdkMeey2N5g52Q6fn3qZid4T5t5TyoyMbo3axK7VFQ01o3w0Wt7SkltXo+fkY6fC1Q4uKVR1DbjT9Cs2FIctpEktqL2MyP1DTtIzG/HnstjeYOdkMeey2N5g52Q9eqU4eYpW5AvDsKtypplUvprNm006iWXzuz19My/pFKEr0tydXSql41BKrXv8ARqT8+Zmo7WPT+/2d38RVx57LY3mDnZDHnstjeYOdkN9vCzffz5ec+U6BfgZFMzI0fpLKWzWg3UqNuzqbmpN72Lz3Dsr3GJiPpmKiQj5Jtdchtw6QrJJJkewy01bd/mK+PPZbG8wc7IY89lsbzBzsiUEGnkXY2XqG5I1LejI9ZYhkfz6NNOgr4me4/wDuIx9glVUbK0hVlBUUvp7RofW6bZpcqLqcuWipRle7m+24hdx57LY3mDnZDHnstjeYOdkWN7+SnKmAmY89lsbzBzshjz2WxvMHOyApgJmPPZbG8wc7IY89lsbzBzsgKYCZjz2WxvMHOyGPPZbG8wc7ICmAmY89lsbzBzshjz2WxvMHOyApgJmPPZbG8wc7IY89lsbzBzsgKYCZjz2WxvMHOyGPPZbG8wc7ICmAmY89lsbzBzshjz2WxvMHOyAoPewX2k/iQzEl1+e0CvGxvtJ/b1+8voRnjz2WxvMHOyApgJmPPZbG8wc7IY89lsbzBzsgKYCZjz2WxvMHOyGPPZbG8wc7ICmAmY89lsbzBzshjz2WxvMHOyApgJmPPZbG8wc7IY89lsbzBzsgKYCZjz2WxvMHOyGPPZbG8wc7ICmAmY89lsbzBzshjz2WxvMHOyApgJmPPZbG8wc7IY89lsbzBzsgNfildC3A1S69dOgibXgm8aS+c0FW0b/rb920bYepp6qJoHKZ9p5BISk1NrJREZI2lcvMfMeey2N5g52Rgt+e027xsb7Wz/Xr9x/QhFqk4VgEzHnstjeYOdkMeey2N5g52QFMBMx57LY3mDnZDHnstjeYOdkBTATMeey2N5g52Qx57LY3mDnZAUwEzHnstjeYOdkMeey2N5g52QFMBMx57LY3mDnZDHnstjeYOdkBTATMeey2N5g52Qx57LY3mDnZAUwEzHnstjeYOdkMeey2N5g52QFMBMx57LY3mDnZDHnstjeYOdkBTATMeey2N5g52Qx57LY3mDnZAUwEzHnstjeYOdkMeey2N5g52QFMBMx57LY3mDnZDHnstjeYOdkBul62ijo5yskjSVOyZKPSTf1rlo2L33tYeK8RO09R+T+eqmqqldeqn2nnW6d5LhM3W2lKTNPnZJXP33Hr8eey2N5g52R5z8oDsurwXXlV0NC0yeHpLarFrUXzibWSbSSPb8SCB7Nj9A39kvwGYwY/QN/ZL8BmAAAAAAAAMXFGhtSkpNRpIzJJbz+AyA722bwkeUofE1TUloodoap96jcfQxTpUa6daSIybcLSMzM723JO6T2e6lESDtdS1KamobW+2gjU0VG5TKbuR70uKMzI/I9hbDGRRdc5UqrKiQZVVoaNunU3TGltojMjMzSazNRnYiPaWwtlt4zpo95l6rrq2pRUVTzRN3baNtCUJuZERGpR71GZncBP8QTz8dIrp0V0bSITSG+k6tBqN1VzLRTZafd7jMdXyjIVtQzS0KGKZ30ZFRUKqEG4TelciQSSNNzuR7b7Lbjvs2V0ZWuyh11DW07Jqp8BSHqY3SMtIzuVlp9/xGpiBdj00yoqtS06zTpplm+zipcQm5kZkSkmRkZnuO23dusji+8/RPTePtx1s9J01G42himcr6erJhxJErQcToYhGkr3SZlYrGZ2P3jpkZ5aH45McTTrdSbS3VqIzIm1rSlNrGVjO5mW/wBkxvbhDSbbrtUblR6WVU84aLEtRI0dEiv6pEVrb93nvGim8NN0zLjaakz0qpt5Bmj9G2hWklotu4tu34hHXp8VJ6byoylW5RoplNJSZu1LbStIvJSrHb4iXQzL1VKvUxykWhTdQ42miwzx1JSZ+eJvMiv7IpV9C/W1VMZ1LaKVlxLqmyaM1qUkzMvX0rEW7Zo+W8aaSOkKR94mq+m9FdfW6aDpTxC0jvYl6dv6RI3t9k73+nBHzlZURtbVuPUJu07C1rpCbUh2mWV7JWRq9Yth7bJ3bL32UnpB5tyLSlCD9MUZL37Pm1K2bfeRDQUK/U1JvStY1UGVOunTg0+EZpXbSNR6SrnsLdYt+z3faaIq0vUqq2QS+ijQaacm2MNVzTo6SzNRkoyK+4iLaezda77k72a/D0rVSZrVUP0ekkjxaVCFIeplX2JXdR389tk7tlyPYcrJh+TkGKBdCSKPQ0W3mVmbhmnStpkstH3X0T+8b6aMqvlNuukKxl9xlpTTeFT4WxRlc1GalX3FusW/Z7sHYqvKRrKijkWmG6zQ0yOmNS0aKdG6VaZER/Wk/vEnoZc1b4gfVE0NVFsIW9VNnUG05czJtKdJe4y23skvK5jZLzS6f0BdNUUtNSVaTUdbUtqW2nYRpSdlJtpXPaZ+VvMfW/DFImoQpb1ThMU6Kdhtp9bRoSXtXUhRGozO17+4ZU8RX0Uc3RUMk0TLZLQSaimxS0DP1S2LI7kWy5mZH7hZIdErW1dDBrq2mm3H0pSatElLQm5kSlWLaoiIzOxWMyLyE+qmn2ImmqkycStD9STXphJPBJBkZ3MtPYdyt7XQU2Y9yjiGKGPqsJVOlKUOONksjIvekrbD+BkOA4Gp0TeTXMFWqqyqlL9GPCMyRoWJBLvu8zUZ3/gE8mG6kknnKmga9Loq1upS6o36ZBkk9HRtb11e877f4DJUuqlqZVutJBJo201DZoIyNbRpP47T0kqLZ8B8fjpR16kqflCjTVU5OJ0vQ1GhSVW/VxLkZW33HyQhFyL1E8/VklbOyoJtuyX03SrRsZnolpJI957Ll5gNEjLyVJGURt07C5F1s3nmbHZKEp0lkW2972SXxMZS80un9AXTVFLTUlWk1HW1Laltp2EaUnZSbaVz2mflbzHRVQbNbKrrquoqD+aJppDLy2dArmarmhRGq523+4hqp4ivoo5uioZJomWyWgk1FNiloGfqlsWR3ItlzMyP3BJCuya1MNm7oYhpI1aB3TfzsfuGY5o6jRHx1PRNKUpDCCQk1Wudvq2DpFnkgAAEAAAAAAAYPewX2k/iQzGD3sF9pP4kMwAAAAAAAAAAAAAAAAAAAAAAABwzNRV0kW/UUSGVONIUs8YzsREkzvYt+4tly+sbaZ1T9LRvLIiU4lKzIt1zSZjCWpaitj3aWmqGmDeSaFrcaNz1TIyOxEpO3bvv9w+UNPUUtJTU9S808ts9ElttG2RkSTIthqVt+8IyTh2gAAAAAAAAAAAAAAAAAAAAAAAAAAAAAAAAAAADVVeknTqKjNonjsSVOkZpTt2mZFtPZ5XK/vIeL8X1lVVeA55uswVrpahtnFZQaUOWW2dyIzOxlex7T2kPXydPVVVA6xRVnobyysT2Hp6JediuW23nfYPJ+MqJ+g/JzI0zzlKttGETZMMKbt86m99JarmZ7b/iEEvRJgIR5JOvQ8e44stJa1UyDNRnvMzttMfdXIHJI3hG+goMfoG/sl+AzATNXIHJI3hG+gauQOSRvCN9BTABM1cgckjeEb6Bq5A5JG8I30FMAEzVyBySN4RvoGrkDkkbwjfQUxi6lK2loUZklSTIzI7WIJEWmi/ClW661Sx8K+4ydnENstKNB+4yItm4xg3GeFKtNQijoIV9xkjJxLTLSjQe3fYtm4QFtVDjKqeIr6aQboYt9lDtI1o6NySSUmolKJSz0b2K1rXttIWIGsxXaimo5D0+PbpEGlzRQRMr2lhkaCIt1th7S+8XfcnezbV0fgyiewa2mgad219B1DKFW99jGitZ8JUtQzTpj/D6nnVJulzAb0UntvYyudy3ERHfZuLaN0/J0C69uGrK+mpWTSTtUbzyUaaL7Gyue3SMtvwI/eQ52ZFpjxJXJRMRdMy64yZNPERrdSbafYPETv3FsMSCXbWxnhOPJCq+ghKYl7Em8y0jS+q5bRsKG8MKpPSyjIc6bR08YmGtDR9+la1viNU3V01F4gh3qypZp2iS+Wm6skJvop8zElRN6blaTf8A/CKlEvn6vqGjC2uWt7GJZV93627aEXFiji/CdehS6CghalKDso2WWlkR/GxD4xG+EqmpcpqahhHn2r6bTbTSlIsdjuRFcto4JV0pWrqH/DzqKhxMa+04/Tquk1Ho4aNMtml7RkW8r+Vx2NzsCzGJXSO061UjBqQwgrrZIitomktqD3JsdtuwMVHQ1CeGn1uIZiohxTStBwkU7ZmhXuOxbDG3VyBySN4RvoIUEqqjZWkKsoKil9PaND63TbNLlRdTly0VKMr3c323EPYBQTNXIHJI3hG+gauQOSRvCN9BTABM1cgckjeEb6Bq5A5JG8I30FMAEzVyBySN4RvoGrkDkkbwjfQUwATNXIHJI3hG+gauQOSRvCN9BTABM1cgckjeEb6Bq5A5JG8I30FMAEzVyBySN4RvoGrkDkkbwjfQUwATNXIHJI3hG+gauQOSRvCN9BTABM1cgckjeEb6Bq5A5JG8I30FMAEzVyBySN4RvoGrkDkkbwjfQUwASXfDkCSCtCRpesn9lR7y+Az1cgckjeEb6Cg97BfaT+JDMBM1cgckjeEb6Bq5A5JG8I30FMAEzVyBySN4RvoGrkDkkbwjfQUwATNXIHJI3hG+gauQOSRvCN9BTABM1cgckjeEb6Bq5A5JG8I30FMAEzVyBySN4RvoGrkDkkbwjfQUwATNXIHJI3hG+gauQOSRvCN9BTABM1cgckjeEb6Bq5A5JG8I30FMAEh+C8N07K3qiIimmkFdS10zaUpL3mZlsHw/D/h9WEpENGKSo7kZUrZkZWP4D74pXQtwNUuvXToIm14JvGkvnNBVtG/62/dtG2HqaeqiaBymfaeQSEpNTayURGSNpXLzCL1JtR81cgckjeEb6Bq5A5JG8I30FMAEzVyBySN4RvoGrkDkkbwjfQUwATNXIHJI3hG+gauQOSRvCN9BTABM1cgckjeEb6Bq5A5JG8I30FMAEzVyBySN4RvoGrkDkkbwjfQUwATNXIHJI3hG+gauQOSRvCN9BTABM1cgckjeEb6Bq5A5JG8I30FMAEzVyBySN4RvoGrkDkkbwjfQUwATNXIHJI3hG+gauQOSRvCN9BTABM1cgckjeEb6Bq5A5JG8I30FMAEzVyBySN4RvoGrkDkkbwjfQUwAS1eHfD6UmpULGEkiuZnSt2Iv4DzXjmLg0eBa2ujKCOSdmzbfp2UFsNxJbFJL6yHsa9VEijWuRVTppk2NZvmRILaVr32b7fePBy1VTVP5IKhNPUNOqaJslkhZKNB4yTsdtwD2CXpskkTMfHqbIvUUquWkzLyMywjsfwuY+489lsbzBzsigx+gb+yX4DMBMx57LY3mDnZDHnstjeYOdkUwATMeey2N5g52Qx57LY3mDnZFMAEzHnstjeYOdkMeey2N5g52RTGLijQ2pSUmo0kZkkt5/AJsJ2PPZbG8wc7IwefnsFd42Nton+3r7IkUni0yQb1U/QvpOkcqVM01ycpjSRHhruo7md7Xsnak9nupRMk7XIqUVNQ0bqWiXgJpHWFNkd/Nw/XLZbSIiLYFB0Y89lsbzBzshjz2WxvMHOyNUhJVCa92kpXqSlTTMpfqamqSakISozJJERKT/tMzMz2bN99mspWrqEUVNQv0D9TUk4s6lu62SQgyI1ERHczO5Fo6WwzPadtodOPPZbG8wc7IY89lsbzBzsjgqpiSoG65upTTOv0SG6k1toUlLjBqMlWTpGaVESVeZlu+odUhLPNVFQikQ2tFPQrqlrURmWl/0y2H56KjP6iEmaRVaXo2489lsbzBzshjz2WxvMHOyJKp+oRB1Ne1Lw9YtpDZmlhoyJk1KIrr+dPZa/u3DYU7W/Jci8w9Q1h0+hgVTLaiZcNR2NNtI7mnzsrzLcLNqpF1LHnstjeYOdkMeey2N5g52Rz0c07UrjmzaQ26644zVNntNpxCTMyLb7y2e8jIKSZeennKVaGiolqW1TuFfSU42RaZGd7earfYMM0HRjz2WxvMHOyGPPZbG8wc7InLlpdNNISCTol0tC+6lVPhKS4pCN5kvTMr22+z8Nm8dZV0hI1lQ3FOUrDNNopU5UMqcNxakkqxESk2IiMttzvfds2ovA3Y89lsbzBzshjz2WxvMHOyJNR4kfJFAS6mPjlOrfaqHKkjWhC2zsZJ9dO872ue4VqWQqHfDp17zSUPpZWu2iZJUab2URHtIjsRkXuMSZpFSIvQx57LY3mDnZDHnstjeYOdkT6KfqnqBj0hplFcVS0y+giPR0XDIyWnbexpPz8yMvIZUUxUVco/TFKxTbjb7jSaQ2zN5RJvY/0nwv7Iuabjyld38O7HnstjeYOdkMeey2N5g52RNc8SVCKKKewGzW8syrCIjMmkpUTazLb5LUW/yuM5OVk0My1TQOUiGI0jLRep1LN1RIJRlclpsW0i3H5gsXd+PPZbG8wc7IY89lsbzBzsjnVWSqV0lETtG5WVRKdxfR1pbabSSb3Tpmajuoi9ot/w26KuXkqJiQp3ipF1tM226y4lCktuJWo07UaRmRkZH+t7vqCbEXd+PPZbG8wc7IY89lsbzBzsjno5p2pXHNm0ht11xxmqbPabTiEmZkW33ls95GQ5vEE8/HSK6dFdG0iE0hvpOrQajdVcy0U2Wn3e4zCbEXUceey2N5g52Qx57LY3mDnZE6rnn26ynZcr42KJ2kQ+ZVqdIzUozI0keIjdYVaGrefra6ndwzKmUhKVIIy0roJRnvPzMBrx57LY3mDnZDHnstjeYOdkaUTLqfDTMktlK33SSlLaTNKVLUokpK+2xXMvePpVcpQ11G1JOUb7NWs2iUw0po216JqLepWkR6Jl5eX3Btx57LY3mDnZDHnstjeYOdkUwASXX57QK8bG+0n9vX7y+hGePPZbG8wc7IoPewX2k/iQzATMeey2N5g52Qx57LY3mDnZFMAEzHnstjeYOdkMeey2N5g52RTABMx57LY3mDnZDHnstjeYOdkUwATMeey2N5g52Qx57LY3mDnZFMAEzHnstjeYOdkMeey2N5g52RTABMx57LY3mDnZDHnstjeYOdkUwATMeey2N5g52Qx57LY3mDnZFMAEzHnstjeYOdkYLfntNu8bG+1s/wBev3H9CO6tKsU2lNAunbWavWW8g1kkvgkjK57vMv8A0HJDVr0hHU9RUJQThurQZtkZJXompOkm+2x2uX1+YBjz2WxvMHOyGPPZbG8wc7IpgAmY89lsbzBzshjz2WxvMHOyKYAJmPPZbG8wc7IY89lsbzBzsimACZjz2WxvMHOyGPPZbG8wc7IpgAmY89lsbzBzshjz2WxvMHOyKYAJmPPZbG8wc7IY89lsbzBzsimACZjz2WxvMHOyGPPZbG8wc7IpgAmY89lsbzBzshjz2WxvMHOyKYAJmPPZbG8wc7IY89lsbzBzsimACZjz2WxvMHOyGPPZbG8wc7IpgAmY89lsbzBzshjz2WxvMHOyKYAJmPPZbG8wc7I85+UB2XV4Lryq6GhaZPD0ltVi1qL5xNrJNpJHt+JD2NV6SdOoqM2ieOxJU6RmlO3aZkW09nlcr+8h4vxfWVVV4Dnm6zBWulqG2cVlBpQ5ZbZ3IjM7GV7HtPaQD2zH6Bv7JfgMxLTAQjySdeh49xxZaS1qpkGajPeZnbaY+6uQOSRvCN9AFMBM1cgckjeEb6Bq5A5JG8I30AUwEzVyBySN4RvoGrkDkkbwjfQBTA722bxM1cgckjeEb6Bq5A5JG8I30AaXYNyvU8uYqm6hS6ddOgmWTaS2lftHY1KM1HYtt/LdvGVJGVFO6/WV1YipqDpyYSbbOGkkFc92kq5mZ7Tv9xDVTxnhOqcebpqCEeWwdnUtstKNv7REWzce8YMRnhSupnnI+ghakkEZKUwy0vRO3wLYBLtq46oVIenx1WinqFNk06TrOI24kjMyuRKSdyMzsd/M9h+XKzAO0zFKumrUoradbqsVTN214qtJaTRpXte1vWuVi2ntv9qYrwrSEo6qOhmNFOmrEZaTZN7XO5brmRXHOzT+CajTwGfDzugnSVoJZVole1ztuK5l/EIFOijVtvVFTXPpqamoQltZpb0EJQm9kpTczIvWMzuZ3M/uHLQeH/Q4isoVVinl1KDbxlI2pRo6CStfbYi9+07+8ZJhfDK6ldMmLiFPoSSltFTtmpJHuMytciGDkT4VZpTqnY6GRTkdjdUy0SC2232tv2CTeCOWTkTIVMYugra+mU3ZBIU1SqQZaKiPbdw77vgMquEx11+HU4TdaTalo0L2cSe1e/zIkl/5RrYiPC1TTHVU0dDPU5Xu62w0pGzftIrbBsZgvDlQyh5iIinWlldK0UzakqL3kZFtFkxR8qYPEn25anqcFZIUS28PSSteiaUr3ltIjt8SIvcOdrwrT09PR4FXVFVUriXSdW84tKlX9c8M1aJaRGothbNIE0Xg5VZ6GmlgTqtLRwSbZ07+7R33GdbHeEY/Q9PooSl076OM00jStvtctoR6j4qBq1orKRUi2VBWPLcdQinMnbL3pJemZW8r6N7e7eOhcXVU9Y9URNYzTlUaJutvU5up0kkSSNNlJtsIiPeWwt2244Hw4TJvHERRNEnS0zpm9HR33vbcNfyP4XOj9MKNh/RtHTxsBrQ0ffpWtb4hwctlPBN071E4l9a/RsY14iSM3VOHdRmZWItt/IbaWLOnhXIzH0mzSttpRp/RoO+inft0SMi+4cy4jws2w2+5Gw6WXTSSHFMNElZnusdtt/IYVsZ4TjyQqvoISmJexJvMtI0vquW0JjEkMqrw8h+ojH0VJtO0OglZki5PoSZGST27NpXI/K5+8b6KPkKOqdw62mVSuvreNtVKrT9Y7mWniW+/RGlUP4XRR+mLjYdNNokvGNhokaJ7j0rWt8R9ehvDFO0l2ojIdptZkSVrYaSRme4iMy8wzuUoxLw61jyilv6TVehSEI0LYOlc1mR323Vt8tw2IhDLw2/ErqjW7UNuE5UGjapa7matG/vPdcfHIPw00o0uRUShSUG4ZKp2yMklvVu3fEPkPw1dovkqJu9+jL0dv19l9mzbs2hii1vVvrYxx1ylqKSpJirpUmhC1t6aFJVbSJSbkZ7iPYZWMvuPncg3ahmrVV1hOVdUSEKcQ1ooQlCrklKLmZbzvcz2n9wmU8XROSyqRfh+D0ScNSiQw0a2mvWJJqK97qskyMi8zIyK1z7amg8H0lQmnq6OCYeWRGlt1plKlX2FYjK4HFnS7CIV4jZl2nzb0UmTrJJuTqtE0pVfyMiMy+JW9wV0ZWuyh11DW07Jqp8BSHqY3SMtIzuVlp9/xGerkDkkbwjfQNXIHJI3hG+gUHLTwVXHqp/kyvZQTNKimMqimN3SJJmd/VWm28dCI+QZkn6liupSbqFIU62ulUo7pSST0VE4Vr28yO3xGWrkDkkbwjfQNXIHJI3hG+gDkZgqv5LKMqq9ldKhJYSmqY0OoUlRKSrSNaiOxl/t2jqajax2rp6iUrmn/RTNbSGKc2k6RkadJV1KvsM7WsW09+y33VyBySN4RvoGrkDkkbwjfQBTATNXIHJI3hG+gauQOSRvCN9AFB72C+0n8SGYku+HIEkFaEjS9ZP7Kj3l8Bnq5A5JG8I30AUwEzVyBySN4RvoGrkDkkbwjfQBTATNXIHJI3hG+gauQOSRvCN9AFMBM1cgckjeEb6Bq5A5JG8I30AUwEzVyBySN4RvoGrkDkkbwjfQBTATNXIHJI3hG+gauQOSRvCN9AFMBM1cgckjeEb6Bq5A5JG8I30AUwEzVyBySN4RvoGrkDkkbwjfQBnN0NVI0RU1JWppSUosU1NGvER5p2KSZEfmZHcbKNl+nYYZqF06jQqycBk2kJTonYiSalfiOR+C8N07K3qiIimmkFdS10zaUpL3mZlsHw/D/h9WEpENGKSo7kZUrZkZWP4ALACZq5A5JG8I30DVyBySN4RvoApgJmrkDkkbwjfQNXIHJI3hG+gCmAmauQOSRvCN9A1cgckjeEb6AKYCZq5A5JG8I30DVyBySN4RvoApgJmrkDkkbwjfQNXIHJI3hG+gCmAmauQOSRvCN9A1cgckjeEb6AKYCZq5A5JG8I30DVyBySN4RvoApgJmrkDkkbwjfQNXIHJI3hG+gCmAmauQOSRvCN9A1cgckjeEb6AKYCZq5A5JG8I30DVyBySN4RvoApgJmrkDkkbwjfQNXIHJI3hG+gDpk6eqqqB1iirPQ3llYnsPT0S87FcttvO+weT8ZUT9B+TmRpnnKVbaMImyYYU3b51N76S1XMz23/EeiV4d8PpSalQsYSSK5mdK3Yi/gPNeOYuDR4Fra6MoI5J2bNt+nZQWw3ElsUkvrIB7Zj9A39kvwGYlpemySRMx8epsi9RSq5aTMvIzLCOx/C5j7jz2WxvMHOyApgJmPPZbG8wc7IY89lsbzBzsgKYCZjz2WxvMHOyGPPZbG8wc7ICmMXUpW0tCjMkqSZGZHaxCdjz2WxvMHOyGPPZbG8wc7ITFR5U0pJs2qeqp5WhoIt5lSqJGgZJMkkSFLJSiNR6N9hFaxnbaRCpAPk/XVxnWMSKipW0+l05loERaVmzItmle5md9t9ySsQrY89lsbzBzsjB5+ewV3jY22if7evsi1Om4Yn/8Zp//ALcf/wCQhGd/+CJT/wAW/wD/AJzF7HnstjeYOdkMeey2N5g52RItFN5qTfelEisp3kzsjKUSDXV0RtHoFvebNHro+s7EZfEiHHHVDKWIaRqVpTHkipNDzqfm2nVOeopX+3ZpERnbfbZcejx57LY3mDnZDHnstjeYOdkIHnnZR+ujaqlbRT1rtZW+jpcoGyQVQ0SEm4ojUsyMyTdNzVbYRCt4afW29XRr1K7Smy5jMtO6NyacMz/VMysSiWW/3Drx57LY3mDnZDHnstjeYOdkB516roHIecjVOtO17lW/gUyVEp03L+oZJ37Dsd/K1/IUaWspIyYkVTlSxT1D2HhOvrJBONkgrkkztey9K5F7/iQo489lsbzBzshjz2WxvMHOyEWglOpGlNeCq9OEppo0VKmG1JNJoaM1mgrHu2W2eRCcy24VvD5IMqc7V1yIyLBtpGn3fpfL/aY9Fjz2WxvMHOyGPPZbG8wc7Ikxz1WrzJ6clQxkc3Q1FWzTxqVu4BoI0OLb0UHdaklsLSPZ7yHUmrrpJ+BeYcZYribqG3ifaNZJcSRJWRkSk+ZH5/xFzHnstjeYOdkMeey2N5g52RqZrMsxFIh51t8noyLimKN+qPFW7W06DRpJ0FnpJ9Y0ptimVvgQyQRV0FRxUgwslU1emldadtpaFj0L2My2oNO0jMegx57LY3mDnZDHnstjeYOdkRXnFu1CaqRoK01KqKKJeRimX6ZBmWgv6zLYfxIx0I9NYqvDrtfV0q2EpWoibp1NmkiZPaZmtV9nwIW8eey2N5g52Qx57LY3mDnZDG9fJTf54eboaqparqSbfjqllFZUKJ99Zt6BtOWS1sJRqK2i3vSW8x30dbF0TMnSTDjKKt+odNxl22nUIMzJGinesjTokVr7rbxVx57LY3mDnZDHnstjeYOdkJi1BnAN1DMBQNVZKJ9FOglkreR2LYfxFATMeey2N5g52Qx57LY3mDnZFmazUhTATMeey2N5g52Qx57LY3mDnZEFMBMx57LY3mDnZDHnstjeYOdkBTATMeey2N5g52Qx57LY3mDnZAUHvYL7SfxIZiS6/PaBXjY32k/t6/eX0Izx57LY3mDnZAUwEzHnstjeYOdkMeey2N5g52QFMBMx57LY3mDnZDHnstjeYOdkBTATMeey2N5g52Qx57LY3mDnZAUwEzHnstjeYOdkMeey2N5g52QFMBMx57LY3mDnZDHnstjeYOdkBTATMeey2N5g52Qx57LY3mDnZAUwEzHnstjeYOdkMeey2N5g52QGvxSuhbgapdeunQRNrwTeNJfOaCraN/1t+7aNsPU09VE0DlM+08gkJSam1koiMkbSuXmPmPPZbG8wc7IwW/Pabd42N9rZ/r1+4/oQi1ScKwCZjz2WxvMHOyGPPZbG8wc7ICmAmY89lsbzBzshjz2WxvMHOyApgJmPPZbG8wc7IY89lsbzBzsgKYCZjz2WxvMHOyGPPZbG8wc7ICmAmY89lsbzBzshjz2WxvMHOyApgJmPPZbG8wc7IY89lsbzBzsgKYCZjz2WxvMHOyGPPZbG8wc7ICmAmY89lsbzBzshjz2WxvMHOyApgJmPPZbG8wc7IY89lsbzBzsgKYCZjz2WxvMHOyGPPZbG8wc7ICmAmY89lsbzBzshjz2WxvMHOyA669VEijWuRVTppk2NZvmRILaVr32b7fePBy1VTVP5IKhNPUNOqaJslkhZKNB4yTsdtw9jjz2WxvMHOyPOflAdl1eC68quhoWmTw9JbVYtai+cTayTaSR7fiQD2bH6Bv7JfgMxgx+gb+yX4DMAAAAAAAAYuKNDalJSajSRmSS3n8BkB3ts3hI8hT+LHzZU5pUVY4ukXUFT01yXTqTY8NzaozOxntsk/VPZ7qETMqr3qukXWUNbhsJdJ+jKyNukRpMtJW0rEe/zLYQ6mo2sOsOuq61h2qQ0pqn0Kc0Nt6RkZmaTWZqM7F+sWwvLaMqaPdYcq62sqE1FW82SDUhvDQhCb2SlJmZltMzO5nczFHNKStVTTLVEh6jpG1tkptdUhRlULvbDSolEST3f7jPS2FsGKjqX5ySOk9FaqKVtpKXnmlu+oojM0kWmm20i3W3bb7LdUtHVki27TJrWW6OoRoOtrptNRF56KtIiI7e8lbf4DbSxhU1ZWPpdNRVKG0Ek0+zoJMt99t7jM1oZSqOXlDiYyuql0a/T3mU6DbCkYaV3vtNZ3PdbcOlNZL15VNRGnRNsMuLabQ+0tSnjQZko9IlFoFcjItit1/gNjcJoRMZQ+k39AcaXp6Ht6Hla+y/3j4UTXU6n24+RbYpahxTikLp9NbalHdWgrSIi2mZldKrGfmWwWc03j7N9/oqZhxfhYpahQgnHGkLbS7tSk1GRWOxle1xhSTblQqPQptDbjrjjVW2e02loSZmRbfeWz3kZDqeiWlQaYphZtNIQhCFGWkZEky3+/cNT0GhfiJmXbfNvRSZOs6NydPRNJKv5GRGZfEre4J5mhhxnKy6ohU4hNGVGSDfKlNtWIpott8TSsSjLbbRt5X8x1FM4L0mVWSMOlaTUtGgjI1tKSfxO56SVFs+A1FA1RUBxRSSSizSbeGTHzxN/7MTStbyvo3t532jfKwiZGqpHSfUyhg9FxCU3J5F0q0D27CukvuuXmG7vqNLdfLVTrFE0mlp6oqZD9UtxtS0oNVyJCUkojM7ke2/lu27OyJrX6k6qnrEtlVUjuG4bVySsjSSkqIjuZXJRbLnY77TGNZHVCpAq+Pqm6eoU2TThOsm6haSMzLYSkmRkZntv5ns3W3RtAdEl5brxv1FQ5ivOGnRI1WIrEXkRERERXP6z3hvfwOwAAAAAAAAAAAAAAAAAAAAAAAAAAYPewX2k/iQzGD3sF9pP4kMwAAAAAAAAAAAAAAAAAAAAAAABwzNRV0kW/UUSGVONIUs8YzsREkzvYt+4tly+sbaZ1T9LRvLIiU4lKzIt1zSZjCWpaitj3aWmqGmDeSaFrcaNz1TIyOxEpO3bvv8AcPlDT1FLSU1PUvNPLbPRJbbRtkZEkyLYalbfvCMk4doAAAAAAAAAAAAAAAAAAAAAAAAAAAAAAAAAAAA11Bvkwo6VLanf1ScUaU/eZEf+fhvHjPFla9IfkrqKuoJBOupbNWGRkm+MkthGZ+73j2VSl9TCk0rjbbx+ypxs1pL60kZX/iPGeLI+pi/yZ19HUVTVQlvCJCkMm2ZFipPbdSr/APAD0iYCEeSTr0PHuOLLSWtVMgzUZ7zM7bTH3VyBySN4RvoKDH6Bv7JfgMwEzVyBySN4RvoGrkDkkbwjfQUwATNXIHJI3hG+gauQOSRvCN9BTABM1cgckjeEb6Bq5A5JG8I30FMYupStpaFGZJUkyMyO1iCRFp4zwnVOPN01BCPLYOzqW2WlG39oiLZuPeMWYrwrXUrrtBHw1QhJGRrZZaWRHbdci3iE3Rs1ikUKZajqI6kjnWHKqnbJKWUnokRLVpKSo/VuZeruO5bSFSFW7VSsjVlVUtXTlStslUUrRobWojWdi9ZWkZEraZHbbbyMUd78J4apkJXUxUQylSiQRuU7aSNR7i2lvMfHYXwyy6009FxDbjxmTaFU7ZGsy3kRW2jg8RaclKFHN0NRVs07Clu4BoI0OLI0oO61JLYWkez3kOOqU/OU0SrRJMg2y+dlF7FQ2aNh/wDmT/AxmuTNFtcL4ZbqG6dyLiEvOkZttqp2yUsi32K1zsPqYTw0uoXToiohT7ZEpbZU7ZqSR7jMrXIRaerTXykdOukptp15SGiXs0G0MuXMy8vWNf3EQ1UNVUtV1JNvx1SyisqFE++s29A2nLJa2Eo1FbRb3pLeY1S9N6JXfdYRQ+D11p0SKSCVVEZpwCbZNdy3lo7xvOE8NJqU0yoqIJ9STWlo6dvSNJbzIrXsIbZPodW9UOt/JyZpRrJDZk4hWlZKjUZmRp0jSRkREdj37xrq6yoXWVE83H1K2qapTh1KcPQ9HbulzYatI76Th7E+4SLxG+nlZ5nfXw9AmF8MrqV0yYuIU+hJKW0VO2akke4zK1yIcr9N4KpjSVQx4faNRXSTiGU3K5lcr/EjL7hzVTLny3IS1AnEqaPCUSU/9Zo0euj7yIjL4kQ1IdQ/4Ho3mzuhytbUk7WuR1JGQQOxbPgdtDa3G/DqUOEZoUaWCJREdrl79pGQ6amK8K0lOmoqo+FZYVazjjLSUnfdtMrDklq30LxQavlWOj9KiSWlWJuS/XVsL10/+o6fElSwy1FVLz7SGCrm1G6pREki0Vbb7rCYievzQnmdxVnTQ/hesYJ+kjId9k72caYaUnZv2kVhro4/whXrUiho4OpUgrqSy0ys0l8bEJUiSK52Vq4xGPHuopifUwWkmoNLh4mjb2/m9h2+rysKL1ZQSctEnDvsVLlO6pTi6dRLJpo21EZKMt1z0bEe8y+AsEuk4XwymqTSnFxBVCk6aWjp29M0++1r2+IFC+GTqjpSi4g6gkaZtejt6ZJ3Xta9viJ0+hTc+qQaSRux9K2+WzaaCWsll96DV99hz09WVJIKnKkjvUUT9TomW3Q0mybTb7JJ2e8zEiax/e1fBNu3x5WmoTwy+txDMVEOKaVoOEinbM0K9x2LYY0UtD4PrX1MUdJBVDqSM1NtNsrURFsuZEJ0GqqjZSkKsoKil9PaND63TbNLlRdTly0VKMr3c323ENMGp2nag6iRea9DJL2Apts0GhdlbFmZnpEaSVu0dpbj2C8cn4XkwnhpdQunRFRCn2yJS2yp2zUkj3GZWuQ+Nw3hd1TyW4yHWbB2dJLDR4Z+5WzZ94g0NVUtV1JNvx1SyisqFE++s29A2nLJa2Eo1FbRb3pLeYyfQugTKTLCTUgqh5msQkjM1NeS7e9BmZ/UahJmkb08rF53cLrcJ4acWlDcVELUpBOESadszNJ7lbt3xHDJxcK1QJqY+JgVNksyceeZbJpCSI73PZ+sRJ87XvY7WHPHorVydCVBUU7Kih2dI3mFOkZX8iJabDkpXnXYmMjCpXK011Dz9S2ySU3Qh1VvbURERr0dhnuI94sxv7ZifXbLVJDQhx51chBRNMXrLMlU7VkIudjUZXLdYzMjsM6OL8J16FLoKCFqUoOyjZZaWRH8bEJDT6jiKFiRZcQ1F1xN1aHSIzQ2lJm0pdrlYrtmZ3Mtl77BVYqaWQ8UMVUW63UNN0riKh9kyUgzNSTQk1FsMy9Y7eRH8ReZ30qrr1cgckjeEb6Bq5A5JG8I30FMBBM1cgckjeEb6Bq5A5JG8I30FMAEl3w5AkgrQkaXrJ/ZUe8vgM9XIHJI3hG+goPewX2k/iQzATNXIHJI3hG+gauQOSRvCN9BTABM1cgckjeEb6Bq5A5JG8I30FMAEzVyBySN4RvoGrkDkkbwjfQUwATNXIHJI3hG+gauQOSRvCN9BTABM1cgckjeEb6Bq5A5JG8I30FMAEzVyBySN4RvoGrkDkkbwjfQUwATNXIHJI3hG+gauQOSRvCN9BTABGqobwxRMG/WRkPTtEdjW6w0hJH9ZkCYHw68hh1mIi1tuHdK0UzZkojSZkZGRbSHTM1LNJTIcdq6SkXp2bfqm9JCFWP/ALk2MyuW8t/3Dk8LmRwNGSSVok44RLM7k4V1euWwtit5fA/PeEEujVyBySN4RvoGrkDkkbwjfQUwATNXIHJI3hG+gauQOSRvCN9BTABM1cgckjeEb6Bq5A5JG8I30FMAEzVyBySN4RvoGrkDkkbwjfQUwATNXIHJI3hG+gauQOSRvCN9BTABM1cgckjeEb6Bq5A5JG8I30FMAEzVyBySN4RvoGrkDkkbwjfQUwATNXIHJI3hG+gauQOSRvCN9BTABM1cgckjeEb6Bq5A5JG8I30FMAEzVyBySN4RvoGrkDkkbwjfQUwATNXIHJI3hG+gauQOSRvCN9BTABIfgvDdOyt6oiIpppBXUtdM2lKS95mZbB5vxtGwOoldXxVDG/8ATw6imab/APmpI7KSX1kPYSjzNPQOOvusMpSZWdfRpIQq5aKlFcthHbzL6yHhp5wnfye+IVpcQ+SqxKvSWv0b5mtu5oLyIvZ3ntSe0wi5L2CXpskkTMfHqbIvUUquWkzLyMywjsfwuY+489lsbzBzsigx+gb+yX4DMBMx57LY3mDnZDHnstjeYOdkUwATMeey2N5g52Qx57LY3mDnZFMAEzHnstjeYOdkMeey2N5g52RTElEjVtzdTS1SGE07dNjowzNSraRltM7FuLdbZ7zEqM8eey2N5g52Rg8/PYK7xsbbRP8Ab19kTD8RSFJQtV9czTLaqqRdQy00lSVNmREZIUozMlXJW+xWtuMUKSrryqqigkjpluejE+hxhtSCsZmRpMjM9xlvvtvuIXNDq3Y89lsbzBzshjz2WxvMHOyPlVWVj0oqOjlU7S2WkuvPPtm4REozJKSSSk7fVM732bNh32cFfMVdJIt0dVJxEer0cnFLqEGonFaRkejdxNi2Edtu8BQx57LY3mDnZDHnstjeYOdkchTVSz4iVQ1SGfQz0GkvIIyMnlJ0iI7mew7GRfGxbbjRUy0v8jsyNO7QoJb5Mqbcp1r2m9h3IycLysdreW/3BSx57LY3mDnZDHnstjeYOdkS5OZr4+uKiekoplwqU3iU7TqLGXpGRJSnFvuIv9x/gO35RkayoZpaJtmle9GRUVCqltTmHpXIkEkjTc7kq532W3bdjnjdocbvq3489lsbzBzshjz2WxvMHOyM4mtfqTqqesS2VVSO4bhtXJKyNJKSoiO5lclFsudjvtMRqXxLWKiq12qZYRVtIxmCSR6DjWlo3te9yMjI9vu94Ctjz2WxvMHOyGPPZbG8wc7I1rq5KskKqnjV0rDVIZIW4+yp01rNJKsREpNiIjLbc733bNumkm6h1+gKoaabQ+49SvEm56D6DO1j/wBpklW8r7ggdWPPZbG8wc7IY89lsbzBzsjkXNVbiXCpmWjU9WnSUhrvY9Ej01q95EaV7Ctexbdtx001XXsSyI+SXTPY7SnGXWGzb2pMiUk0mpX+4jI7+/YEX39jLHnstjeYOdkMeey2N5g52RzOVkw/JyDFAuhJFHoaLbzKzNwzTpW0yWWj7r6J/eMaeYqpdVOiJJljTpkVLrlQ2bhIJVySgkkabnclbb+W477HI68eey2N5g52Qx57LY3mDnZGcTWv1PpVPWJaKqpHcNw2rklZGklJURHcyuSi2XOx32mJcX4jfehquprmmiqWCJaG2rkTiV/o7EZ3uarp+sgFHHnstjeYOdkMeey2N5g52RxImJBXh9l4k0xyb9QqnbToqJs1Es0mdr3sSUme/wAh8rp9aIKPr2naWlOqeQ06upSZoZMyPSv6ydxlbeA7seey2N5g52Qx57LY3mDnZHKxNP8AyDV1rmA840tTbDjSTS3UmdiQaSMz2GZkW89x2MfFTFYXhupqtGnKQplmy4k0nhkslEV7XvYyMj3+YSOvHnstjeYOdkMeey2N5g52Rz0c07UrjmzaQ26644zVNntNpxCTMyLb7y2e8jIcVP4sZfj6A0VdAqvqKhtp2nS4RqSRrsdk6VyO3vDNDFXcqTlEOraXTQ6XEEk1IOTURpJR2K5YOy57CG/HnstjeYOdkSq1dPrQhKqVpVMT7aXn9JZLKoUm6S2HbRshu6TKxmaT8hRXVyVZIVVPGrpWGqQyQtx9lTprWaSVYiJSbERGW253vu2bWBsx57LY3mDnZDHnstjeYOdkbYeuXX0BOvNpbeQ4tp1CVXIloUaTsfuuVy+sdwCS6/PaBXjY32k/t6/eX0Izx57LY3mDnZFB72C+0n8SGYCZjz2WxvMHOyGPPZbG8wc7IpgAmY89lsbzBzshjz2WxvMHOyKYAJmPPZbG8wc7IY89lsbzBzsimACZjz2WxvMHOyGPPZbG8wc7IpgAmY89lsbzBzshjz2WxvMHOyKYAJmPPZbG8wc7IY89lsbzBzsimACZjz2WxvMHOyGPPZbG8wc7IpgAmY89lsbzBzsjBb89pt3jY32tn+vX7j+hHRM1FXSRb9RRIZU40hSzxjOxESTO9i37i2XL6xtpnVP0tG8siJTiUrMi3XNJmA5ceey2N5g52Qx57LY3mDnZFMAEzHnstjeYOdkMeey2N5g52RTABMx57LY3mDnZDHnstjeYOdkUwATMeey2N5g52Qx57LY3mDnZFMAEzHnstjeYOdkMeey2N5g52RTABMx57LY3mDnZDHnstjeYOdkUwATMeey2N5g52Qx57LY3mDnZFMAEzHnstjeYOdkMeey2N5g52RTABMx57LY3mDnZDHnstjeYOdkUwATMeey2N5g52Qx57LY3mDnZFMAEzHnstjeYOdkMeey2N5g52RTABMx57LY3mDnZHnPygOy6vBdeVXQ0LTJ4ektqsWtRfOJtZJtJI9vxIeyqDfJhR0qW1O/qk4o0p+8yI/8APw3jxniytekPyV1FXUEgnXUtmrDIyTfGSWwjM/d7wHtGP0Df2S/AZiWmAhHkk69Dx7jiy0lrVTIM1Ge8zO20x91cgckjeEb6AKYCZq5A5JG8I30DVyBySN4RvoApgJmrkDkkbwjfQNXIHJI3hG+gCmI5xdcubXXOVtKplbWAbPoqiPDuZ20sTft32t8Bt1cgckjeEb6DUmE8NKqVUyYqIN9CSUpoqdvSSR7jMrXsFBzJ8Mm7TJpK6txqdmmXTU5Ia0FoSoiLSUq56SiIisZERb9nu7KWOqGHKisrqpupqFMEyk22cNKUFc9xqUZmZntO/u2EOVNB4PWdQSaSCUdMRm/Ztk8K2/S2eru8xrZo/B1cTjdBSwVQ6lBq0WW2VqIvfYvuAUauOqDkfT46rbp31Nk06TrJuocSRmadhKSZGVz2389w1LjZJNairp5KnxjYJl03qQ1kqyjO5Elabb9236xqqYvwnRutNVdBCsOOnZtLrLSTWfwIy27yGt+j8G01T6NU00Cy/s+acbZSrbu2HtAdjsM3UpkE1bmmmuSglaKdHQNJWJRbT232l7rDS3BLTAU8Y5WYi2nUOqfw7aZk5iH6t9l928akUPg9dadEikglVRGacAm2TXct5aO8EUPg9dadEikglVRGacAm2TXct5aO8IHdVRDVXXvv1CiW0/SeiraNO8rmd7/eOdMRWsrYqaaSR6ainTTvOPU+mh5KbmRmklEZKuZ7dLzPZut9OE8NJqU0yoqIJ9STWlo6dvSNJbzIrXsCYXwyupXTJi4hT6EkpbRU7ZqSR7jMrXIgje/2bvZ2RtAdEl5brxv1FQ5ivOGnRI1WIrEXkRERERXP6z3iXW+GEVcNTUJVZtvUyj0Kgm73So/WSZX3GXx3kR+Q2uRPhVmlOqdjoZFOR2N1TLRILbbfa2/YPtLD+F61knqOMh6hoztptMNLTf6yIBudjaxquqKqMrWWPSrKeQ/Tm6k1ERESk2UkyOxER3uWwt22+DsGk4Q6BiqcQ8TmMmpWRKUTunp6ZkVi3+WzZsHMmi8HKrPQ00sCdVpaOCTbOnf3aO+4zrY7wjH6Hp9FCUunfRxmmkaVt9rltDA6HIVHyXR0tO+pp6iNK2HjTpeuRGRmovMjudyuW/eW8bKWPqCryrpGrRUPobNpommjabQkzIzOxqUZmdi233Fu331HA+HCZN44iKJok6WmdM3o6O+97bhr+R/C50fphRsP6No6eNgNaGj79K1rfEKjJ2Krykayoo5Fphus0NMjpjUtGinRulWmREf1pP7x8TBqo1sOQ9SimW0wmmUTzRuoWhNzTciUk9IjM9t/M7lut8XEeFm2G33I2HSy6aSQ4phokrM91jttv5DCtjPCceSFV9BCUxL2JN5lpGl9Vy2hwcqEbQHRIeU68b9RUOYrzhp0SNViKxF5EREREVz+s94nM+Gm23o1w6kzKiRouJJFifsd0X27NFW0hsVD+F0Ufpi42HTTaJLxjYaJGie49K1rfEfXobwxTtJdqIyHabWZEla2GkkZnuIjMvMMmGtPhptblP6TVvKap1PLQhpSmT03FmrS0kqI9hGabfEx9Y8OppyQ01VrwGq0qttCyNak7PWTpGdzuozO5+/zGxyD8NNKNLkVEoUlBuGSqdsjJJb1bt3xD5D8NXaL5Kibvfoy9Hb9fZfZs27NoQNb3hxLysJdW4mh9LOqJhu6DJRluJaTIyLTuvZ5mB+G0ITXNU9W6lmsJtSkuqU8aVpParSUq53Iklb4CfTxdE5LKpF+H4PRJw1KJDDRraa9Ykmor3uqyTIyLzMjIrXPtqaDwfSVCaero4Jh5ZEaW3WmUqVfYViMrhBLpdhEK8RMy7T5t6KTJ1kk3J1WiaUqv5GRGZfEre4YtwehEUNB6Tf0R5Dunoe1oq0rWvs9w26uQOSRvCN9A1cgckjeEb6AOFzwow9SVBOVlV6Y+6p7HS84lCXL3SrCJWiejZO/3DrXGVrNY9Ux1cyyqp0TfS9TG4k1kRJ0k2Wk07CK5GZlsL43z1cgckjeEb6Bq5A5JG8I30AdMdRIj6MqdDi3D0lLW4u2ktSjNSjO2zaZmOoTNXIHJI3hG+gauQOSRvCN9AFB72C+0n8SGYku+HIEkFaEjS9ZP7Kj3l8Bnq5A5JG8I30AUwEzVyBySN4RvoGrkDkkbwjfQBTATNXIHJI3hG+gauQOSRvCN9AFMBM1cgckjeEb6Bq5A5JG8I30AUwEzVyBySN4RvoGrkDkkbwjfQBTATNXIHJI3hG+gauQOSRvCN9AFMBM1cgckjeEb6Bq5A5JG8I30AUwEzVyBySN4RvoGrkDkkbwjfQBvlqWorY92lpqhpg3kmha3Gjc9UyMjsRKTt277/cPlDT1FLSU1PUvNPLbPRJbbRtkZEkyLYalbfvHK/BeG6dlb1RERTTSCupa6ZtKUl7zMy2D4fh/w+rCUiGjFJUdyMqVsyMrH8AFgBM1cgckjeEb6Bq5A5JG8I30AUwEzVyBySN4RvoGrkDkkbwjfQBTATNXIHJI3hG+gauQOSRvCN9AFMBM1cgckjeEb6Bq5A5JG8I30AUwEzVyBySN4RvoGrkDkkbwjfQBTATNXIHJI3hG+gauQOSRvCN9AFMBM1cgckjeEb6Bq5A5JG8I30AUwEzVyBySN4RvoGrkDkkbwjfQBTATNXIHJI3hG+gauQOSRvCN9AFMBM1cgckjeEb6Bq5A5JG8I30AUwEzVyBySN4RvoGrkDkkbwjfQB3VKX1MKTSuNtvH7KnGzWkvrSRlf+I8Z4sj6mL/ACZ19HUVTVQlvCJCkMm2ZFipPbdSr/8AA9Irw74fSk1KhYwkkVzM6VuxF/Aea8cxcGjwLW10ZQRyTs2bb9OygthuJLYpJfWQD2zH6Bv7JfgMxLS9NkkiZj49TZF6ilVy0mZeRmWEdj+FzH3HnstjeYOdkBTATMeey2N5g52Qx57LY3mDnZAUwEzHnstjeYOdkMeey2N5g52QFMeV9LjUeLqqnoqqibfcozQSG3EEZvGtRmVi/W8z8xXx57LY3mDnZDHnstjeYOdkSYqtUSAcpnn4JqjNBu0VEtFWhPtMmZJLRX7jNRHsPbsMUooykHK+ZPa28RsU1/8A5SLlcvtKuf1aI6ceey2N5g52Rg8/PYK7xsbbRP8Ab19kamazVmlqJ3iF+noZF2raraZNYqmJtyhqUXKrRczJKPPSMzUWzSLbtIYMyJU/iSuS5KR1CTjjJqp6lPzi/m07Enppt7tx7f4Cvjz2WxvMHOyGPPZbG8wc7IkLLzzZPodW9UOt/JyZpRrJDZk4hWlZKjUZmRp0jSRkREdj37wbJ9Dq3qh1v5OTNKNZIbMnEK0rJUajMyNOkaSMiIjse/ePQ489lsbzBzshjz2WxvMHOyEWp0+vBN676+XmqusqF1lRPNx9StqmqU4dSnD0PR27pc2GrSO+k4exPuHbVMufLchLUCcSpo8JRJT/ANZo0euj7yIjL4kQsY89lsbzBzshjz2WxvMHOyGDLz0bU0yWIORq1pTHF6SpLzmxDbinPUUoz9nZpERnbfbzFiJcZqp+QraBSV0bjLSTeb2oddI13NJ7lWTokZl9XkOnHnstjeYOdkMeey2N5g52QMUedeq6ByHnI1TrTte5Vv4FMlRKdNy/qGSd+w7HfytfyFGlrKSMmJFU5UsU9Q9h4Tr6yQTjZIK5JM7XsvSuRe/4kKOPPZbG8wc7IY89lsbzBzshFoJTqRpTXgqvThKaaNFSphtSTSaGjNZoKx7tltnkQnMtuFbw+SDKnO1dciMiwbaRp936Xy/2mPRY89lsbzBzshjz2WxvMHOyJMc9Vq8yenJUMZHN0NRVs08albuAaCNDi29FB3WpJbC0j2e8h1Jq66SfgXmHGWK4m6ht4n2jWSXEkSVkZEpPmR+f8Rcx57LY3mDnZDHnstjeYOdkamazLMRSIedbfJ6Mi4pijfqjxVu1tOg0aSdBZ6SfWNKbYplb4EMkEVdBUcVIMLJVNXppXWnbaWhY9C9jMtqDTtIzHoMeey2N5g52Qx57LY3mDnZEV5xbtQmqkaCtNSqiiiXkYpl+mQZloL+sy2H8SMdCPTWKrw67X1dKthKVqIm6dTZpImT2mZrVfZ8CFvHnstjeYOdkMeey2N5g52QxvXyU3+eHm6GqqWq6km346pZRWVCiffWbegbTlktbCUaitot70lvMd9HWxdEzJ0kw4yirfqHTcZdtp1CDMyRop3rI06JFa+628Vceey2N5g52Qx57LY3mDnZCYtQZwDdQzAUDVWSifRToJZK3kdi2H8RQEzHnstjeYOdkMeey2N5g52RZms1IUwEzHnstjeYOdkMeey2N5g52RBTATMeey2N5g52Qx57LY3mDnZAUHvYL7SfxIZiS6/PaBXjY32k/t6/eX0Izx57LY3mDnZAUwEzHnstjeYOdkMeey2N5g52QFMBMx57LY3mDnZDHnstjeYOdkBTATMeey2N5g52Qx57LY3mDnZAUwEzHnstjeYOdkMeey2N5g52QFMBMx57LY3mDnZDHnstjeYOdkBTATMeey2N5g52Qx57LY3mDnZAUwEzHnstjeYOdkMeey2N5g52QGvxSuhbgapdeunQRNrwTeNJfOaCraN/1t+7aNsPU09VE0DlM+08gkJSam1koiMkbSuXmPmPPZbG8wc7IwW/Pabd42N9rZ/r1+4/oQi1ScKwCZjz2WxvMHOyGPPZbG8wc7ICmAmY89lsbzBzshjz2WxvMHOyApgJmPPZbG8wc7IY89lsbzBzsgKYCZjz2WxvMHOyGPPZbG8wc7ICmAmY89lsbzBzshjz2WxvMHOyApgJmPPZbG8wc7IY89lsbzBzsgKYCZjz2WxvMHOyGPPZbG8wc7ICmAmY89lsbzBzshjz2WxvMHOyApgJmPPZbG8wc7IY89lsbzBzsgKYCZjz2WxvMHOyGPPZbG8wc7ICmAmY89lsbzBzshjz2WxvMHOyA669VEijWuRVTppk2NZvmRILaVr32b7fePBy1VTVP5IKhNPUNOqaJslkhZKNB4yTsdtw9jjz2WxvMHOyPOflAdl1eC68quhoWmTw9JbVYtai+cTayTaSR7fiQD2bH6Bv7JfgMxgx+gb+yX4DMAAAAAAAAS6eurVeIXqCoRTpZKnJ1vQMzV7Zp2mdi2kW62z3mKgkpjZAp5UkqupTbNvCwipVEehpGZetib9u+1vgGTDmObrKZmZcrmGDVHpSpDbKj23RexqPft87F9Q3UlXXlVVFBJHTLc9GJ9DjDakFYzMjSZGZ7jLffbfcQ1FA1by5Eq+vp3WZFGi6lmmU2pNk6JGlRuKt79pGOmljqhhyorK6qbqahTBMpNtnDSlBXPcalGZmZ7Tv7thBBLTXTFRR+I6ajNDPoTiEk4s76aVrNRJ23ta6SLdvUQ0ueInGpWtSttBx9LTurJRJPTWpvR0rHe1rqMt29JjtkoZNe7VLU9oY9MllNkXNtSVGpKy27yMyO3wGlvw8yTTTLzxuNlRuUzpaNjcNwyNS732GZkZ/eJHH9+aLPP8+KsHK6Yomaetr/AEI6dxxCHWG21JWyS1Ekj0zUZKsZlf1U32/UORjxBVuSy6dNRQOmmuVTnRttqxybI7YhnpnYi3ndJF8R3lEVzyWKevkkP0jC0rJCKfQccNBkadNWkZHtIjOyU3MvItg+/IVmz0KnReKuOsbcw/Yue1Nr7SNJqT941nen2zjr/wB+k9jxBVuSy6dNRQOmmuVTnRttqxybI7YhnpnYi3ndJF8R2prJevKpqI06JthlxbTaH2lqU8aDMlHpEotArkZFsVuv8Bn8hWbPQqdF4q46xtzD9i57U2vtI0mpP3gUTXU6n24+RbYpahxTikLp9NbalHdWgrSIi2mZldKrGfmWwZvTr/z7azvX6cKvET9Q/Q4DlJRM1dMh5pVWlSieWZ7WiUSiJKi2f7jO+wtg9MItVCPrjii6WsbbjzYJhTbtPiLJJFYzSrSIiMy95K27fgLDaCbbShN7JIiK41NEZAACAAAAAAAAAAAAAAAAAAAAAAAAAAAMHvYL7SfxIZjB72C+0n8SGYAAAAAAAAAAAAAAAAAAAAAAAA4Zmoq6SLfqKJDKnGkKWeMZ2IiSZ3sW/cWy5fWNtM6p+lo3lkRKcSlZkW65pMxhLUtRWx7tLTVDTBvJNC1uNG56pkZHYiUnbt33+4fKGnqKWkpqepeaeW2eiS22jbIyJJkWw1K2/eEZJw7QAAAAAAAAAAAAAAAAAAAAAAAAAAAAAAAAAAABrqDfJhR0qW1O/qk4o0p+8yI/8/DePGeLK16Q/JXUVdQSCddS2asMjJN8ZJbCMz93vHsqlL6mFJpXG23j9lTjZrSX1pIyv/EfnPjCpVE+D6jw85UNVbhaBGtDKmjaLTSsr3NRKvfyMrC/5/zM1oTNHt0wEI8knXoePccWWktaqZBmoz3mZ22mPurkDkkbwjfQUGP0Df2S/AZiCZq5A5JG8I30DVyBySN4RvoKYAJmrkDkkbwjfQNXIHJI3hG+gpgAmauQOSRvCN9A1cgckjeEb6CmACZq5A5JG8I30GD3hyBJlZlCRpGST/ZUdBWGD/6Bz7J/gAgVNN4Ko31MVbHh9h5NtJt1DKVFfbtIxlUUXg2maadqaWBZbfTpNLcbZSThe9JnvLaW4dE5/wC8oP8A8af/AOJwczdbQxs9KLl6hmmceUjAcqFEgnGiQXqpM99laVyL3/EgUqaTwZRqQmrpoBhS0ktJOoZSaknuMr7y+I2JjfCSqVFUmhhDp3FaCHSaa0FKvaxHaxnfYJq2lNeEW04SmmjkUKYbUk0mho6kjQVj3bLbPIhv8RaclKFHN0NRVs07Clu4BoI0OLI0oO61JLYWkez3kG/KKSoDw6lxDSoeKJxZGaUnTN3VbfYrbd4z1cgckjeEb6CMzMsKehK2UqGqVZNPtPm8skEl1OilRXPZvIx6ll1t9lDzDiHG1lpJWhRGSi95GW8BP1cgckjeEb6Bq5A5JG8I30FMAEzVyBySN4RvoGrkDkkbwjfQUwATNXIHJI3hG+gauQOSRvCN9BTABM1cgckjeEb6Bq5A5JG8I30FMAEzVyBySN4RvoGrkDkkbwjfQUwATNXIHJI3hG+gauQOSRvCN9BTABM1cgckjeEb6Bq5A5JG8I30FMAEzVyBySN4RvoGrkDkkbwjfQUwATNXIHJI3hG+gauQOSRvCN9BTABM1cgckjeEb6Bq5A5JG8I30FMAEl3w5AkgrQkaXrJ/ZUe8vgM9XIHJI3hG+goPewX2k/iQzATNXIHJI3hG+gauQOSRvCN9BTABM1cgckjeEb6Bq5A5JG8I30FMAEzVyBySN4RvoGrkDkkbwjfQUwATNXIHJI3hG+gauQOSRvCN9BTABM1cgckjeEb6Bq5A5JG8I30FMAEzVyBySN4RvoGrkDkkbwjfQUwATNXIHJI3hG+g+K8O+H0pNSoWMJJFczOlbsRfwFQRvFqVqgXCSo0t4rRvKIiPRbJxOmdj2WIr3vstcBpaoPB79K5VM0cE5TtfpHUNMmhH1mRWIZsw3hmrbZfo4yIfZWoyJbTDaknYj8yK28Q6msdqcM3JdTsXTyKbSOi1Yiwjtt0dAyJwyK9rXt5kPQwNU/Vx6HX3jfIqhxLT5pJOM2Wloq2ERbS8yIiPeA2auQOSRvCN9A1cgckjeEb6CmACZq5A5JG8I30DVyBySN4RvoKYAJmrkDkkbwjfQNXIHJI3hG+gpgAmauQOSRvCN9A1cgckjeEb6CmACZq5A5JG8I30DVyBySN4RvoKYAJmrkDkkbwjfQNXIHJI3hG+gpgAmauQOSRvCN9A1cgckjeEb6CmACZq5A5JG8I30DVyBySN4RvoKYAJmrkDkkbwjfQNXIHJI3hG+gpgAmauQOSRvCN9A1cgckjeEb6CmACZq5A5JG8I30GD0D4cYZW8/ERTbSC0lLXTNklJe8zMtgrAA84zT+CXycNhnw85hoNa9BLJ6KS3mdtxfEbPkjwzV0CqihjYh9u9icZYbUV77dpEJtc4itj66ZcNRNPPNMUrtyImW0OF86dyMtHTuraVjIiv7y7YN4n6eUcxWqlSqgjVVsfon/VTbRLysREk9p7t9wi5NlVFdoNpTh30SIr6Qy+UPov6v8AAB8ofRf1f4D5Q+i/q/wAAAB8ofRf1f4D5Q+i/q/wAAHyh9F/V/gPlD6L+r/AAAfKH0X9X+Biuu021Jw7aRGV9IAAZfKH0X9X+A+UPov6v8AAB8ofRf1f4D5Q+i/q/wAAHyh9F/V/gPlD6L+r/AAAAHyh9F/V/gPlD6L+r/AAAfKH0X9X+A+UPov6v8AAB8ofRf1f4D5Q+i/q/wAAHyh9F/V/gPlD6L+r/AAAAHyh9F/V/gPlD6L+r/AAAfKH0X9X+A+UPov6v8AAB8ofRf1f4D5Q+i/q/wAAHyh9F/V/gPlD6L+r/AAAAHyh9F/V/gPlD6L+r/AAAfKH0X9X+A+UPov6v8AADFddpFbDttI/a9x3GXyh9F/V/gAAPlD6L+r/AfKH0X9X+AAA+UPov6v8AAfKH0X9X+AAA+UPov6v8B8ofRf1f4AAD5Q+i/q/wHyh9F/V/gAAPlD6L+r/AfKH0X9X+AAA+UPov6v8AAfKH0X9X+AAA+UPov6v8B8ofRf1f4AAD5Q+i/q/wMVV2kaTw/ZO/tfAy/wDUAAZfKH0X9X+A+UPov6v8AAB8ofRf1f4D5Q+i/q/wAAHyh9F/V/gPlD6L+r/AAAfKH0X9X+A+UPov6v8AAAAfKH0X9X+A+UPov6v8AAB8ofRf1f4D5Q+i/q/wAAHyh9F/V/gPlD6L+r/AAAfKH0X9X+A+UPov6v8AAAAfKH0X9X+A+UPov6v8AAB8ofRf1f4D5Q+i/q/wAAHyh9F/V/gPlD6L+r/AAAfKH0X9X+Bg9WYrRow7X87gAD//2Q==" id="3" name="Shape 3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20</xdr:row>
      <xdr:rowOff>0</xdr:rowOff>
    </xdr:from>
    <xdr:ext cx="304800" cy="304800"/>
    <xdr:sp>
      <xdr:nvSpPr>
        <xdr:cNvPr descr="data:image/jpeg;base64,/9j/4AAQSkZJRgABAQAAAQABAAD/4gHYSUNDX1BST0ZJTEUAAQEAAAHIAAAAAAQwAABtbnRyUkdCIFhZWiAH4AABAAEAAAAAAABhY3NwAAAAAAAAAAAAAAAAAAAAAAAAAAAAAAAAAAAAAQAA9tYAAQAAAADTLQAAAAAAAAAAAAAAAAAAAAAAAAAAAAAAAAAAAAAAAAAAAAAAAAAAAAAAAAAAAAAAAAAAAAlkZXNjAAAA8AAAACRyWFlaAAABFAAAABRnWFlaAAABKAAAABRiWFlaAAABPAAAABR3dHB0AAABUAAAABRyVFJDAAABZAAAAChnVFJDAAABZAAAAChiVFJDAAABZAAAAChjcHJ0AAABjAAAADxtbHVjAAAAAAAAAAEAAAAMZW5VUwAAAAgAAAAcAHMAUgBHAEJYWVogAAAAAAAAb6IAADj1AAADkFhZWiAAAAAAAABimQAAt4UAABjaWFlaIAAAAAAAACSgAAAPhAAAts9YWVogAAAAAAAA9tYAAQAAAADTLXBhcmEAAAAAAAQAAAACZmYAAPKnAAANWQAAE9AAAApbAAAAAAAAAABtbHVjAAAAAAAAAAEAAAAMZW5VUwAAACAAAAAcAEcAbwBvAGcAbABlACAASQBuAGMALgAgADIAMAAxADb/2wBDAA0JCgsKCA0LCgsODg0PEyAVExISEyccHhcgLikxMC4pLSwzOko+MzZGNywtQFdBRkxOUlNSMj5aYVpQYEpRUk//2wBDAQ4ODhMREyYVFSZPNS01T09PT09PT09PT09PT09PT09PT09PT09PT09PT09PT09PT09PT09PT09PT09PT09PT0//wAARCAKVAm8DASIAAhEBAxEB/8QAGwABAQADAQEBAAAAAAAAAAAAAAUCAwQGAQf/xABTEAAABQICCAIFBwsDAgMIAQUAAQIDBQQRE1USFiExlJXR0wZBFCIyUWEVI2NxcoGxBxczQkRUkZOi0uEkUqFDYnSCwTQ1NlOSsrPwJXN1doPC/8QAFgEBAQEAAAAAAAAAAAAAAAAAAAEC/8QAJhEBAAEEAQMEAwEBAAAAAAAAAAERIUHwMWGh0VGxweFxgZEC8f/aAAwDAQACEQMRAD8A81IPeJ6qck0xjsu8y1VuItTqdUlHrHYvV3bPIcTdR4sdq3KRp6aXUtFdbKVOmtBfFO8t5fxF2Kilu+JpybXRu1bUdVOqaYbbNZvPGs9FNi22LeY+VDUpJeD6ynSxULllSWNXUxNqJ5SDT6pmjfokdvgQTYi6Eip8VOVi6Nt+aVVNldbKVumtJe807y3l/EaPlTxD6MdT8oSmAS8M3cZzRJVr6N72vbyHvWK5dFWMHiJVKR8A5jmZ6RpWRkaUq+JeZfEapCNYmfDtOqLKzMxLNvaBbcFRoUThfcZKP6hab+6EddtV4p+R8SUzLT1RWyzTT5XaW464lLhe9Jme3eW4aPl2Zzev4lfUe3njpZ2HmKWjrGHzjXEv0rTROXbaSkkKSekkitYr7DPaPzcZrVaWUfl2Zzev4lfUV/CdfIyfiahoqyUkFsPLNK0lVOF+qfmRjy49B4D/APjSM/8A6h//AGmKj9f1Wof3yV5g7/cJE3FULHhuQkI6SkVuMNLNKvT3VESi/wDMPSu1VWmvbYRRktlZXN7EsSSLfcrb/cXn/G0nxChxvwVLpdToqNFQoivfYa1GX/BkKj8harvEz1I5VtVcuumbOy3kuOGhJ/FW4t5Aiv8AEzlGusRWS6qVB2U8TjhoSfuNV7FvL+I9V4Oq26bwc23Uf+zVcsdM8X/atnR/EyP7hvkkNx3hWagGVktMbT05OrItinVu6Sj/APtL7gmKSsXpuaPH+m+KDrSoiqpj0o9pMYjumey/s79236hiqQ8SopE1a6yWTTLVopeN1wkGr3Eq9r7D/gPbpYcL8o7M/omcT6OTp1hfoiImdH2t19LZbeOWOqqd3wnEwtaaU00r6QhLh/8ATdJwjbV9Vzsf1hQ67w8o5WeKGieN2pmEFTkk3tJx0sMlezpe6/lfePp1XilNEVcqomSpD3Pmt3D329rdv2D206SEK8XlUJPQSig0yI/LZcQfG1JJvT1TJUZOqi1sIwqhtVmcHRItDS3b7lo+Z+W0Rab/ABPUjxiT5sIel3nUoStaGHlum2StpaRJM9Ez9x2Mcq67xMgqg11cukqYyJ+7jhYRnsLS/wBt/iPaSFLQ07Pi5g0+iUhNURmVMyk9G9j2Juktp/EhzLmKeah/E1WhpxFMhujaLEO61JSsyuq3mYqb7eXmE1HixdEdah6aVSkk1Y5KdNFi3npbrDj+XZnN6/iV9R71TVaX5SG5lClFCpbSpNWR2YSxh20dLdvvs94/N6xTS6x9bCdFpTijQXuTfZ/wM1HX8uzOb1/Er6h8uzOb1/Er6icAoo/Lszm9fxK+ofLszm9fxK+onAAo/Lszm9fxK+ofLszm9fxK+onAAo/Lszm9fxK+ofLszm9fxK+onAAo/Lszm9fxK+ofLszm9fxK+onAAo/Lszm9fxK+ofLszm9fxK+onAAo/Lszm9fxK+ofLszm9fxK+onAA9t4BerJvxCdHIyUi4zgKXYqtxJkZGXmRj9J1Wof3yV5g7/cPzP8lR28Wn/4Zf4pH6lIx9RVVLTlPXv06DOzqUrPaX/b7j8v+fro8z44i0Q3hl+toK+TS+laEpUqudVa6ivs0h+fMveLqil9Kp3Jt2nsZ4qFOqRYt+0tmyw/TfylESfBD6CvZK2yK5mZ+0Xme8eVo5CiiPDXhSSq1VJqplVSmmmUEZOHpWspRqLRLduI/MMVTLzjL3i6opfSqdybdp7GeKhTqkWLftLZssPtO54vqqcqimXOPMKvZxs3VJO2/aWwexhqmneZ8MPuJNuseVWqpVaXzSXDWdiUm1zLb5KIS5KPfqfB8Ql2JkKuobVVEo6U7JaViHfSIkK8y95bjEmzUPOOV3iZqrRSOVcuipXbRZU44S1X3WTvO4yXV+KULaQupmUqeWbbZGt0jWojsaS95keyw9fHOs1ENH+Ln1Ep6IpHKdwjPap1Nia/++400VdXU0N4VraSm9OqSOsUpk1es6Rq9a3npWM91z+BizFN/KReN/bzbVVPNybdFJycxRKWV9FRuqcPYdiJFyMzM9hbt4+zNXLRlaVKiek3nLXWlZvMqRc9hGlR3vax+7bsM949RSwtBQTNNK6b9NT0dEqrcpaxRqOjWZnoIOxXIjUq5Fa+wz8x0UXolRKeH596tYfVhronqgtIkY6UnhmemRHcyPzLyITff5N39PFVlT4roG0uVz81TIUeilTy3UEZ+4jMa25HxI6yl5qtlltKcJpK0uuGk1nuSR33/DeLtHT10V4a8Rpn23WSqiSlpFRcjee0rmpN/atvMyGfh3/4PoP/APIWv/sIX/MVn+d5Jt37QgqrPFCKh2nXUzCXmUYjjZuOkpCbX0jLeRWPePh1/iYnWGjq5fEqEkplGI5dwj3GkvMj+A/QFPsyzs9W3SmuoKWro3y/3t7TbV91jSY0NKSbtGyytKJB/wANIbozNWiZrO+xJ/7j8hmtq7nwtN/nl4px/wAWNPLZdemkOobN1SFKdJSUFvUZeRfHcNSJHxI5SOVbdbLLpmzst5LrhoSfuNV7FvL+Iu+FKORojlmZBl9j/wDh6k22nrpNJerc9E9pEZ+dttvgLcYxSUTEd4Zqq1hk6yjWVVTqJeIbr1jSexJpumyS2mQs738Jvt5eEclfEDbDT7khJoaevhuKecJK7bDsd9th6/8AJwh+fqK5uTkZFwmUIUjRrHE2uZ33GJ07ESJ+EIRpuiqHTpFVSXzbaUom7Obb2LZuPeKf5HjtWSn/APTb/EwyTFHudVqH98leYO/3DyX5RKNUBFUr8bISSHHX9BRqrXFbNEz8zHsqiNqHZJDyZCoRSndTjSXVEZn7iO+wj/48t+zyn5XjvB0P/if/APkxUeDpqjxZV051FI9NPskZkbjSnVJK2/aWwZ06vGFUwl+lVOvMr9lxs3lJP6jIekdoq6Rm/C9VBtuuUDLDKSca2oZUk7uEo/I/ffeNaFNKr/HRsINCMFdkmnR26e3Z9dxJt37eVi/bugEXjM0KWRT5oSZkpRY1itvv9Vhro3/Fle0btC9NVLZHomtlTqyI/dcvMX6aikqmB8IvRrLxmw68pbyCPRaLF3qVuIrEe8x3ybdLKwkmugjquQp1TSlIRQq0T/RldXsK2Xv5eYTau5iPki+/nw8dT1vieqqV01NVTDz7d9Nptx1Sk2Ox3ItpbR8pa7xPWPLYpKuXfdQV1oacdUpPltItwreA1u0cjNrSlbTzEY+ZJV7SFEadh/EjIewi1UlHOUdXRqSbniJ4qg0kX6NtLZqUn73D/wCAk9XgompmpA6lbkzLNsUzZuOKaxXjL4WI7Fu3qMi2GOT5S8R+joqfTpXAcXoIdxXNFSvcR3sZ/Aew8PuU0BGRnpdXT0y5KpU9UNvE5dxixoSktFJlbaatth1QFAjw0uupppRegLkEN0KXEaRm6W1LpbSsRFo3Pz/G539+9CbbvpV4pdR4rbVouPTSTxSZspTpfOGVyR9oyMtm8YO1vidmsTRvVUu3UqMiSypx0lnfdZO/aPYUbFZTR7LMiZqq0+KG8VX+5RpI7/Ud7/eOySfp1O13iJ1afSoZ2ppEpMtqlqWeEf1FpH/AT03EfMrTf3Ph4Q6zxQVd6CdTMFVn/wBA3HcTdf2d+7aNDszOsOraek5JtxBmlSFvrI0mW8jIz2GPeyTKaXxBPzT1QilNumapqd90lWS6tpNz9UjO5JvuLzHmfHtO2uvpZmmWhxiTZJw1oI9E3E+qu1yI99j2lfaJOCLo3y7M5vX8SvqHy7M5vX8SvqJwCoo/Lszm9fxK+ofLszm9fxK+onAAo/Lszm9fxK+ofLszm9fxK+onAAo/Lszm9fxK+ofLszm9fxK+onAAo/Lszm9fxK+o9L4BerJvxCdHIyUi4zgKXYqtxJkZGXmRjxI9n+So7eLT/wDDL/FID9M1Wof3yV5g7/cPP+OItEN4ZfraCvk0vpWhKVKrnVWuor7NIemkY+oqqlpynr36dBnZ1KVntL/t9x+X/P1xfylESfBD6CvZK2yK5mZ+0Xme8VHmJL8mk3XydXWs1UeluoeW6glOLIyJSjMr+pv2jm/NVPfvcb/Mc/sH6+x+gb+yX4DMRX47+aqe/e43+Y5/YH5qp797jf5jn9g/YgAfjv5qp797jf5jn9gfmqnv3uN/mOf2D9iAB+O/mqnv3uN/mOf2DrivydeJYmSZr6aqijeZMzTprcMrmRl/s+I/VwAeQ9F8f/vUD/B3+0c0jF+OK2OqaWpqYM2Xm1IXo4pHYy8vVHoo6ukH6qSp6hqlJ2lNGGhC1aPrIvY1GW3b56JfUPsVW1NbQVh1hNE6y+6z80Rkmyd28/8A9+AVH5l+aqe/e43+Y5/YH5qp797jf5jn9g/S/EEnVUDbKI9pt6oXpuKQu5/NoTdRlYy2+yRfFQ3nI6dfHt05oXT1jS3NOx3sRJMrf/UA/LfzVT373G/zHP7A/NVPfvcb/Mc/sH6LVVE0idZoWauPJuobcdSa6NajQSTSREfzpXP1t+zduGSKyYryqX45VE2wy4tptD7S1KeNBmSj0iUWgRmRkWxW6/wDFR+cfmqnv3uN/mOf2B+aqe/e43+Y5/YP0uol1r8LplqNKErdaQtCXS0iSajIrHYyva/vGNNKP09VX00o5TuFRspfU+wg20kk9L1TSalWMtG+/aR+Xmm3Jy/NvzVT373G/wAxz+wPzVT373G/zHP7B+h0M1WuQ8g7WsstV1I1i4aSPR0TRppvtv7yPbvSe4aI2eqqlp9fpNDWpRRnUYlK2oktLIv0a/XURmf1kew9gTatTl4P81U9+9xv8xz+wPzVT373G/zHP7B7+in6p6gY9IaZRXFUtMvoIj0dFwyMlp23saT8/MjLyHRUTLzU+ilSho6FKkMOubdJLyyM0lvtbYkt29ZC0Sr84/NVPfvcb/Mc/sD81U9+9xv8xz+we7lJFVFVzNY23Tk/RtsIbedJSiSlZ+tf1isXnstexXvYdUTOY7ci5U1dHU09FZXpdKWi2otG5lY1K2l9fmQzVX51+aqe/e43+Y5/YH5qp797jf5jn9g/TPD8lVVzTzci02zVtGlSkNkZFoLSSkntM/iR/FJisLSg/HfzVT373G/zHP7A/NVPfvcb/Mc/sH7EAD8d/NVPfvcb/Mc/sD81U9+9xv8AMc/sH7EAD8d/NVPfvcb/ADHP7A/NVPfvcb/Mc/sH7EAD8d/NVPfvcb/Mc/sD81U9+9xv8xz+wfsQAPx381U9+9xv8xz+wPzVT373G/zHP7B+xAA/L4LwJ4pga86yhqog3TQaPnFuGREZl/2/Aeh9F8f/AL1A/wAHf7R68AHgJuC8aTEYuhrqmEwXFJvoG4RkZGVv1R5z81U9+9xv8xz+wfr73sF9pP4kMwH47+aqe/e43+Y5/YH5qp797jf5jn9g/YgAfjv5qp797jf5jn9gfmqnv3uN/mOf2D9iAB+O/mqnv3uN/mOf2B+aqe/e43+Y5/YP2IAH47+aqe/e43+Y5/YH5qp797jf5jn9g/YgAfjv5qp797jf5jn9gfmqnv3uN/mOf2D9iAB+O/mqnv3uN/mOf2B+aqe/e43+Y5/YP2IAH47+aqe/e43+Y5/YLHh/wb4t8OrfXH1UOanySSjcU4rYV93q/EfpQAPIei+P/wB6gf4O/wBok+IPDHjCfpmaaQqYbQQ5ppNs3CO9j/7R72tKsU2lNAunbWavWW8g1kkvgkjK57vMv/QckNWvSEdT1FQlBOG6tBm2Rkleiak6Sb7bHa5fX5gPzFP5LPECFktFbHJUk7kZOuEZH/8AQOmQ/J14pk6r0mvko5540pSa1OLuZEVivZG36x+sAA/HfzVT373G/wAxz+wPzVT373G/zHP7B+xAA/HfzVT373G/zHP7A/NVPfvcb/Mc/sH7EAD8d/NVPfvcb/Mc/sD81U9+9xv8xz+wfsQAPx381U9+9xv8xz+wPzVT373G/wAxz+wfsQAPx381U9+9xv8AMc/sD81U9+9xv8xz+wfsQAPx381U9+9xv8xz+wPzVT373G/zHP7B+xAA/HfzVT373G/zHP7A/NVPfvcb/Mc/sH7EAD8d/NVPfvcb/Mc/sD81U9+9xv8AMc/sH7EAD8d/NVPfvcb/ADHP7A/NVPfvcb/Mc/sH7EAD8d/NVPfvcb/Mc/sFKC8CeKYGvOsoaqIN00Gj5xbhkRGZf9vwH6gADyHovj/96gf4O/2iF40pfFpeF6pcu9ELo0Gg1lT4mnfTIitcrbzIfokg6tiiddbep2VIK+LUfo0F5me0txX8y+sh43xVXvSP5N5V142nCQ8ltD7KTS28knUWWkjM9nlvPdcjAe3Y/QN/ZL8BmJaYCEeSTr0PHuOLLSWtVMgzUZ7zM7bTH3VyBySN4RvoApgJmrkDkkbwjfQNXIHJI3hG+gCmAmauQOSRvCN9A1cgckjeEb6AKYCZq5A5JG8I30DVyBySN4RvoA1UUZJ01fWVS5CjcOqIjNJUak6Kkpsk/wBIez3l5+8h9jI6sj2awqmsYqEPrW9ZunNs0qVtPaa1bP8A9uPjUJ4aecdbZiohxbJ6LiU07Zmg/cZW2GMEwvhqopnXKWLiXUp0kmpunbURKLeVyLeQDdVQbNbKrrquoqD+aJppDLy2dArmarmhRGq523+4hzMwNVRtUKaGQaSdFioax6c3Cw1GVknZaTukiIr32jXU03gqjfUxVseH2Hk20m3UMpUV9u0jG/5J8LWYP5OhrVP6D5hr53Zf1dm3Zt2AOz5PcXJUdc++hTlOwtpRIbNJLNRpO5XM7ezu27945iia6nU+3HyLbFLUOKcUhdPprbUo7q0FaREW0zMrpVYz8y2DXUxfhOjdaaq6CFYcdOzaXWWkms/gRlt3kDkX4TbrEUblBCoqlldDKmWiWovgm1z3GA6qmHYdgSiGz0GCbS2WkWn6qTLf772GNZBUj0WqNpG2qKmccSp5FO2SNNNyMy2WsZ2tcclTQeD6SoTT1dHBMPLIjS260ylSr7CsRlcdD8F4bpmVvVETEtNIK6luUzaUpL4mZbAn1OjUvw20l6ocpaqoQVTSrpnUvOrf0r+yojWozLRurZ53G1UJ6xKbqdDSojpHvUvibPVVv2Gm6v8A6hyFTeCjplVJMeHzYSrQN0kM6JK9191/gOhmH8L1FL6VTxsO7T2M8VDDSkWLftIrbLCTFt6+Td/j5VeHkP1EY+ipNp2h0ErMkXJ9CTIySe3ZtK5H5XP3jS54UYepKgnKyq9MfdU9jpecShLl7pVhErRPRsnf7h1MwXht9hL7ETEuNLLSStFM2aVF7yMiGijj/CFepaaGig6lSNqiZaaWafrsWwUbK2CXVJkTKrShytJnabVyQbe29tLbf6yGmo8Ov1yqldfXoUuqS0076OwbSTaQo1aPtmdzuZaV924h9ZoPB79WqkYo4JypSZkplDTJrK2+6SK+wZoi/Ca61VEighVVSCupgmWjWkvim1/MgMUb6SEaoZX02lqKiy2TadbeeW9p7bpMlLUZlb1tn/cKogKoPB6a30JVHBFVmdsA2mcS++2ja47NXIHJI3hG+gCmAmauQOSRvCN9A1cgckjeEb6AKYCZq5A5JG8I30DVyBySN4RvoApgJmrkDkkbwjfQNXIHJI3hG+gCmAmauQOSRvCN9A1cgckjeEb6AKYCZq5A5JG8I30DVyBySN4RvoApgJmrkDkkbwjfQNXIHJI3hG+gCg97BfaT+JDMSXfDkCSCtCRpesn9lR7y+Az1cgckjeEb6AKYCZq5A5JG8I30DVyBySN4RvoApgJmrkDkkbwjfQNXIHJI3hG+gCmAmauQOSRvCN9A1cgckjeEb6AKYCZq5A5JG8I30DVyBySN4RvoApgJmrkDkkbwjfQNXIHJI3hG+gCmAmauQOSRvCN9A1cgckjeEb6AKYCZq5A5JG8I30DVyBySN4RvoAzm6GqkaIqakrU0pKUWKamjXiI807FJMiPzMjuNlGy/TsMM1C6dRoVZOAybSEp0TsRJNSvxHI/BeG6dlb1RERTTSCupa6ZtKUl7zMy2D4fh/wAPqwlIhoxSVHcjKlbMjKx/ABYATNXIHJI3hG+gauQOSRvCN9AFMBM1cgckjeEb6Bq5A5JG8I30AUwEzVyBySN4RvoGrkDkkbwjfQBTATNXIHJI3hG+gauQOSRvCN9AFMBM1cgckjeEb6Bq5A5JG8I30AUwEzVyBySN4RvoGrkDkkbwjfQBTATNXIHJI3hG+gauQOSRvCN9AFMBM1cgckjeEb6Bq5A5JG8I30AUwEzVyBySN4RvoGrkDkkbwjfQBTATNXIHJI3hG+gauQOSRvCN9AFMBM1cgckjeEb6Bq5A5JG8I30AdtWiocpzTSPpYeuRpWpvTTv3GVyuR7t5Dx/jOPXQ+A5tx99Lz9U8286pDeGi+m2nYm522JLeZ7R6JXh3w+lJqVCxhJIrmZ0rdiL+A8145i4NHgWtroygjknZs236dlBbDcSWxSS+sgHtmP0Df2S/AZiWl6bJJEzHx6myL1FKrlpMy8jMsI7H8LmPuPPZbG8wc7ICmAmY89lsbzBzshjz2WxvMHOyApgJmPPZbG8wc7IY89lsbzBzsgKYCZjz2WxvMHOyGPPZbG8wc7ICRDVkGcrNUzNTHHSqSizaXEaBoJv1tm7RLbfyG7wxWUL9JKM0dTTOaNU8okNOJOyDPYdi8vcKOPPZbG8wc7IwefnsFd42Nton+3r7IRySxnP/AHlB/wDjT/8AxOCNNrq5GSrXKKPqak49CW6Z1o2ySh4jJxV9JRGe5BbCPzIXseey2N5g52Qx57LY3mDnZAQ5KSojUmXo66mKoqaNJKoalF/S0Hc0pQW/Suai2aRXOxkNlTVMUcutdLU07r1W8z6RGPIu7peqWmjzKxER7SMvVuRlvFjHnstjeYOdkMeey2N5g52QyJVHWxdEzJ0kw4yirfqHTcZdtp1CDMyRop3rI06JFa+628ZVTVU1+T9pqoumpTTspVplc0qunft2289op489lsbzBzshjz2WxvMHOyGKGU+cbkSYjUvVVKqpORb0HE0ykoT6qt6dMzPz/WITnX3URtZGYS35Ksr1NVLTJEnSSZEpSkEZkREbRFvPee0zMehx57LY3mDnZDHnstjeYOdkI3t4J3v5eeUp84uRi1UVQyhmpbqPRlElS1Uq3CUtJEg1EZbHCsR7tnwG6qk3JGoq6aHqaCsScc8phVKj51hXqklBq0jIr+6yfZL3C3jz2WxvMHOyGPPZbG8wc7Ib2pv2sTSao9RVxdZGR9BELZXVMvsG0w1tcp9FZaRqTvRZOkR3tvt5j7SVDNLMJo46rpq1t+pdWqmNHz9GsyUal38k3uXrER+tvPcK+PPZbG8wc7IY89lsbzBzshN0i0UeeTVR+pi4lSkHLKZUlVJ/1zqT26Wjvvpetpbrbb22j2TRKJpBOHdZJLSP3mJ2PPZbG8wc7IY89lsbzBzsi1FMBMx57LY3mDnZDHnstjeYOdkQUwEzHnstjeYOdkMeey2N5g52QFMBMx57LY3mDnZDHnstjeYOdkBTATMeey2N5g52Qx57LY3mDnZAUwEzHnstjeYOdkMeey2N5g52QFMBMx57LY3mDnZDHnstjeYOdkBQe9gvtJ/EhmJLr89oFeNjfaT+3r95fQjPHnstjeYOdkBTATMeey2N5g52Qx57LY3mDnZAUwEzHnstjeYOdkMeey2N5g52QFMBMx57LY3mDnZDHnstjeYOdkBTATMeey2N5g52Qx57LY3mDnZAUwEzHnstjeYOdkMeey2N5g52QFMBMx57LY3mDnZDHnstjeYOdkBTATMeey2N5g52Qx57LY3mDnZAa/FK6FuBql166dBE2vBN40l85oKto3/W37to2w9TT1UTQOUz7TyCQlJqbWSiIyRtK5eY+Y89lsbzBzsjBb89pt3jY32tn+vX7j+hCLVJwrAJmPPZbG8wc7IY89lsbzBzsgKYCZjz2WxvMHOyGPPZbG8wc7ICmAmY89lsbzBzshjz2WxvMHOyApgJmPPZbG8wc7IY89lsbzBzsgKYCZjz2WxvMHOyGPPZbG8wc7ICmAmY89lsbzBzshjz2WxvMHOyApgJmPPZbG8wc7IY89lsbzBzsgKYCZjz2WxvMHOyGPPZbG8wc7ICmAmY89lsbzBzshjz2WxvMHOyApgJmPPZbG8wc7IY89lsbzBzsgKYCZjz2WxvMHOyGPPZbG8wc7IDrr1USKNa5FVOmmTY1m+ZEgtpWvfZvt948HLVVNU/kgqE09Q06pomyWSFko0HjJOx23D2OPPZbG8wc7I85+UB2XV4Lryq6GhaZPD0ltVi1qL5xNrJNpJHt+JAPZsfoG/sl+AzGDH6Bv7JfgMwAAAAAAAAAAEigrpGoqZOnebpUvUxoJpKFK0bqReylHtPb5kRfUPlFWVy6yQoK5VO8dO0hZPMNKbL1iV6pkalbSsR79xkMKeKlmaqvqPlSkxKxJbU0Siw1EnRSZXcO9t9j3/AZxcbWRtG81UVVM+lSVKUpFOpDi1nvUpRrVcz+ov4FYIJffEEnVUDbKI9pt6oXpuKQu5/NoTdRlYy2+yRfFQ55icOmcjfR6+gpaetStfpFWk1JsREZW9dO+/vHVVQbNbKrrquoqD+aJppDLy2dArmarmhRGq523+4hroYH0Q6BPpRuNUJPIbSpG00L9lJnf8AVLZfzEwZa1S9acBSvtstJkKpZNNIWlRIUrSP1rXvo6JGq172GZzTi4uMq2UIJVXUNsupUR+oZmZKL6yMjIa2/DSDOkbqK15dNRE4VO20pTKkaR+r66VEZ6KfVL4DJrw6lhtLDVWvARXJq20LI1qTbapOkZ3O6rnc/f5i5/aTw+prJevKpqI06JthlxbTaH2lqU8aDMlHpEotArkZFsVuv8ByK8RP1D9DgOUlEzV0yHmlVaVKJ5ZntaJRKIkqLZ/uM77C2DuKJrqdT7cfItsUtQ4pxSF0+mttSjurQVpERbTMyulVjPzLYMaqEfXHFF0tY23HmwTCm3afEWSSKxmlWkREZl7yVt2/AIaaXZh75efoPlSLpCbW2ltl9s1Ou6SSPZ84nzOxbDGyNlaqrmKileeo2jZcWk6NSFJfJBey4SjOyiPYexNtu+5bdyIyvpq99+irqZDL5oNTb1Mpai0UknYonC8i9wKi6t+Qp362uadZpXVOspTT6DlzIyIlL0jIysZ7klfZ96EwrAAAAAAAAAAAAAAAAAAAAAAAAAAAAAAwe9gvtJ/EhmMHvYL7SfxIZgAAAAAAAAAAAAAAAAAAAAAAADjk6xVHTEbKCcqXVYbDZ/rrP/0IrmfwIxoha16QiaGrqSbJ125qJsjJN/WLYRmfu94318ZSyDjTlRjEtklEhTVQ40ZXtfahRX3ENEPFoh46mokPOPaCzM1rUo7mZHuIzOxfAggUwAAAAAAAAAAAAAAAAAAAAAAAAAAAAAAAAAAABorqtuhpHKh25knYSS3rUewkl8TMyIvrHi/FNdWV35OJhVehlD7VQlpSWr6JaLqPeZ3+sexr4+mkW0N1ROGTaycQbbq21JURGVyNJkfmY8h4vh24jwFNpbfedx3kO/OOLVokbqbF6yj2+895+YRzfeCej0qYCEeSTr0PHuOLLSWtVMgzUZ7zM7bTH3VyBySN4RvoKDH6Bv7JfgMwEzVyBySN4RvoGrkDkkbwjfQUwATNXIHJI3hG+gauQOSRvCN9BTABM1cgckjeEb6Bq5A5JG8I30FMAEdqE8NPOOtsxUQ4tk9FxKadszQfuMrbDGHyL4aeRUIp4uIccZulwkU7ZmhVtx2LYYlUMhSorZtnw8ujffPC9GYYdbsZEgiM0lciMk7Ttct1ht8NkbFfM0xUFVTpSlszU8psz0tDbpaKjuZmZn7vq3BBKhWRPhWgaJ2ujoambM9ElPMNIIz91zIZtQnhl40k1FRCzUgnCJNO2d0nuVu3H7xoqaqmj/FK6mVeaYZXSIRTPPKJKCMlKNxOkewjP1Dt5kXwGBV8dRTaKtx5mloaiiImXXLNtqMlqMyIzsVz0r/EtpBvuTvZnUUPg+lbS5U0kEy2tRpSpxtlJKMjsZEZ7zI943IhfDLhNG3FxCyeTptaNO2emn3p2bS2lu94i07dabsIdIpth5xVY6g6hk1loqVpFdJKSZXIy8/uGyPqKaiahqmoXgMteks1DjqiJLTxq9ZJnsIi0iURbi3e8BSqIzwlStrcqaGEZQheGpTjLSSSq19EzMth222GTMT4VfZaeYjoZxp5Wi2tDLRpWe3YRkW09h/wEh9TlQSamicbSmom0qp3loNaFETejpERGVyuk/MrjJC/R2TdrDs9TS+JWqIrIRdNiWRfqoNJoPbe1zuZ2Mwjx8eSd7+FZ6H8LsE6b8bDtkyklOGthotAj3Gdy2EdjGtiO8I1NOqop6KDdYSrQU4200pJK2bLkVr7S/iJ0lUN1rM3W0K232Dbpm0OpXdC1pWZmRKK97aRXMr/APA3ylDW+jSMnVtNJdcSwnApVKcshtzSNRmaUmo9p7LbCLzAUjgPDpPEycPFE4aTUSPRm7mRbztbdtL+Iz1cgckjeEb6DmpqymkvErb8e+1UsM0a0uOsrJaEqUtJkm5bL2SZ26i4GDKZq5A5JG8I30DVyBySN4RvoKYAJmrkDkkbwjfQNXIHJI3hG+gpgAmauQOSRvCN9A1cgckjeEb6CmACZq5A5JG8I30DVyBySN4RvoKYAJmrkDkkbwjfQNXIHJI3hG+gpgAmauQOSRvCN9A1cgckjeEb6CmACZq5A5JG8I30DVyBySN4RvoKYAJmrkDkkbwjfQNXIHJI3hG+gpgAku+HIEkFaEjS9ZP7Kj3l8Bnq5A5JG8I30FB72C+0n8SGYCZq5A5JG8I30DVyBySN4RvoKYAJmrkDkkbwjfQNXIHJI3hG+gpgAmauQOSRvCN9A1cgckjeEb6CmACZq5A5JG8I30DVyBySN4RvoKYAJmrkDkkbwjfQNXIHJI3hG+gpgAmauQOSRvCN9A1cgckjeEb6CmACZq5A5JG8I30HxXh3w+lJqVCxhJIrmZ0rdiL+AqDnr1USKNa5FVOmmTY1m+ZEgtpWvfZvt94kiUuN8JN0Sa1yhhE0qrWfU00SDvu9a1hmiC8OPoYep4mKcacO6VopmzSorHuMi2iTEz0RQeEaKodqKZ5xpWG2knE3S4elYjM9iNl9p22XFfw6inRFU6aerp6q7zi3F06yU2S1GpSiIy8iNQo3auQOSRvCN9A1cgckjeEb6CmACZq5A5JG8I30DVyBySN4RvoKYAJmrkDkkbwjfQNXIHJI3hG+gpgAmauQOSRvCN9A1cgckjeEb6CmACZq5A5JG8I30DVyBySN4RvoKYAJmrkDkkbwjfQNXIHJI3hG+gpgAmauQOSRvCN9A1cgckjeEb6CmACZq5A5JG8I30DVyBySN4RvoKYAJmrkDkkbwjfQNXIHJI3hG+gpgAmauQOSRvCN9A1cgckjeEb6CmACZq5A5JG8I30DVyBySN4RvoKY11OB6M76Xh4GgeLiW0dG2299lre8BIKK8KHTOVJR8KbDRmS3cFrRQZb7naxWHnvGsf4fPwLXV0TRxhmRtkh+lab2fOJI7KSX1kO6ImYOli5R56rpFsMVrjpIQpK7FpFoGRF8bWMS/ETtPUfk/nqpqqpXXqp9p51uneS4TN1tpSkzT52SVz99wi/8JeuS9NkkiZj49TZF6ilVy0mZeRmWEdj+FzH3HnstjeYOdkUGP0Df2S/AZgJmPPZbG8wc7IY89lsbzBzsimACZjz2WxvMHOyGPPZbG8wc7IpgAmY89lsbzBzshjz2WxvMHOyKYHe2zeAmY89lsbzBzsjB5+ewV3jY22if7evsjiq5mRinn016aWpJNGupJNOhSDbNJkRJUZmdyO9iOxeyez3dVJV15VVRQSR0y3PRifQ4w2pBWMzI0mRme4y33233EG7/AAnd/bdjz2WxvMHOyGPPZbG8wc7I+VVZWPSio6OVTtLZaS688+2bhESjMkpJJKTt9UzvfZs2HfZzzEnIUFJTIZap3q5RKccQVzSbaE3UaSve5+qRX3GrzAzR0489lsbzBzshjz2WxvMHOyM62Rw6SiqKU0ON1T7SCUZHtQsy2l8bGOSomXmp9FKlDR0KVIYdc26SXlkZpLfa2xJbt6yAq6Meey2N5g52Qx57LY3mDnZEqR8QVdNLVlMzUUGlTG3hUam1KfqdIiMySZL3/wDlP4izSVrr8xIUi0oJumJo0GRHc9IjM7/wAa8eey2N5g52Qx57LY3mDnZFMAEzHnstjeYOdkMeey2N5g52RTABMx57LY3mDnZDHnstjeYOdkUwATMeey2N5g52Qx57LY3mDnZFMAEzHnstjeYOdkMeey2N5g52RTABMx57LY3mDnZDHnstjeYOdkUwATMeey2N5g52Qx57LY3mDnZFMAEzHnstjeYOdkMeey2N5g52RTABMx57LY3mDnZDHnstjeYOdkUwATMeey2N5g52Qx57LY3mDnZFMAEl1+e0CvGxvtJ/b1+8voRnjz2WxvMHOyKD3sF9pP4kMwEzHnstjeYOdkMeey2N5g52RTABMx57LY3mDnZDHnstjeYOdkUwATMeey2N5g52Qx57LY3mDnZFMAEzHnstjeYOdkMeey2N5g52RTABMx57LY3mDnZDHnstjeYOdkUwATMeey2N5g52Qx57LY3mDnZFMAEzHnstjeYOdkMeey2N5g52RTABMx57LY3mDnZGC357TbvGxvtbP9ev3H9CNkvW1NO5R0tFhFUVjpoSt1JqSgiSajMyIyM9hWtct4RdY9WMF6Ulsn2KhbLhtkZJUablciPaRGVjtc/rMB8x57LY3mDnZDHnstjeYOdkUwATMeey2N5g52Qx57LY3mDnZFMAEzHnstjeYOdkMeey2N5g52RTABMx57LY3mDnZDHnstjeYOdkUwATMeey2N5g52Qx57LY3mDnZFMAEzHnstjeYOdkMeey2N5g52RTABMx57LY3mDnZDHnstjeYOdkUwATMeey2N5g52Qx57LY3mDnZFMAEzHnstjeYOdkMeey2N5g52RTABMx57LY3mDnZDHnstjeYOdkUwATMeey2N5g52Qx57LY3mDnZFMAEzHnstjeYOdkec/KA7Lq8F15VdDQtMnh6S2qxa1F84m1km0kj2/Eh7KoN8mFHSpbU7+qTijSn7zIj/z8N48Z4srXpD8ldRV1BIJ11LZqwyMk3xklsIzP3e8B7Rj9A39kvwGYlpgIR5JOvQ8e44stJa1UyDNRnvMzttMfdXIHJI3hG+gCmAmauQOSRvCN9A1cgckjeEb6AKYCZq5A5JG8I30DVyBySN4RvoApgd7HYyI/K4mauQOSRvCN9A1cgckjeEb6AOFjw/WHT1lPISFPUorUqJ91NKpDyrlZNlYhkRJ8i0bf8jspY6oYcqKyuqm6moUwTKTbZw0pQVz3GpRmZme07+7YQ5qeO8I1K3UU1FBvKZ/SpbaaUbf2rFs3eY+MxfhWupXXKCghqlKCMjUwy0sknb3kQDtq46oOR9PjqtunfU2TTpOsm6hxJGZp2EpJkZXPbfz3DnVAFU1vpcjW1D7hMk0jBcXT6O0zV7Civc7bD3ERb941VlB4PoHEt11JBUy1FdKXm2UGZe8iMhvfhPDNMhK6iLiGkKUSUqcp20kZnuIrlvMBrp4GoYZoqP09CqGjdJxCDZPEMkqM0J09K1i2F7Nzt5XGpzwow9SVBOVlV6Y+6p7HS84lCXL3SrCJWiejZO/3DrVAeHUuIaVDxROLIzSk6Zu6rb7FbbvGlyL8Jt1iKNyghUVSyuhlTLRLUXwTa57jAbKiC9ITImups5WYakLJv9C4gi0VFt27SI/+B10lAdPI1lYp4lqqktkaSTbRNJGXv87jkOE8NJqU0yoqIJ9STWlo6dvSNJbzIrXsNbkX4TbrEUblBCoqlldDKmWiWovgm1z3GAuAJmrkDkkbwjfQNXIHJI3hG+gCmAmauQOSRvCN9A1cgckjeEb6AKYCZq5A5JG8I30DVyBySN4RvoApgJmrkDkkbwjfQNXIHJI3hG+gCmAmauQOSRvCN9A1cgckjeEb6AKYCZq5A5JG8I30DVyBySN4RvoApgJmrkDkkbwjfQNXIHJI3hG+gCmAmauQOSRvCN9A1cgckjeEb6AKYCZq5A5JG8I30DVyBySN4RvoApgJmrkDkkbwjfQNXIHJI3hG+gCg97BfaT+JDMSXfDkCSCtCRpesn9lR7y+Az1cgckjeEb6AKYCZq5A5JG8I30DVyBySN4RvoApgJmrkDkkbwjfQNXIHJI3hG+gCmAmauQOSRvCN9A1cgckjeEb6AKYCZq5A5JG8I30DVyBySN4RvoApgJmrkDkkbwjfQNXIHJI3hG+gCmAmauQOSRvCN9A1cgckjeEb6AKYCZq5A5JG8I30DVyBySN4RvoA2ydAusOmep30sVNK5iNLUjTTtSaTJSblcjIz8y22HyPofQGENqdxXXHluuuaOiSlquZ2LyLyItuwt5jlqobwxRMG/WRkPTtEdjW6w0hJH9ZkCYHw68hh1mIi1tuHdK0UzZkojSZkZGRbSAWQEzVyBySN4RvoGrkDkkbwjfQBTATNXIHJI3hG+gauQOSRvCN9AFMBM1cgckjeEb6Bq5A5JG8I30AUwEzVyBySN4RvoGrkDkkbwjfQBTATNXIHJI3hG+gauQOSRvCN9AFMBM1cgckjeEb6Bq5A5JG8I30AUwEzVyBySN4RvoGrkDkkbwjfQBTATNXIHJI3hG+gauQOSRvCN9AFMBM1cgckjeEb6Bq5A5JG8I30AUwEzVyBySN4RvoGrkDkkbwjfQBTATNXIHJI3hG+gauQOSRvCN9AHdUpfUwpNK4228fsqcbNaS+tJGV/4jxniyPqYv8AJnX0dRVNVCW8IkKQybZkWKk9t1Kv/wAD0L8F4bp2VvVERFNNIK6lrpm0pSXvMzLYPN+No2B1Erq+KoY3/p4dRTNN/wDzUkdlJL6yAe4Y/QN/ZL8BmJaXpskkTMfHqbIvUUquWkzLyMywjsfwuY+489lsbzBzsgKYCZjz2WxvMHOyGPPZbG8wc7ICmAmY89lsbzBzshjz2WxvMHOyApj4oyJJmq2jbbcTceey2N5g52Qx57LY3mDnZARKSVgpCQcrvS6BFFSUrjDbOmnScb2GtRt7ySRJIiK3vO24dUHW0cpVyEkxVUynKhlKU07byVLQ2m9lLIj2GZqPZ5FYt9xRx57LY3mDnZGDz89grvGxttE/29fZAR/ET6WvELza5SgoEvRugaqtGkSiNatifXTt/j9Q5nFuS1LHx6Yurdap6AluNIUjSacWjRRc1qTtJOkfv2luHpMeey2N5g52Qx57LY3mDnZEiLU3Pkmb13HhGZmWFPQlbKVDVKsmn2nzeWSCS6nRSorns3kYP11HTyy342vpKw619o3aBREpaz9UicbMttiIiVexl6tyMt4s489lsbzBzshjz2WxvMHOyLmpijzVXWVC6yonm4+pW1TVKcOpTh6Ho7d0ubDVpHfScPYn3Duq6qmo5l1yhrKapcq32jejnEXcUr1SJxvz2ERK2kZercjLeK+PPZbG8wc7IY89lsbzBzshFibqYCZjz2WxvMHOyGPPZbG8wc7ICmAmY89lsbzBzshjz2WxvMHOyApgJmPPZbG8wc7IY89lsbzBzsgKYCZjz2WxvMHOyGPPZbG8wc7ICmAmY89lsbzBzshjz2WxvMHOyApgJmPPZbG8wc7IY89lsbzBzsgKYCZjz2WxvMHOyGPPZbG8wc7ICmAmY89lsbzBzshjz2WxvMHOyApgJmPPZbG8wc7IY89lsbzBzsgKYCZjz2WxvMHOyGPPZbG8wc7ICg97BfaT+JDMSXX57QK8bG+0n9vX7y+hGePPZbG8wc7ICmAmY89lsbzBzshjz2WxvMHOyApgJmPPZbG8wc7IY89lsbzBzsgKYCZjz2WxvMHOyGPPZbG8wc7ICmAmY89lsbzBzshjz2WxvMHOyApgJmPPZbG8wc7IY89lsbzBzsgKYCZjz2WxvMHOyGPPZbG8wc7ICmAmY89lsbzBzshjz2WxvMHOyAzmalmkpkOO1dJSL07Nv1TekhCrH/3JsZlct5b/ALhyeFzI4GjJJK0SccIlmdycK6vXLYWxW8vgfnvHRjz2WxvMHOyMFvz2m3eNjfa2f69fuP6EBWATMeey2N5g52Qx57LY3mDnZAUwEzHnstjeYOdkMeey2N5g52QFMBMx57LY3mDnZDHnstjeYOdkBTATMeey2N5g52Qx57LY3mDnZAUwEzHnstjeYOdkMeey2N5g52QFMBMx57LY3mDnZDHnstjeYOdkBTATMeey2N5g52Qx57LY3mDnZAUwEzHnstjeYOdkMeey2N5g52QFMBMx57LY3mDnZDHnstjeYOdkBTATMeey2N5g52Qx57LY3mDnZAUwEzHnstjeYOdkMeey2N5g52QHRKPM09A46+6wylJlZ19GkhCrloqUVy2EdvMvrIeGnnCd/J74hWlxD5KrEq9Ja/Rvma27mgvIi9nee1J7THsceey2N5g52R5z8oDsurwXXlV0NC0yeHpLarFrUXzibWSbSSPb8SCCXs2P0Df2S/AZjBj9A39kvwGYAAAAAAAAHe2zeAHex2MiPyuAiNyVbSSh08q7RqZ9FXUrWyhScAkmRWUZqPSI7nY7J9k9nuRMnWV6pJFYwhkmdE2kERkokqTpESrn7Vre4aqXw/U6D7UpWsVjdSolPrSwtl1Zkd0+uTnqkWyxERf8mOiig2Y2qr6tp+oc9JSREl19xzRIk22mpR3P4+W4B98QSdVQNsoj2m3qhem4pC7n82hN1GVjLb7JF8VDTMzb9ImPqI9puop3yU67sM1G0REZmjbvsd9u+1h0VUGzWyq66rqKg/miaaQy8tnQK5mq5oURqudt/uIY0EH6EVCgqo3G6E3SaJSNugr2Umd/1S2X87BgZtS7an69a1teh0zDbyXU+aVEozO/usWwc0bMVj0XXLrmWmq6lbxcNJHo6KkaSd5/WR/FJjSnwohDVdTIrVppKx1szaJFjbbSZmbZKI9xmZ7fItg6dXWmqp56lqqhBVFMqndS86t/Sv7Jka1GZaN1bPO4k8TTd4WMVchTMlTItVKo31ux66xBstKbwjSRbFEa1XI9LeRluP7qbte6h2KSSUWrFGTlyPZ82pWzb7yH2khI+kjV0TFKw0l5rDeUy0TZubLXO3ntP+I00kTVIqKRddXoqG6JJkwlDGGZmZaOks9I9I7X3Ektp7N1tTzO+v0zekb6J0D4gq5GppUrqKCpJ8l4rNM2ol0tr2NZ6aisdrbSLaewdyJeoVBUFcaGsWpdaQsrHokS1kk7bfcYyo4P0REbh1PztDppUvD/AErar3SZX2bdE/P2RgxBPtlT0q65K4+meJ1trBMnLkd0pUvSsZEfuSR7C277yOYWcvkbK1VXMVFK89RtGy4tJ0akKS+SC9lwlGdlEew9ibbd9y23BJVF1b8hTv1tc06zSuqdZSmn0HLmRkRKXpGRlYz3JK+z76wYMgAAAAAAAAAAAAAAAAAAAAAAAAAAwe9gvtJ/EhmMHvYL7SfxIZgAAAAAAAAAAAAAAAAAAAAAAACbL1tTTuUdLRYRVFY6aErdSakoIkmozMiMjPYVrXLeEXWPVjBelJbJ9ioWy4bZGSVGm5XIj2kRlY7XP6zGyToF1h0z1O+lippXMRpakaadqTSZKTcrkZGfmW2w+R9D6AwhtTuK648t11zR0SUtVzOxeReRFt2FvMIJ3f47wAAAAAAAAAAAAAAAAAAAAAAAAAAAAAAAAAAABorqtuhpHKh25knYSS3rUewkl8TMyIvrHi/FNdWV35OJhVehlD7VQlpSWr6JaLqPeZ3+sexr4+mkW0N1ROGTaycQbbq21JURGVyNJkfmY8h4vh24jwFNpbfedx3kO/OOLVokbqbF6yj2+895+YRzfeCej0qYCEeSTr0PHuOLLSWtVMgzUZ7zM7bTH3VyBySN4RvoKDH6Bv7JfgMwEzVyBySN4RvoGrkDkkbwjfQUwATNXIHJI3hG+gauQOSRvCN9BTABM1cgckjeEb6Bq5A5JG8I30FMfFGRJM1W0bbbgIdNGeE6x1xqkoIR9xrY4hplpRo+siLYMW4zwpVpqEUdBCvuMkZOJaZaUaD277Fs3CO/X0cwmtfhqqlJxmgepqJhpxJOuXIjNWgW0iLRIkl9Z+4UYGsxXaimo5D0+PbpEGlzRQRMr2lhkaCIt1th7S+8I3uTvZ11kT4VoGidro6GpmzPRJTzDSCM/dcyH1cR4WbYbfcjYdLLppJDimGiSsz3WO22/kNVTVU0f4pXUyrzTDK6RCKZ55RJQRkpRuJ0j2EZ+odvMi+AnyzjUvUtUNBQPVdE1TqdV6MSEaK3CNKD9dSS3aZ7PeRhgypVsZ4TjyQqvoISmJexJvMtI0vquW0ZORPhVqjKsdjoZFKZEonlMtEgyPcela20S01ddJPwLzDjLFcTdQ28T7RrJLiSJKyMiUnzI/P+IwoXaamTDVFaeHSU/pCHlPGWgxVaREdzsREV8QiPYW0veHQVmYvwm/S+lMUEK5T30cVDLRove1rkVr3MblQPhxDiG1xEUlxy+gk6ZsjVbadittEOTfp3lSshRuNnQKTSkt9J/NuOJd9ZRK3HZOiRn8LeQpVFdR18/CuUNWxUoSt9JqZcJZEeHuuQDaiJ8KuU66huOhlsIMyU4llo0pMt5GdrEM3YTw0y4029FRDa3j0W0qp2yNZ77EVto8q+hcZ4ZOpaSZ0kgg23yIj+bd0jJK/qUREk/iSfiKM2urkZKtcoo+pqTj0JbpnWjbJKHiMnFX0lEZ7kFsI/MhIngXtXIHJI3hG+gauQOSRvCN9B2UFW1X0LFWwd232yWn6jIbxZigmauQOSRvCN9A1cgckjeEb6CmACZq5A5JG8I30DVyBySN4RvoKYAJmrkDkkbwjfQNXIHJI3hG+gpgAmauQOSRvCN9A1cgckjeEb6CmACZq5A5JG8I30DVyBySN4RvoKYAJmrkDkkbwjfQNXIHJI3hG+gpgAmauQOSRvCN9A1cgckjeEb6CmACZq5A5JG8I30DVyBySN4RvoKYAJLvhyBJBWhI0vWT+yo95fAZ6uQOSRvCN9BQe9gvtJ/EhmAmauQOSRvCN9A1cgckjeEb6CmACZq5A5JG8I30DVyBySN4RvoKYAJmrkDkkbwjfQNXIHJI3hG+gpgAmauQOSRvCN9A1cgckjeEb6CmACZq5A5JG8I30DVyBySN4RvoKYAJmrkDkkbwjfQNXIHJI3hG+gpgAmauQOSRvCN9A1cgckjeEb6CmACNVQ3hiiYN+sjIenaI7Gt1hpCSP6zIEwPh15DDrMRFrbcO6VopmzJRGkzIyMi2kOmZqWaSmQ47V0lIvTs2/VN6SEKsf/AHJsZlct5b/uHJ4XMjgaMkkrRJxwiWZ3Jwrq9cthbFby+B+e8IJdGrkDkkbwjfQNXIHJI3hG+gpgAmauQOSRvCN9A1cgckjeEb6CmACZq5A5JG8I30DVyBySN4RvoKYAJmrkDkkbwjfQNXIHJI3hG+gpgAmauQOSRvCN9A1cgckjeEb6CmACZq5A5JG8I30DVyBySN4RvoKYAJmrkDkkbwjfQNXIHJI3hG+gpgAmauQOSRvCN9A1cgckjeEb6CmACZq5A5JG8I30DVyBySN4RvoKYAJmrkDkkbwjfQNXIHJI3hG+gpgAmauQOSRvCN9A1cgckjeEb6CmACZq5A5JG8I30Hl/G8dAF4IkKuLoo0ltqQknqZpu6TxEkZaSS2HvIx6qdOsOPw6GndeU6skOYSkEtDZ+0adJRFe2wtuy9/IeIl1W/J14gZTRO0rbdZZCVmixFjI9UtFR7rfV7rhF53oTZ7RL02SSJmPj1NkXqKVXLSZl5GZYR2P4XMfceey2N5g52RQY/QN/ZL8BmAmY89lsbzBzshjz2WxvMHOyKYAJmPPZbG8wc7IY89lsbzBzsimACZjz2WxvMHOyGPPZbG8wc7IpgAmY89lsbzBzsjB5+ewV3jY22if7evsjRHStbUSNVSE7QVhtM6elTaSUMuXMsJarqufxsRlY/V2kOiKramtoKw6wmidZfdZ+aIyTZO7ef/78AGWPPZbG8wc7IY89lsbzBzsjXIzJx8g+h1CTpmKBdUqxesZpVaxbbbhvojljWl2uXRYK0mamm0KJTR7yLTNRkv3bk+/4Biowx57LY3mDnZDHnstjeYOdkcsRMVUi/UtLJhrEbN6hWSTMlN6RpI1FfbuSewy2KL6xoakZpPyst6ooFojdItFFItJuHhEsjubh22mXke4SZpFVpWaKOPPZbG8wc7IY89lsbzBzsjJ2vdQ7FIJKLVijJzYez5tStm33kKI1MUszE1TMeey2N5g52Qx57LY3mDnZFMBFTMeey2N5g52Qx57LY3mDnZFMAEzHnstjeYOdkMeey2N5g52RTABMx57LY3mDnZDHnstjeYOdkUwATMeey2N5g52Qx57LY3mDnZFMAEzHnstjeYOdkMeey2N5g52RTABMx57LY3mDnZDHnstjeYOdkUwATMeey2N5g52Qx57LY3mDnZFMAEzHnstjeYOdkMeey2N5g52RTABMx57LY3mDnZDHnstjeYOdkUwASXX57QK8bG+0n9vX7y+hGePPZbG8wc7IoPewX2k/iQzATMeey2N5g52Qx57LY3mDnZFMAEzHnstjeYOdkMeey2N5g52RTABMx57LY3mDnZDHnstjeYOdkUwATMeey2N5g52Qx57LY3mDnZFMAEzHnstjeYOdkMeey2N5g52RTABMx57LY3mDnZDHnstjeYOdkUwATMeey2N5g52Qx57LY3mDnZFMAEzHnstjeYOdkYLfntNu8bG+1s/16/cf0I6Jmoq6SLfqKJDKnGkKWeMZ2IiSZ3sW/cWy5fWNtM6p+lo3lkRKcSlZkW65pMwHLjz2WxvMHOyGPPZbG8wc7IpgAmY89lsbzBzshjz2WxvMHOyKYAJmPPZbG8wc7IY89lsbzBzsimACZjz2WxvMHOyGPPZbG8wc7IpgAmY89lsbzBzshjz2WxvMHOyKYAJmPPZbG8wc7IY89lsbzBzsimACZjz2WxvMHOyGPPZbG8wc7IpgAmY89lsbzBzshjz2WxvMHOyKYAJmPPZbG8wc7IY89lsbzBzsimACZjz2WxvMHOyGPPZbG8wc7IpgAmY89lsbzBzshjz2WxvMHOyKYAJmPPZbG8wc7I85+UB2XV4Lryq6GhaZPD0ltVi1qL5xNrJNpJHt+JD2VQb5MKOlS2p39UnFGlP3mRH/AJ+G8eM8WVr0h+Suoq6gkE66ls1YZGSb4yS2EZn7veA9ox+gb+yX4DMS0wEI8knXoePccWWktaqZBmoz3mZ22mPurkDkkbwjfQBTATNXIHJI3hG+gauQOSRvCN9AFMBM1cgckjeEb6Bq5A5JG8I30AUwPdvsJmrkDkkbwjfQNXIHJI3hG+gDWxF1xV5V1XXsPVDVOphk00xoItIyMzWWmeltSWwjSW/37EZHVkezWFU1jFQh9a3rN05tmlStp7TWrZ/+3GmnjPCVUbxU1DCPGx+lJtlpWHv9qxbNx7/cMWYvwrXUrrlBQQ1SlBGRqYZaWSTt7yICXbWw7VdXOvVC9Jp6jVSratvIzuZ3/wADQqMlnKJykemWzQpo2krRS2c2la6j0jIzt7iTt2/AZ/IPhzGwfkiKxSTpaHozelo7r2tuGDcN4YdNBNxkQs3NLQ0ado9LROyrbNtj3+4MUMvjHhymo6yiqaF+pbOlI0aLr7jyVNmVjQRKUZJ2kk9n+0dLcUglSZOuGtuQXdSSKxpLDJBlfz3X+8crsV4VZIzdjoZBE4TR6TLRWWe5O7ftLYMn4XwzTm2VRFxDRurJDZLp206aj8iuW0/gHJFmVJE1SKikXXV6KhuiSZMJQxhmZmWjpLPSPSO19xJLaezdauICKHweutOiRSQSqojNOATbJruW8tHePhUfg06z0MqaBOq0tHBw2dPS92jvuFalKPQAPPM0vgt9TiWKeAcU0k1uEhDJmhJbzO24i94+U1N4Kq30sUrHh995fsttoZUo/PYRAPRAIDNB4Pfq1UjFHBOVKTMlMoaZNZW33SRX2DKtjPCceSFV9BCUxL2JN5lpGl9Vy2gLoCE7HeEWaNFY7RQjdMu2g8ppokKvusq1jGdLD+F61knqOMh6hoztptMNLTf6yIBaAQmI3wlU1LlNTUMI8+1fTabaaUpFjsdyIrltG1qE8MvrcQzFRDimlaDhIp2zNCvcdi2GAsAIzEN4YqWTepoyIeaIzLTbp2lJuW/aRDnco/BjVM3Uu00Ahh25NuqQySV232PcYD0ICI5E+FWqMqx2OhkUpkSieUy0SDI9x6VrbRi1GeE3qNVY1QQi6VFzU8llo0FbfdVrALoCNSw3hitYJ+jjIeoaMzIltMNLSf3kQ3auQOSRvCN9AFMBM1cgckjeEb6Bq5A5JG8I30AUwEzVyBySN4RvoGrkDkkbwjfQBTATNXIHJI3hG+gauQOSRvCN9AFB72C+0n8SGYku+HIEkFaEjS9ZP7Kj3l8Bnq5A5JG8I30AUwEzVyBySN4RvoGrkDkkbwjfQBTATNXIHJI3hG+gauQOSRvCN9AFMBM1cgckjeEb6Bq5A5JG8I30AUwEzVyBySN4RvoGrkDkkbwjfQBTATNXIHJI3hG+gauQOSRvCN9AFMBM1cgckjeEb6Bq5A5JG8I30AUwEzVyBySN4RvoGrkDkkbwjfQBvlqWorY92lpqhpg3kmha3Gjc9UyMjsRKTt277/cPlDT1FLSU1PUvNPLbPRJbbRtkZEkyLYalbfvHOvw94fQhS1w0YlKSuajpWyIi9+4am4Pw5UNsPU0TFOtOHdK26dtSVFY9xkW0BaATNXIHJI3hG+gauQOSRvCN9AFMBM1cgckjeEb6Bq5A5JG8I30AUwEzVyBySN4RvoGrkDkkbwjfQBTATNXIHJI3hG+gauQOSRvCN9AFMBM1cgckjeEb6Bq5A5JG8I30AUwEzVyBySN4RvoGrkDkkbwjfQBTATNXIHJI3hG+gauQOSRvCN9AFMBM1cgckjeEb6Bq5A5JG8I30AUwEzVyBySN4RvoGrkDkkbwjfQBTATNXIHJI3hG+gauQOSRvCN9AFMBM1cgckjeEb6Bq5A5JG8I30Ad1Sl9TCk0rjbbx+ypxs1pL60kZX/iPGeLI+pi/wAmdfR1FU1UJbwiQpDJtmRYqT23Uq//AAPS6uQOSRvCN9B5fxvHQBeCJCri6KNJbakJJ6mabuk8RJGWkkth7yMB7hj9A39kvwGYlpemySRMx8epsi9RSq5aTMvIzLCOx/C5j7jz2WxvMHOyApgJmPPZbG8wc7IY89lsbzBzsgKYCZjz2WxvMHOyGPPZbG8wc7ICmB7CMzEzHnstjeYOdkMeey2N5g52QESlro9cy8+7V0VXRN0CyUdO3ot0zRKI9BxN1XUZfV7J+rvHVB1tHKVchJMVVMpyoZSlNO28lS0NpvZSyI9hmaj2eRWLfcUceey2N5g52Rg8/PYK7xsbbRP9vX2QJctUitX4wMqCop2VFQJ0jeYU6RliHuIlpsJkS+ihp4errnUNsIcq23H1eo2lRuHa5mfqkeidrn8B6DHnstjeYOdkMeey2N5g52QjihPNd4efqWGZVlZH69JXSx4bhblpwTTpJ+F0nY/hchrN6okypqmsSZLj6mnpFFYyI3sVOIor+WxNj+Jj0mPPZbG8wc7IY89lsbzBzshFu3ahN+/erynpRFWOs+m0bqm5o3E0CU/6hR6drkekewr6Xs7iPaK0JXpbk6ulVLxqCVWvf6NSfnzM1Hax6f3+zu/iKuPPZbG8wc7IY89lsbzBzsiRFIpuPBN9/Pl57w+T7ZQDla62qmVippsNs0mlwyP1VmZnpEaSVa2jtIth7B36FQ434qRR6XpCnDJrR36WAi1viKWPPZbG8wc7IY89lsbzBzsirE0mqPUVcXWRkfQRC2V1TL7BtMNbXKfRWWkak70WTpEd7b7eY7ZurpqLxBDvVlSzTtEl8tN1ZITfRT5mOvHnstjeYOdkMeey2N5g52QlIijzdQ6lkl1tM/T0dC7LIcp3n0/NforKXa6bpNV9tyI9/ntvVLz9f4VrDoK2mralTDiUPUnqpNVjsSfWVY93nvG7HnstjeYOdkMeey2N5g52RKWpvEQtbxLibnYFmMSukdp1qpGDUhhBXWyRFbRNJbUHuTY7bdgnwaqqNlKQqygqKX09o0PrdNs0uVF1OXLRUoyvdzfbcQu489lsbzBzshjz2WxvMHOyLPNWaWo8rGpeYoqeMYI0tzTSTJSSMtAy2PHfyu2RGXxuOyi9Ia+SCoGGXFpqK0iQ66babaavMkq/AXseey2N5g52Qx57LY3mDnZDFFnlHKlRC1cW5KONFTJVUOrc3MsvuKI07T3FY1pIztv8jOwwqyj5CplKlNWliOdbpy9NQRG2b6VqMl6XsmReoRnu8jPYLePPZbG8wc7IY89lsbzBzsgNfh6tXWtVSlqpntB7RKrpkmlup9UvWLae0vZOxmWzf5FXEzHnstjeYOdkMeey2N5g52QFMBMx57LY3mDnZDHnstjeYOdkBTAR3a+YZW2h6jiW1uq0W0qklkaztexfM7TGTdXNutpcaoItaFFdKkyKzIy+B4ICsAmY89lsbzBzshjz2WxvMHOyAoPewX2k/iQzEl1+e0CvGxvtJ/b1+8voRnjz2WxvMHOyApgJmPPZbG8wc7IY89lsbzBzsgKYCZjz2WxvMHOyGPPZbG8wc7ICmAmY89lsbzBzshjz2WxvMHOyApgJmPPZbG8wc7IY89lsbzBzsgKYCZjz2WxvMHOyGPPZbG8wc7ICmAmY89lsbzBzshjz2WxvMHOyApgJmPPZbG8wc7IY89lsbzBzsgNc+mqdQxTtUL1VSuKM6kmVNko0luT66k7DPf8AAjLzHP4RcU54bj9NhxrRNRESzT6xettKxns+v3Dsx57LY3mDnZGC357TbvGxvtbP9ev3H9CArAJmPPZbG8wc7IY89lsbzBzsgKYCZjz2WxvMHOyGPPZbG8wc7ICmAmY89lsbzBzshjz2WxvMHOyApgJmPPZbG8wc7IY89lsbzBzsgKYCZjz2WxvMHOyGPPZbG8wc7ICmAmY89lsbzBzshjz2WxvMHOyApgJmPPZbG8wc7IY89lsbzBzsgKYCZjz2WxvMHOyGPPZbG8wc7ICmAmY89lsbzBzshjz2WxvMHOyApgJmPPZbG8wc7IY89lsbzBzsgKYCZjz2WxvMHOyGPPZbG8wc7IDKdOsOPw6GndeU6skOYSkEtDZ+0adJRFe2wtuy9/IeIl1W/J14gZTRO0rbdZZCVmixFjI9UtFR7rfV7rj2uPPZbG8wc7I85+UB2XV4Lryq6GhaZPD0ltVi1qL5xNrJNpJHt+JBFibvZsfoG/sl+AzGDH6Bv7JfgMwAAAAAAAAAD3b7AIMfKV1TIVVGh6Pq1Ns6enTkokMuXMsNarquf1ER7D2bSG6irK5dZIUFcqneOnaQsnmGlNl6xK9UyNStpWI9+4yGKYmQVVKrH5NlVUimWww43S6JJ0jIzUojUekd0lsKxb9gyi42sjaN5qoqqZ9KkqUpSKdSHFrPepSjWq5n9RfwKwQS1ykrVU0y1RIeo6RtbZKbXVIUZVC72w0qJREk93+4z0thbB9mZl6grmW2UNKYbSTtapVzNttSiSRlY/tHt8kmN8tHVki27TJrWW6OoRoOtrptNRF56KtIiI7e8lbf4DmX4XpKhysXWv1Tp1JEiyH3GiS2SdEkmSVWV5nc/eYD7KzVRHTTDRttHQYZLqHDvpt6StElXvbRI7X2bjv5DVXykmmOlKykcpEfJ7jhaLjCl4iUoSotpLKx7T27fIdtNDmlSDragqq1GVI4Sm7E4V9qj2nv9w5qXw6dP4fr4k65bpVWmSXVo9ZCVJJJEe31jIiLbsuH37+COY3HlkqslUrpKInaNysqiU7i+jrS202kk3unTM1HdRF7Rb/ht6I6sqzkKmOkMBT7KEOodZSaErQozL2TMzIyNJ+Z+QyrYxx1ylqKSpJirpUmhC1t6aFJVbSJSbkZ7iPYZWMvuPKgoHWKl+sq6kqirfSlClIb0EJSm9iSm5mXtGZ3M7mf3Cphx1Ey81PopUoaOhSpDDrm3SS8sjNJb7W2JLdvWQNTFRrQ9GvoZKlsSGVlclYmgSzI9tjuRmZW/wBpjS54UYepKgnKyq9MfdU9jpecShLl7pVhErRPRsnf7hur/D6q1ur/ANabT77jbqHUN7WlJSSTMtvmVy+8ZXLCMnl1Lsk9VE03RU7ZPMrIjIzbustIzvY76FytbYZD5QzVa5DyDtayy1XUjWLhpI9HRNGmm+2/vI9u9J7hnV+HG6hLzKKg2aZ5thlbaU7cNszM0kq+y5Ha/kC/DbSXqhylqqhBVNKumdS86t/Sv7KiNajMtG6tnncJ4mixzFXJHeI3Vsv1FRU0dbTtUfpK3KJs0k0ot7avWURqMt20j2HsHU5XTFEzT1tf6EdO44hDrDbakrZJaiSR6ZqMlWMyv6qb7fqG5cE0tREt35pdEdHUIJNsZP6p3vsMrq9/tDEoiueSxT18kh+kYWlZIRT6DjhoMjTpq0jI9pEZ2Sm5l5FsGrV318MxxvRslauubkqCioHKdo6knDUt5lTltEiPYRKT7/eOT5brSSuhUywcomqKlIy0sIzNGmTlt9tG56N73K1/Md0nH1NTW0dXR1TLDtMSys6wbqVEoiLcSk23e8c5wBmybnpivlA6gqr0nDK2ISdEi0L+xo7NG97ed9okK201XXsSyI+SXTPY7SnGXWGzb2pMiUk0mpX+4jI7+/YNLUxUa0PRr6GSpbEhlZXJWJoEsyPbY7kZmVv9pjqpY+oKvKukatFQ+hs2miaaNptCTMjM7GpRmZ2LbfcW7ffmkoD05NaaKtTDtQ62624lFzZNKSTs27blcvvD0GuMnl1Lsk9VE03RU7ZPMrIjIzbustIzvY76FytbYZD5QzVa5DyDtayy1XUjWLhpI9HRNGmm+2/vI9u9J7hnV+HG6hLzKKg2aZ5thlbaU7cNszM0kq+y5Ha/kC/DbSXqhylqqhBVNKumdS86t/Sv7KiNajMtG6tnncSeJoscxVhATNRIVGg5VUNY0dOTqnaRBpSyu/sKPTURnY77yPYewbISZekKx5qoQ0htxOPRmgjutrSNNz279iT+pRD7UQTik/6WtOnWui9EdUTd9Mitoq37DL1rfa+AMeHKajrKKpoX6ls6UjRouvuPJU2ZWNBEpRknaST2f7Rq1d30ZitN31cFL4lrFRVa7VMsIq2kYzBJI9BxrS0b2ve5GRke33e8db/iOlpK+Tpa2soqdVMlJsJddJCl3RfcZ7dvuGNb4YRVw1NQlVm29TKPQqCbvdKj9ZJlfcZfHeRH5CgmN0aiSdxr+nEkraPsWRo+/b7/ACGJrRqOUSXrF1URGVSaRl+ufpjdUi6i0WySlazTZRGR6SUEk73I7GKTlYpCI6ghCZL0hnTbcdJS0NtJJO2xGRqP1kkRXLfe+zbqY8Msk4yqrq6hzApW6ZomXVsaJJL1jM0KIz0jtsPdYhkzAO0lPSJo67QfojcQwtxrTThKP9GotIjVYiSVyMj2F8SPc0r03f6zFaRu/wDHTHVlWchUx0hgKfZQh1DrKTQlaFGZeyZmZGRpPzPyFMcFBQOsVL9ZV1JVFW+lKFKQ3oISlN7ElNzMvaMzuZ3M/uHeIrB72C+0n8SGYwe9gvtJ/EhmAAAAAAAAAAAAAAAAAAAAAAAAOGZqKuki36iiQypxpClnjGdiIkmd7Fv3FsuX1jbTOqfpaN5ZESnEpWZFuuaTMYS1LUVse7S01Q0wbyTQtbjRueqZGR2IlJ27d9/uHyhp6ilpKanqXmnltnoktto2yMiSZFsNStv3hGScO0AAAAAAAAAAAAAAAAAAAAAAAAAAAAAAAAAAAAa6g3yYUdKltTv6pOKNKfvMiP8Az8N48Z4srXpD8ldRV1BIJ11LZqwyMk3xklsIzP3e8eyqUvqYUmlcbbeP2VONmtJfWkjK/wDEeM8WR9TF/kzr6OoqmqhLeESFIZNsyLFSe26lX/4AekTAQjySdeh49xxZaS1qpkGajPeZnbaY+6uQOSRvCN9BQY/QN/ZL8BmAmauQOSRvCN9A1cgckjeEb6CmACZq5A5JG8I30DVyBySN4RvoKYAJmrkDkkbwjfQNXIHJI3hG+gpgewjMwEOmjPCdWp1NLQQjymTs6TbLSjb3+1Ytm49/uGLMV4VrqV12gj4aoQkjI1sstLIjtuuRbxJUdFKV1WychSO0q45beLSkTaKNvSKyXCMz2n8TL2D9Uto7YVbtVKyNWVVS1dOVK2yVRStGhtaiNZ2L1laRkStpkdttvIwgnezbU03gqjfUxVseH2Hk20m3UMpUV9u0jHSzDeGKhBrYjId1JESjUhhpRERlcj2F5ltH2c/95Qf/AI0//wATg5HpCkjZOZTXvoYU+lC2SWdjeLD0bI/3HcrWLbu95CTNIWl2VRSeDKXD9Jp4BnFSS28RDKdNJ7jK+8viOr5B8OYxM/JEVimnT0PRm9LR3Xtbd8RBKlk0ONU9JgoqG4NCHGnW9I1GRmRpI7kST+JkovgN7NfR0dUxXMKWulZhCU3pbVKIlFYj+O4vrFnz8+Gfr48qzUJ4afW4hmKiHFNK0HCRTtmaFe47FsMaijfCR1x0JUMIdWX/AEMJrE3X9m1920S4Y6yOkaYqmgqKVUgypDzjptmldTdThGWipRle699txDs8M1kaiJo42ocYKSQfz1Muxu417qUad++56Xu23Dd30V2FC+GTZQ8UXEG04ZEhfo7eiozOxER223MbtXIHJI3hG+ghU1Ww7DRcShxJyDVU0TlNcsRskOaSjUneRWK9z2HcveQ9gGKmaJmrkDkkbwjfQNXIHJI3hG+gpgAmauQOSRvCN9A1cgckjeEb6CmACZq5A5JG8I30DVyBySN4RvoKYAJmrkDkkbwjfQNXIHJI3hG+gpgAmauQOSRvCN9A1cgckjeEb6CmACZq5A5JG8I30DVyBySN4RvoKYAJmrkDkkbwjfQNXIHJI3hG+gpgAmauQOSRvCN9A1cgckjeEb6CmACZq5A5JG8I30DVyBySN4RvoKYAJLvhyBJBWhI0vWT+yo95fAZ6uQOSRvCN9BQe9gvtJ/EhmAmauQOSRvCN9A1cgckjeEb6CmACZq5A5JG8I30DVyBySN4RvoKYAJmrkDkkbwjfQNXIHJI3hG+gpgAmauQOSRvCN9A1cgckjeEb6CmACZq5A5JG8I30DVyBySN4RvoKYAJmrkDkkbwjfQNXIHJI3hG+gpgAmauQOSRvCN9A1cgckjeEb6CmACUvw94fQhS1w0YlKSuajpWyIi9+4am4Pw5UNsPU0TFOtOHdK26dtSVFY9xkW0Zz6ap1DFO1QvVVK4ozqSZU2SjSW5PrqTsM9/wIy8xz+EXFOeG4/TYca0TUREs0+sXrbSsZ7Pr9wQOzVyBySN4RvoGrkDkkbwjfQUwATNXIHJI3hG+gauQOSRvCN9BTABM1cgckjeEb6Bq5A5JG8I30FMAEzVyBySN4RvoGrkDkkbwjfQUwATNXIHJI3hG+gauQOSRvCN9BTABM1cgckjeEb6Bq5A5JG8I30FMAEzVyBySN4RvoGrkDkkbwjfQUwATNXIHJI3hG+gauQOSRvCN9BTABM1cgckjeEb6Bq5A5JG8I30FMAEzVyBySN4RvoGrkDkkbwjfQUwATNXIHJI3hG+gauQOSRvCN9BTABHqIPw1SsKfqYqJZaRtUtynbSlP1mZDzfjWg8PK8DSFbD0kWZoNskv0rbfqniIIyJSS9x/8AI9XO+hKjFtyNX6IwtSSxtIk6CiMjI7qIyLaRb9g8l4oq3qv8n85p1J1lO2+2inqjSksZOm2Zn6pEk7KMyuRWOwQS9Ul6bJJEzHx6myL1FKrlpMy8jMsI7H8LmPuPPZbG8wc7IoMfoG/sl+AzATMeey2N5g52Qx57LY3mDnZFMAEzHnstjeYOdkMeey2N5g52RTABMx57LY3mDnZDHnstjeYOdkUwATMeey2N5g52Rg8/PYK7xsbbRP8Ab19kcsNK19ZiNVLjCKzCNaKVyjdpzI72vpKM9NJbLmkvMh0UVZXLrJCgrlU7x07SFk8w0psvWJXqmRqVtKxHv3GQDbjz2WxvMHOyGPPZbG8wc7I1+IJOqoG2UR7Tb1QvTcUhdz+bQm6jKxlt9ki+KhvOR06+PbpzQunrGluadjvYiSZW/wDqAYY89lsbzBzshjz2WxvMHOyNaquRra6rYjF0rLdGom1rfbU4bizSSrERKTokRKLbt37tm2f4ifQUjSm9TtuEw2lyrViLvToNZJJSLGWirao9K19FJl5h6Cpjz2WxvMHOyORDE6mTcrzpKJa1tk2TZyCtBCb32WYue33mfwsMpWaqI6ap2TbaOPwyVUOHfTb0laJKve2iR2vs3HfyGqvlJNMdKVlI5SI+T3HC0XGFLxEpQlRbSWVj2nt2+QR676HTfV3Y89lsbzBzshjz2WxvMHOyNFVWSdJFNmbtG/IVTqW6ciZU2jbtO5aZmdiJR7DLcNFdPrRBR9e07S0p1TyGnV1KTNDJmR6V/WTuMrbwHdjz2WxvMHOyGPPZbG8wc7I5WJp/5Bq61zAecaWpthxpJpbqTOxINJGZ7DMyLee47GO6GrXa2iUdUSE1TLimX0oIySSknvK/kZWMvrAa8eey2N5g52Qx57LY3mDnZFMAEzHnstjeYOdkMeey2N5g52RTABMx57LY3mDnZDHnstjeYOdkUwATMeey2N5g52Qx57LY3mDnZFMAEzHnstjeYOdkMeey2N5g52RTABMx57LY3mDnZDHnstjeYOdkUwATMeey2N5g52Qx57LY3mDnZFMAEzHnstjeYOdkMeey2N5g52RTABJdfntArxsb7Sf29fvL6EZ489lsbzBzsig97BfaT+JDMBMx57LY3mDnZDHnstjeYOdkUwATMeey2N5g52Qx57LY3mDnZFMAEzHnstjeYOdkMeey2N5g52RTABMx57LY3mDnZDHnstjeYOdkUwATMeey2N5g52Qx57LY3mDnZFMAEzHnstjeYOdkMeey2N5g52RTABMx57LY3mDnZDHnstjeYOdkUwATMeey2N5g52Rgt+e027xsb7Wz/Xr9x/QjomairpIt+ookMqcaQpZ4xnYiJJnexb9xbLl9Y20zqn6WjeWREpxKVmRbrmkzAcuPPZbG8wc7IY89lsbzBzsimACZjz2WxvMHOyGPPZbG8wc7IpgAmY89lsbzBzshjz2WxvMHOyKYAJmPPZbG8wc7IY89lsbzBzsimACZjz2WxvMHOyGPPZbG8wc7IpgAmY89lsbzBzshjz2WxvMHOyKYAJmPPZbG8wc7IY89lsbzBzsimACZjz2WxvMHOyGPPZbG8wc7IpgAmY89lsbzBzshjz2WxvMHOyKYAJmPPZbG8wc7IY89lsbzBzsimACZjz2WxvMHOyGPPZbG8wc7IpgAmY89lsbzBzsjzn5QHZdXguvKroaFpk8PSW1WLWovnE2sk2kke34kPZVBvkwo6VLanf1ScUaU/eZEf+fhvHjPFla9IfkrqKuoJBOupbNWGRkm+MkthGZ+73gPaMfoG/sl+AzEtMBCPJJ16Hj3HFlpLWqmQZqM95mdtpj7q5A5JG8I30AUwEzVyBySN4RvoGrkDkkbwjfQBTATNXIHJI3hG+gauQOSRvCN9AFMYuJUptSULNCjIyJRFex+8TtXIHJI3hG+gauQOSRvCN9AGooqQcfOrqZJlVW2wtmnW1SmlLRqtdRpNZ6R7C8yLYEXG1kbRvNVFVTPpUlSlKRTqQ4tZ71KUa1XM/qL+BWGiloPB9Y4tuko4J9bZXWlptlRpL3mRFsBiM8KV1M85H0ELUkgjJSmGWl6J2+BbAHVVQbNbKrrquoqD+aJppDLy2dArmarmhRGq523+4hzMwNVRtUKaGQaSdFioax6c3Cw1GVknZaTukiIr32joVAeHULQ2uHikrcMyQk6ZsjVYrnbZt2DmVQeD01voSqOCKrM7YBtM4l99tG1w6DeUXIs1Dz9FI07S6kkqqEqpTWk3CIk6aC0yNNyIthmrcXxvrc8M01U7WuyFTVPrq7JM0PrZIkEmxJNKFESvM9peZ7BwS0XQ0lYlul8Pwa0OI0WkOMtJW64elsTcyuSbJMy8yUdjuVj76qJ8LUDKXZCOhaZBno6brDSEmfuIzIMGXRTQ5pUg62oKqtRlSOEpuxOFfao9p7/AHDmpfDp0/h+viTrlulVaZJdWj1kJUkkkR7fWMiItuy43MQXhupZQ9TxMS60srpWimbUlRfAyLaMThvDBU3pJxkQTFr4vo7Wjb67WDfkhsrYVuuq6R2pqHsKlbMkNtOKaPTOxaWklRHuuVviY0MeHU05Iaaq14DVaVW2hZGtSdnrJ0jO53UZnc/f5g5F+E26xFG5QQqKpZXQyplolqL4Jtc9xjBFD4PXWnRIpIJVURmnAJtk13LeWjvDfkxRm94cS8rCXVuJofSzqiYbugyUZbiWkyMi07r2eZjqjYhEZW1TtO+6pmpJJqbdWpwyWVyNWmozM7lolb/tHFU0Hg+kqE09XRwTDyyI0tutMpUq+wrEZXG9+E8NUyErqYqIZSpRII3KdtJGo9xbS3mEErACZq5A5JG8I30DVyBySN4RvoApgJmrkDkkbwjfQNXIHJI3hG+gCmAmauQOSRvCN9A1cgckjeEb6AKYCZq5A5JG8I30DVyBySN4RvoApgJmrkDkkbwjfQNXIHJI3hG+gCmAmauQOSRvCN9A1cgckjeEb6AKYCZq5A5JG8I30DVyBySN4RvoApgJmrkDkkbwjfQNXIHJI3hG+gCg97BfaT+JDMSXfDkCSCtCRpesn9lR7y+Az1cgckjeEb6AKYCZq5A5JG8I30DVyBySN4RvoApgJmrkDkkbwjfQNXIHJI3hG+gCmAmauQOSRvCN9A1cgckjeEb6AKYCZq5A5JG8I30DVyBySN4RvoApgJmrkDkkbwjfQNXIHJI3hG+gCmAmauQOSRvCN9A1cgckjeEb6AKYCZq5A5JG8I30DVyBySN4RvoA3y1LUVse7S01Q0wbyTQtbjRueqZGR2IlJ27d9/uHyhp6ilpKanqXmnltnoktto2yMiSZFsNStv3jlfgvDdOyt6oiIpppBXUtdM2lKS95mZbB8Pw/4fVhKRDRikqO5GVK2ZGVj+ACwAmauQOSRvCN9A1cgckjeEb6AKYCZq5A5JG8I30DVyBySN4RvoApgJmrkDkkbwjfQNXIHJI3hG+gCmAmauQOSRvCN9A1cgckjeEb6AKYCZq5A5JG8I30DVyBySN4RvoApgJmrkDkkbwjfQNXIHJI3hG+gCmAmauQOSRvCN9A1cgckjeEb6AKYCZq5A5JG8I30DVyBySN4RvoApgJmrkDkkbwjfQNXIHJI3hG+gCmAmauQOSRvCN9A1cgckjeEb6AKYCZq5A5JG8I30DVyBySN4RvoA7qlL6mFJpXG23j9lTjZrSX1pIyv/EeM8WR9TF/kzr6OoqmqhLeESFIZNsyLFSe26lX/wCB6RXh3w+lJqVCxhJIrmZ0rdiL+A8145i4NHgWtroygjknZs236dlBbDcSWxSS+sgHtmP0Df2S/AZiWl6bJJEzHx6myL1FKrlpMy8jMsI7H8LmPuPPZbG8wc7ICmAmY89lsbzBzshjz2WxvMHOyApgJmPPZbG8wc7IY89lsbzBzsgKYxcWlttS130UkZnYr7PqE7HnstjeYOdkMeey2N5g52QHnfSWGaKqoo6ucmItMe6bqEKQZsn+qkloT5kath3P1b/A+yAfJ+urjOsYkVFStp9LpzLQIi0rNmRbNK9zM77b7klYhWx57LY3mDnZGDz89grvGxttE/29fZAm7VIVLL3iONpWH211LJurcbSojU2RtmRGovIrmW/3iMmqj9TFxKlIOWUypKqT/rnUnt0tHffS9bS3W23ttHoceey2N5g52Qx57LY3mDnZAizz0uqtr62qXS0FRVORzaG2HmjbJKXyNLi76SiM9yC2EfmQ7m5Sh+W2ZWuebZpaihR6I+8ZJQlRmZrTpHsJRlobN52+Binjz2WxvMHOyGPPZbG8wc7IDT4e0VuSdRTJtRP1WmwZFZKy0E6Sk/A1XO/ntPzEI5Gge8Aqo2a2mcqW2E6bKXUmtNlle6b3Iejx57LY3mDnZDHnstjeYOdkBJrainoJt46Orpn3aqoax411F3TUViJbfmViIlbSMvVvct4lelEVY6z6bRuqbmjcTQJT/qFHp2uR6R7CvpezuI9o9Xjz2WxvMHOyGPPZbG8wc7IRaYnceCbxvVKo62LomZOkmHGUVb9Q6bjLttOoQZmSNFO9ZGnRIrX3W3ieturrKSPiaigqqo6SgJVQTZoJTbq0aKLmtadpFpHsMzvYelx57LY3mDnZDHnstjeYOdkMLW7OBrVyEOw++RpqCI230nvS4k9FRfxIxQEzHnstjeYOdkMeey2N5g52RZmqRZTATMeey2N5g52Qx57LY3mDnZEFMBMx57LY3mDnZDHnstjeYOdkBTATMeey2N5g52Qx57LY3mDnZAUwEzHnstjeYOdkMeey2N5g52QFMBMx57LY3mDnZDHnstjeYOdkBTATMeey2N5g52Qx57LY3mDnZAUwEzHnstjeYOdkMeey2N5g52QFB72C+0n8SGYkuvz2gV42N9pP7ev3l9CM8eey2N5g52QFMBMx57LY3mDnZDHnstjeYOdkBTATMeey2N5g52Qx57LY3mDnZAUwEzHnstjeYOdkMeey2N5g52QFMBMx57LY3mDnZDHnstjeYOdkBTATMeey2N5g52Qx57LY3mDnZAUwEzHnstjeYOdkMeey2N5g52QFMBMx57LY3mDnZDHnstjeYOdkBr8UroW4GqXXrp0ETa8E3jSXzmgq2jf9bfu2jbD1NPVRNA5TPtPIJCUmptZKIjJG0rl5j5jz2WxvMHOyMFvz2m3eNjfa2f69fuP6EItUnCsAmY89lsbzBzshjz2WxvMHOyApgJmPPZbG8wc7IY89lsbzBzsgKYCZjz2WxvMHOyGPPZbG8wc7ICmAmY89lsbzBzshjz2WxvMHOyApgJmPPZbG8wc7IY89lsbzBzsgKYCZjz2WxvMHOyGPPZbG8wc7ICmAmY89lsbzBzshjz2WxvMHOyApgJmPPZbG8wc7IY89lsbzBzsgKYCZjz2WxvMHOyGPPZbG8wc7ICmAmY89lsbzBzshjz2WxvMHOyApgJmPPZbG8wc7IY89lsbzBzsgOuvVRIo1rkVU6aZNjWb5kSC2la99m+33jwctVU1T+SCoTT1DTqmibJZIWSjQeMk7HbcPY489lsbzBzsjzn5QHZdXguvKroaFpk8PSW1WLWovnE2sk2kke34kA9mx+gb+yX4DMYMfoG/sl+AzAAAAAAAAHxSiSk1KOxEVzH0fFJJSTSorkZWMhJ4sPOxPiMqxXpFVUs09OthT6GV0riFEgretiqPRXYjK+iXnv8z6ImTrK9UkisYQyTOibSCIyUSVJ0iJVz9q1vcNLXhdK0MU8hVekUlI2bVM02lTSklcjI1LJVzMiSRFbR+odNFBsxtVX1bT9Q56SkiJLr7jmiRJttNSjufx8two2VVZWPSio6OVTtLZaS688+2bhESjMkpJJKTt9UzvfZs2HfZO8SuPehUjTtLT1dYRLdW1pLwzQhN1KJNy230STe+iavgKdXHVByPp8dVt076myadJ1k3UOJIzNOwlJMjK57b+e4c6oAqmt9Lka2ofcJkmkYLi6fR2mavYUV7nbYe4iLfvEwuWqVmHo9iNcjW01NK4g3HNI1KWbSUkZmkzPaqx323vYfJCcfbZkHKI6daWEU6mFqSaiViHa52Mrl7rWHTQQfoRUKCqjcboTdJolI26CvZSZ3/VLZfzsOMvCpNUslT09boN1a21MpU1pFTklWlo7yuVzO26xbBZyzGG92SkY+ocpq86V5S6Zx+ndZbU2RmgiulSTUr3kdyP37vPW3IytdVUzFG7RMG5QIqlm6wpy6lHaxWWmxfxHScRUVLjr8jWNvPmwthrCZNtDaV2ueialGajsW2+4txbb6yhq2nqKd6gr6dtTVGilVjUpuaRJO+kVlpt/wAh+d5+l/G8fbWzN1lammpaVphmucW6l43LrbZwlaKzIisarmZW2lv+Fh2R1ZVnIVMdIYCn2UIdQ6yk0JWhRmXsmZmRkaT8z8hoKB9HRTOUFWbdZTqcVjPNk4TuId16aSNN7nY9hlaxeWwddBQOsVL9ZV1JVFW+lKFKQ3oISlN7ElNzMvaMzuZ3M/uFHBHTzi6+SZkSZaapzcWytNyu2hRpVpXPeWw7l/uIcKfEdf8AJuPUroqFZ1yWDW+g9BpCmyWWkWmXrFciPaRDuqvDSKlCEqqTTarceWZI9ttZ3U0e3cezb8BtqIV5SnHKasbbdOtKrSbjJrSVkEjRMiUV9173IZjiK9PgnNOvy462craSnoX6d6hkmnVOLecpkGRKbRbS0PXV6xbfM72tsG2QnH22ZByiOnWlhFOphakmolYh2udjK5e61hQRQVLlTR1NbUsuO02JfCZNCVEoiLcalWt9YmF4VJqlkqenrdBurW2plKmtIqckq0tHeVyuZ23WLYKNtTKSMa48xXHSvLVSO1FO602psjNsiulSTUr3kdyP37vPnROVRw9RW08jGSK20INSKRlR4Gke1SiJxRmRFc7FYzsY7XIaoqzedka1t19VO5TtG0wbaGkrIrnompRmrYW2+4vLbfazSTDdLhKkqTSQlJNqRRqItn+4jcO5GXusfxDff6N9m+IqV1dETy6ujq0qUeg9SkZIUX1XVYyO5bz3fcXaOCLj10Sql195DtRVO4jqm2sNF7EkrJuZ7iLeZmZjvCQAAAAAAAAAAAAAAAAGD3sF9pP4kMxg97BfaT+JDMAAAAAAAAAAAAAAAAAAAAAAAAc9aVYptKaBdO2s1est5BrJJfBJGVz3eZf+g5IatekI6nqKhKCcN1aDNsjJK9E1J0k322O1y+vzGc3Q1UjRFTUlamlJSixTU0a8RHmnYpJkR+Zkdxso2X6dhhmoXTqNCrJwGTaQlOidiJJqV+IQS7AAAAAAAAAAAAAAAAAAAAAAAAAAAAAAAAAAAABqqvSTp1FRm0Tx2JKnSM0p27TMi2ns8rlf3kPF+L6yqqvAc83WYK10tQ2zisoNKHLLbO5EZnYyvY9p7SHr5OnqqqgdYoqz0N5ZWJ7D09EvOxXLbbzvsHk/GVE/Qfk5kaZ5ylW2jCJsmGFN2+dTe+ktVzM9t/xCCXokwEI8knXoePccWWktaqZBmoz3mZ22mPurkDkkbwjfQUGP0Df2S/AZgJmrkDkkbwjfQNXIHJI3hG+gpgAmauQOSRvCN9A1cgckjeEb6CmACZq5A5JG8I30DVyBySN4RvoKYxc0sNWh7Vjt9Yk2gRW4vwm7WLo26CFXVNldbKWWjWn602uW8h9+RfDTyKhFPFxDjjN0uEinbM0KtuOxbDHn4iukaeipaSJqV19T6Kr0mlNLRHSu3SVzP1dtzWdlquq28UPDZGxXzNMVBVU6UpbM1PKbM9LQ26Wio7mZmZ+76twooVkT4VoGidro6GpmzPRJTzDSCM/dcyHxcX4UboirVx8KmlMiMnzZaJBke49K1hpkH0UPiN6prahilSukQ3R1NSm7Ta9JRrTe5ERn6p2uRmRfAcNLXIWuJk5QqZqjSuq+ebRoME7p2Q5tM7aSdKxme9W/aEEqSI7wiuiVWoooNVKn2nyaaNBfWq1hlRxXhSvQpdDHwtShJ2UpllpZEfuOxCNMPU77czX0S0HQrbpiW+k/m3HEunpGStx2TokZl7reQ6ZN0pOvfqPDzqH3Exz7br9OolJUo9HDRpFsNRHpGReV/K+0sRejtZoPB79WqkYo4JypSZkplDTJrK2+6SK+wfCofBx1voRUkEdVfRwMNnTv7tHfcclRVxdZGR9BELZXVMvsG0w1tcp9FZaRqTvRZOkR3tvt5jthEVvpletNRTlSemu3aNhRuGf29O2//tDO9PLOK7l8paHwfWvqYo6SCqHUkZqQ02ytREWy5kQwapvBT7im2WPD7i0EalJQhkzSRbzMi8iE2AJ9tMC5WutqplE6mmw2zSaXDI/VWZmekRpJVraO0i2HsGMVXpc8LVFKcvGvGmhdtStJs8ixH7R6Z3t9khJmkVaiKzRYoo/whIKUmgo4OpNBXUTLTS9H67EPiqDwemt9CVRwRVZnbANpnEvvto2uONqppZF2B+Sn2aiqprG84yol4TeEZGlRluurR2HvMvgOZNVH6mLiVKQcsplSVUn/AFzqT26Wjvvpetpbrbb22jUxSUi66uC8NtuNtuRMUhbpmTaVUzZGsyK5kRW27CuMXYbwwwaiejIhs0JJStOnaLRSZ2IzuW6+wZzzDy4ZL6PWqqJSKlFi9pSNqi+8tIvvEStUmt8NTEynS0a00EzcrfNIURJ/iekr/wAwm7uEraqy7CeGmXGm3oqIbW8ei2lVO2RrPfYittBUL4ZTUoplRcQT60mpLR07ekoi3mRWuZCNNrq5GSrXKKPqak49CW6Z1o2ySh4jJxV9JRGe5BbCPzIbapBTcnT10esk1CaBFTSrVssrT3H8DIzSfwMxInjcfSyqlB+GzS4oomJNLRmTh+jt2QZFc77NmwGYLw5UMoeYiIp1pZXStFM2pKi95GRbR55uSVWw1W1T0rynpKRU0qnKxLSkkpxS9YyK5ESiuZkVxa8NPrbero16ldpTZcxmWndG5NOGZ/qmZWJRLLf7hYR16uQOSRvCN9A1cgckjeEb6CmAKmauQOSRvCN9A1cgckjeEb6CmACZq5A5JG8I30DVyBySN4RvoKYAJmrkDkkbwjfQNXIHJI3hG+gpgAmauQOSRvCN9A1cgckjeEb6CmACS74cgSQVoSNL1k/sqPeXwGerkDkkbwjfQUHvYL7SfxIZgJmrkDkkbwjfQNXIHJI3hG+gpgAmauQOSRvCN9A1cgckjeEb6CmACZq5A5JG8I30DVyBySN4RvoKYAJmrkDkkbwjfQNXIHJI3hG+gpgAmauQOSRvCN9A1cgckjeEb6CmACZq5A5JG8I30DVyBySN4RvoKYAJmrkDkkbwjfQNXIHJI3hG+gpgAjVUN4YomDfrIyHp2iOxrdYaQkj+syHxEF4cfQw9TxMU404d0rRTNmlRWPcZFtG+dlKGIpG6qtwzXp6LBLMk3WZGWxR7E7L3M9xXGnw6inRFU6aerp6q7zi3F06yU2S1GpSiIy8iNQQS3auQOSRvCN9A1cgckjeEb6CmACZq5A5JG8I30DVyBySN4RvoKYAJmrkDkkbwjfQNXIHJI3hG+gpgAmauQOSRvCN9A1cgckjeEb6CmACZq5A5JG8I30DVyBySN4RvoKYAJmrkDkkbwjfQNXIHJI3hG+gpgAmauQOSRvCN9A1cgckjeEb6CmACZq5A5JG8I30DVyBySN4RvoKYAJmrkDkkbwjfQNXIHJI3hG+gpgAmauQOSRvCN9A1cgckjeEb6CmACZq5A5JG8I30DVyBySN4RvoKYAJD8F4bp2VvVERFNNIK6lrpm0pSXvMzLYPNeNY/w+fgWuromjjDMjbJD9K03s+cSR2UkvrIevl62ijo5yskjSVOyZKPSTf1rlo2L33tYeK8RO09R+T+eqmqqldeqn2nnW6d5LhM3W2lKTNPnZJXP33CCXrkvTZJImY+PU2ReopVctJmXkZlhHY/hcx9x57LY3mDnZFBj9A39kvwGYCZjz2WxvMHOyGPPZbG8wc7IpgAmY89lsbzBzshjz2WxvMHOyKYAJmPPZbG8wc7IY89lsbzBzsimPilElJqUdiIrmAm489lsbzBzsjB5+ewV3jY22if7evsibR+KMSnerqh1tDJUy6lulOkcQtSCsex1R6K9hlfRLZff5n2xMk7XIqUVNQ0bqWiXgJpHWFNkd/Nw/XLZbSIiLYA6Meey2N5g52Qx57LY3mDnZHyqrKx6UVHRyqdpbLSXXnn2zcIiUZklJJJSdvqmd77Nmw77Na6uUdrUR1OdI1UNMk7UPLbU4grmZJJKdJJ7dEz2nstbbvAbceey2N5g52Qx57LY3mDnZE2qm5RmjdaZYpXJJisTTqTtJt0lJ0iMtt03IyLaZ2O+8dCvEbRJ9KQklUZUC6s9nrkaTIjTvsR7yt7w3tU3vR1Y89lsbzBzshjz2WxvMHOyNLlRM01A/W1KqFSU063SZQ2sjbUSbkRq0j0y8j2J9/wHEmeqChaqvalIqvWy2hWHTNmWGajL2vnFfH3bgK2qp489lsbzBzsjS7JSrLmG9Sw7bhoNzRVJqI9Et6rYO4vePqq2RrZGrp4xVKy3RGSFrfbU4bizSSrERKTokRGW07792zbO8ROMlXtE9SMuJJpC69emvSbb0jSnRMjK3tuGZ22pIyPeHoKpVE6ZEZR0YZHuMpBfZH3HnstjeYOdkfKqrrXZT5OjTp2lNtE868+2pwiJRmSUkklJuZ6Jne+y2477NkTWv1PpVPWJaKqpHcNw2rklZGklJURHcyuSi2XOx32mAwx57LY3mDnZDHnstjeYOdkTKWYlUxtJK1h0TlI+4lDjbTKkLaJS9AlEo1qJVjMrlYv/Q+tNZL15VNRGnRNsMuLabQ+0tSnjQZko9IlFoFcjItit1/gA6Meey2N5g52Qx57LY3mDnZGDswa/DrMrTISRvE0okL2201JIyO3uuY3TVa/R0iCoiaVWPupaYS5c0moz2mdjI7EkjP7gmxDDHnstjeYOdkMeey2N5g52RznNuPRce5SNo9Lr1YSEuX0G1kkzXpeZ6OirZ5mVrlvGsptxilq1nWxsk60pDaE0hmgycWrRJKy0l6O222/v2bNodmPPZbG8wc7IY89lsbzBzsjUVXKUNdRtSTlG+zVrNolMNKaNteiai3qVpEeiZeXl93ZLVh0EY/UpSSnEps2k/11nsSn7zMiAaMeey2N5g52Qx57LY3mDnZHKmcdZgnKmpZbXXMv+iraQZpSbprJKdp3sk7pPz2H5jZU1MvHULj9W5Qvndsk4TK29E1LJJkZGo77D33L6gG7HnstjeYOdkMeey2N5g52RuXWOJnGaIkpw3KdbpnbbdKkkX3esY7Q6iZjz2WxvMHOyGPPZbG8wc7IpgAmY89lsbzBzshjz2WxvMHOyKYAJLr89oFeNjfaT+3r95fQjPHnstjeYOdkUHvYL7SfxIZgJmPPZbG8wc7IY89lsbzBzsimACZjz2WxvMHOyGPPZbG8wc7IpgAmY89lsbzBzshjz2WxvMHOyKYAJmPPZbG8wc7IY89lsbzBzsimACZjz2WxvMHOyGPPZbG8wc7IpgAmY89lsbzBzshjz2WxvMHOyKYAJmPPZbG8wc7IY89lsbzBzsimACZjz2WxvMHOyMFvz2m3eNjfa2f69fuP6Ed1aVYptKaBdO2s1est5BrJJfBJGVz3eZf+g5IatekI6nqKhKCcN1aDNsjJK9E1J0k322O1y+vzAMeey2N5g52Qx57LY3mDnZFMAEzHnstjeYOdkMeey2N5g52RTABMx57LY3mDnZDHnstjeYOdkUwATMeey2N5g52Qx57LY3mDnZFMAEzHnstjeYOdkMeey2N5g52RTABMx57LY3mDnZDHnstjeYOdkUwATMeey2N5g52Qx57LY3mDnZFMAEzHnstjeYOdkMeey2N5g52RTABMx57LY3mDnZDHnstjeYOdkUwATMeey2N5g52Qx57LY3mDnZFMAEzHnstjeYOdkMeey2N5g52RTABMx57LY3mDnZHnPygOy6vBdeVXQ0LTJ4ektqsWtRfOJtZJtJI9vxIexqvSTp1FRm0Tx2JKnSM0p27TMi2ns8rlf3kPF+L6yqqvAc83WYK10tQ2zisoNKHLLbO5EZnYyvY9p7SAe2Y/QN/ZL8BmJaYCEeSTr0PHuOLLSWtVMgzUZ7zM7bTH3VyBySN4RvoApgJmrkDkkbwjfQNXIHJI3hG+gCmAmauQOSRvCN9A1cgckjeEb6AKY+KSSkmlRXIysZCbq5A5JG8I30DVyBySN4RvoA4W/DGmwilrawnqRincpqdCGtBSEKK11KuekZEREViIvgOqkjKindfrK6sRU1B05MJNtnDSSCue7SVczM9p3+4hqbi/CbtYujboIVdU2V1spZaNafrTa5byGDcZ4Uq01CKOghX3GSMnEtMtKNB7d9i2bgHbVx1Qcj6fHVbdO+psmnSdZN1DiSMzTsJSTIyue2/nuGtcXWpqW62lkG01htE0+t2n00OkRmZeqSkmRkZnbbuPbfeHyB4dxTZ+R4rEJOkaPRm723XtbcMThPDSalNMqKiCfUk1paOnb0jSW8yK17APrcIZJQt2qNyoOrTVPOGixLURaOiRX9UrERFtPd57xqPw1Tqk6+oU6Z01cwppdNo2JKlW0lEflexbLb7n5j5Wx3hGP0PT6KEpdO+jjNNI0rb7XLaPtVF+FKJlL9ZHwtO0s7JW6y0hJnv2GZBvwNpRkk5Ru0dXKtusqYU0k00uis7lYjWekZHb4Em5/wABg7EyFVEvR9bX0ym1oShCmqVSDTYy2ndw77vgMmoTw09TlUMxUQ4wotInEU7ZpMvfe1rD58i+GfR01PyXEYCyI0uejt6Jke6x2ttuQDRIU9bQSxOxLuici4kn0LpFOoQZFY3NIjIk7LXJR7bbNu/Y54Zpqp2tdkKmqfXV2SZofWyRIJNiSaUKIleZ7S8z2DWVH4NOs9DKmgTqtLRwcNnT0vdo77j7S0Pg+tfUxR0kFUOpIzUhptlaiItlzIgwZbkQ9awqnqKaRbKsRTpp3nHqfTQ8lNzIzSSiMlXM9pH5ns3W7I2gOiQ8p1436iocxXnDTokarEViLyIiIiIrn9Z7xMpqLwdWVB09JSwL7xEZm202ypRW37C2gVH4NOs9DKmgTqtLRwcNnT0vdo77hyPtJAVSKSnoKyQaeoadZOJbbpzbUs0q0kkpRrVcr7bERXsX1HvKJrqdT7cfItsUtQ4pxSF0+mttSjurQVpERbTMyulVjPzLYNurkDkkbwjfQNXIHJI3hG+gD7UxCVwSIukdwUtJbS2tadO2gZGVyuV93vIc7sJU19Ww/L15OppyVhopEuU1lKsWkaicM91y3lvG/VyBySN4RvoGrkDkkbwjfQM1HKjw4lhhTdNWOtm3UnU0i1EbimVGmyiM1GZrIzNRnex+se3zH04B2pVWuSNalb1SlpKV07OETeGo1JMiUpVzud/ds3Dp1cgckjeEb6Bq5A5JG8I30AYojKuoqWHpatZqU05mpttmnNpJqNJpM1XUq+wzsWwtp79lsarw7QvNU9PTtoo6Rt7HcZpU4WIoisk9JBkZWOx3LbsIbNXIHJI3hG+gauQOSRvCN9AHKrwwxo1rTdVUJZqsNZEtanFtvIO5OEtZmZ7k7D/2jCkYr5qMqm5OoNCFK0GTbpFMK9UyMnNFZme8i2bC379hjt1cgckjeEb6Bq5A5JG8I30AZUcfUprzrpCraqHyawmyZZNpCUmdz2GpRmZmRbb+W4URM1cgckjeEb6Bq5A5JG8I30AUwEzVyBySN4RvoGrkDkkbwjfQBTATNXIHJI3hG+gauQOSRvCN9AFB72C+0n8SGYku+HIEkFaEjS9ZP7Kj3l8Bnq5A5JG8I30AUwEzVyBySN4RvoGrkDkkbwjfQBTATNXIHJI3hG+gauQOSRvCN9AFMBM1cgckjeEb6Bq5A5JG8I30AUwEzVyBySN4RvoGrkDkkbwjfQBTATNXIHJI3hG+gauQOSRvCN9AFMBM1cgckjeEb6Bq5A5JG8I30AUwEzVyBySN4RvoGrkDkkbwjfQBnN0NVI0RU1JWppSUosU1NGvER5p2KSZEfmZHcbKNl+nYYZqF06jQqycBk2kJTonYiSalfiOR+C8N07K3qiIimmkFdS10zaUpL3mZlsHw/D/h9WEpENGKSo7kZUrZkZWP4ALACZq5A5JG8I30DVyBySN4RvoApgJmrkDkkbwjfQNXIHJI3hG+gCmAmauQOSRvCN9A1cgckjeEb6AKYCZq5A5JG8I30DVyBySN4RvoApgJmrkDkkbwjfQNXIHJI3hG+gCmAmauQOSRvCN9A1cgckjeEb6AKYCZq5A5JG8I30DVyBySN4RvoApgJmrkDkkbwjfQNXIHJI3hG+gCmAmauQOSRvCN9A1cgckjeEb6AKYCZq5A5JG8I30DVyBySN4RvoApgJmrkDkkbwjfQNXIHJI3hG+gDpk6eqqqB1iirPQ3llYnsPT0S87FcttvO+weT8ZUT9B+TmRpnnKVbaMImyYYU3b51N76S1XMz23/ABHoleHfD6UmpULGEkiuZnSt2Iv4DzXjmLg0eBa2ujKCOSdmzbfp2UFsNxJbFJL6yAe2Y/QN/ZL8BmJaXpskkTMfHqbIvUUquWkzLyMywjsfwuY+489lsbzBzsgKYCZjz2WxvMHOyGPPZbG8wc7ICmAmY89lsbzBzshjz2WxvMHOyApjFzSw1aHtWO31idjz2WxvMHOyGPPZbG8wc7IkxWB5GjqK0oT0COr3Kp9Uc96TT6KNKmeIi80kSiUajVsUZme8W4GsxXaimo5D0+PbpEGlzRQRMr2lhkaCIt1th7S+8U8eey2N5g52Rg8/PYK7xsbbRP8Ab19kaqTvZz1MhQ0Hipaq+sp6Yl0SCSbzqUaXrq3XPaItVWvu1T/iBmPqXGaepThVSDb0PR0XSvYatI76Th7E+4elx57LY3mDnZDHnstjeYOdkSLb1qTfeiQ5XNx8hLO1FbR0dU+tC6V+sTdDjJIT6qT0k3srS2EewzvbaMY+tYp62hr5gqehbdjGiYUsibaaWdzcQm+xJ20Nl72L4GLOPPZbG8wc7IY89lsbzBzshFhp8PaK3JOop02on6rTYMislZaCdJSfgarnfz2n5iXRNGqSZ8OqJWFH1KqoztsNr2mk/cpVv/8AWLWPPZbG8wc7IY89lsbzBzsh6CVCV6W5OrpVS8aglVr3+jUn58zNR2sen9/s7v4jjgCfbTAuVrraqZROppsNs0mlwyP1VmZnpEaSVa2jtIth7B6HHnstjeYOdkMeey2N5g52RIi0QTl5qjqqSs8NRdDRvMvybVQ2pDbaiUtmzvrKURbUlo3IzP328xQhK9LcpVUqpeNQSq57/RqT8+Zmo7WPT+/2d38RVx57LY3mDnZDHnstjeYOdkWLTvTwTeN6qYCZjz2WxvMHOyGPPZbG8wc7ICmAmY89lsbzBzshjz2WxvMHOyApgJmPPZbG8wc7IY89lsbzBzsgKYCZjz2WxvMHOyGPPZbG8wc7ICmAmY89lsbzBzshjz2WxvMHOyApgJmPPZbG8wc7IY89lsbzBzsgKYCZjz2WxvMHOyGPPZbG8wc7ICmAmY89lsbzBzshjz2WxvMHOyAoPewX2k/iQzEl1+e0CvGxvtJ/b1+8voRnjz2WxvMHOyApgJmPPZbG8wc7IY89lsbzBzsgKYCZjz2WxvMHOyGPPZbG8wc7ICmAmY89lsbzBzshjz2WxvMHOyApgJmPPZbG8wc7IY89lsbzBzsgKYCZjz2WxvMHOyGPPZbG8wc7ICmAmY89lsbzBzshjz2WxvMHOyApgJmPPZbG8wc7IY89lsbzBzsgNfildC3A1S69dOgibXgm8aS+c0FW0b/rb920bYepp6qJoHKZ9p5BISk1NrJREZI2lcvMfMeey2N5g52Rgt+e027xsb7Wz/Xr9x/QhFqk4VgEzHnstjeYOdkMeey2N5g52QFMBMx57LY3mDnZDHnstjeYOdkBTATMeey2N5g52Qx57LY3mDnZAUwEzHnstjeYOdkMeey2N5g52QFMBMx57LY3mDnZDHnstjeYOdkBTATMeey2N5g52Qx57LY3mDnZAUwEzHnstjeYOdkMeey2N5g52QFMBMx57LY3mDnZDHnstjeYOdkBTATMeey2N5g52Qx57LY3mDnZAUwEzHnstjeYOdkMeey2N5g52QFMBMx57LY3mDnZDHnstjeYOdkB116qJFGtciqnTTJsazfMiQW0rXvs32+8eDlqqmqfyQVCaeoadU0TZLJCyUaDxknY7bh7HHnstjeYOdkec/KA7Lq8F15VdDQtMnh6S2qxa1F84m1km0kj2/EgHs2P0Df2S/AZjBj9A39kvwGYAAAAAAAAHex2MiPyuAAPMyEtLRVStL71FVoZpl1DyGqZbSiItiC0jcV7SvhuIx20lXXlVVFBJHTLc9GJ9DjDakFYzMjSZGZ7jLffbfcQ2KhEPsyiKt9TqpEzJS0p0TbRayUlv3b7+8zMKWOqGHKisrqpupqFMEyk22cNKUFc9xqUZmZntO/u2EEE72+2PiCTqqBtlEe029UL03FIXc/m0JuoysZbfZIviobzkdOvj26c0Lp6xpbmnY72IkmVv/qGqqg2a2VXXVdRUH80TTSGXls6BXM1XNCiNVztv9xDmZgaqjaoU0Mg0k6LFQ1j05uFhqMrJOy0ndJERXvtAfaqomkTrNCzVx5N1DbjqTXRrUaCSaSIj+dK5+tv2btwyRWTFeVS/HKom2GXFtNofaWpTxoMyUekSi0CMyMi2K3X+A7Pk9xclR1z76FOU7C2lEhs0ks1Gk7lczt7O7bv3jmKJrqdT7cfItsUtQ4pxSF0+mttSjurQVpERbTMyulVjPzLYGFdVNKMPwjcqv5thTGMrSP2Stcy+4TqGarXIeQdrWWWq6kaxcNJHo6Jo0032395Ht3pPcOurhWn4RqIadW1SoJCF22qW2m103uVr2tf6xzr8NtJeqHKWqqEFU0q6Z1Lzq39K/sqI1qMy0bq2edw/wBZoRirOYlXaKNoqhL9JTHUOoQt6oSZttkaTO9tJPu941fK1S4VLTUdbHVL9Qlx06tCDwENoMiM9ElnpHcyL2i8z8rHm5FSrtPTockqPTpXEONKTRKItiTKyixdu/yMhtejK15VPVHXMokKfSSl1FMZNqQq10qQazMy2EexRbS+47mfykcQn1U88zGNPtykO6S6xLCqtFzZQk03upOnsMvte4/OxfHJ+qRFNvrqaBolVvo5Vq21EwtFjMlpI1ls8vaMrke0djUC6SidqKxC31Vyaxw0MmlJmSCRokRqMy2EW25g7BvJJRUdY20Saz0tlLjBrS2ZpMlJsSiuRqNSt5WuJ9fH2b7/AE3prnE+H6ivRWUdaptpxxDtOgyaVokey2krzLbtHLTyUlTLj1yS6R6nr7JSphpTamlmg1ERkalaRGRGV9lvv2UXKWpqYqopKyoZU682tvEaZNCSIyt7JqP8RyUsPU6dGclWtVDdEXzLbNObRaWiadJV1KuZEZ2tYtp79lmZ31Mf36cpysuqIVOITRlRkg3ypTbViKaLbfE0rEoy220beV/MUJatqGaalVQLZSupfQ2S3WzWkiVfbYlFf+I5CgaoqA4opJJRZpNvDJj54m/9mJpWt5X0b2877R3SkWxJsMU76W1MtPJcU2tslpWRX9UyMPo+/pNTN1qPmXU07jrUi3RrdbSZIWSiIzMiMzNJle1rntL7iU89U/KNfTVTTKUJN0qNaSP1zb9pKtu/aR7LXK/uFGpiWHKejp6VLdKzS1CHkobbIk+qd7ERWte45qzw+iqjqulOoNDj1QqoaeSjays91ivt9x+8jMhJrffT7XO9fpobkZWuqqZijdomDcoEVSzdYU5dSjtYrLTYv4jJU3UuwyHKdllEk5UHSJaWZqQTiVGSj8jNJElSvLYMyhq2nqKd6gr6dtTVGilVjUpuaRJO+kVlpt/yMS8MsG5TYtVUqbp8RdkuKaWt1Z3U4a0GR+ZlYtm0Wd/vhmON9PLXXT60QUfXtO0tKdU8hp1dSkzQyZkelf1k7jK28aHp6qKIQ85VULROVh0/pqkKSwtvRM8RJaZHbyvpWuR2MdjHh1NOSGmqteA1WlVtoWRrUnZ6ydIzud1GZ3P3+Y+uwbySUVHWNtEms9LZS4wa0tmaTJSbEorkajUreVrhvt9rvv8ATqgUNIimyYqKOpbM1Gl2kTZCtu09qlXO97nc7mKI00qalDJFWPMuu39ppo202+o1K/EbhZIAABAAAAYPewX2k/iQzGD3sF9pP4kMwAAAAAAAAAAAAAAAAAAAAAAABwzNRV0kW/UUSGVONIUs8YzsREkzvYt+4tly+sbaZ1T9LRvLIiU4lKzIt1zSZjCWpaitj3aWmqGmDeSaFrcaNz1TIyOxEpO3bvv9w+UNPUUtJTU9S808ts9ElttG2RkSTIthqVt+8IyTh2gAAAAAAAAAAAAAAAAAAAAAAAAAAAAAAAAAAADXUG+TCjpUtqd/VJxRpT95kR/5+G8eM8WVr0h+Suoq6gkE66ls1YZGSb4yS2EZn7vePZVKX1MKTSuNtvH7KnGzWkvrSRlf+I8Z4sj6mL/JnX0dRVNVCW8IkKQybZkWKk9t1Kv/AMAPSJgIR5JOvQ8e44stJa1UyDNRnvMzttMfdXIHJI3hG+goMfoG/sl+AzATNXIHJI3hG+gauQOSRvCN9BTABM1cgckjeEb6Bq5A5JG8I30FMAEzVyBySN4RvoPh+HYAiMzhYwiLeZ0rfQVAAecp6fwTVPJZpWfD7zqr6KG0sqUdiuewvgNrMX4VrqZ1ygj4aoSgjI1MstLJJ23XIthjgm0OzCJh6nSpxuhp10rKUlc1uGV3TL3nayPr0iHXQP0lbM1NTGONO0qaBDSnGjI06RGoyTcvMi8vK5BFybb+G6pi/CdG601V0EKw46dm0ustJNZ/AjLbvIbHYTw0y4029FRDa3j0W0qp2yNZ77EVto4PEL9PQyLtW1W0yaxVMTblDUouVWi5mSUeekZmotmkW3aQ45d2sk66reo42pfVQNoRTLbNsibfI0uKvpKIz3ITsI/MgqLaoXwympRTKi4gn1pNSWjp29JRFvMitcyHPU0Xg6k/9rpYFj1jT862yn1itctvmVy/iQ46pBTcnT10esk1CaBFTSrVssrT3H8DIzSfwMxpaqyrvBviOqJtbZuKf0m1lY0Kw0kaT+oyMg+/ehHMRvFVNqg8HvUjlW1RwS6Zs7LeS2yaEn8VWsW8h1p8O+H1JJSYWMNJlcjKlbsf/A4Jt5TyoyMbo3axK7VFQ01o3w0Wt7SkltXo+fkY6fC1Q4uKVR1DbjT9Cs2FIctpEktqL2MyP1DTtIzCcpE8PvyL4Z9HKo+S4jBVazno7eidzsW21t4+Pw/hemIzqIyHa0UGs8RhpNklvPaW4rlt+IjsV9G/4LbpaaqZfqmEIccYacJbiUpcI1eqW3YRDvcl49cwqTYqmn6OioHDfeZUS0pM1JMk3Lzsk9n1e8N7K+sUvguoS4qnp4B1LRXWaEMqJJbrnbcOp2E8NMuNNvRUQ2t49FtKqdsjWe+xFbaIVVVUdb4ck6sq6kqK+oQhbrbL6XDZQSi0UbD3FfafmZmNk2urkZKtcoo+pqTj0JbpnWjbJKHiMnFX0lEZ7kFsI/Mgm03IuvauQOSRvCN9A1cgckjeEb6DsoKtqvoWKtg7tvtktP1GQ3hMUEzVyBySN4RvoGrkDkkbwjfQUwATNXIHJI3hG+gauQOSRvCN9BTABM1cgckjeEb6Bq5A5JG8I30FMAEzVyBySN4RvoGrkDkkbwjfQUwATNXIHJI3hG+gauQOSRvCN9BTABM1cgckjeEb6Bq5A5JG8I30FMAEzVyBySN4RvoGrkDkkbwjfQUwASXfDkCSCtCRpesn9lR7y+Az1cgckjeEb6Cg97BfaT+JDMBM1cgckjeEb6Bq5A5JG8I30FMAEzVyBySN4RvoGrkDkkbwjfQUwATNXIHJI3hG+gauQOSRvCN9BTABM1cgckjeEb6Bq5A5JG8I30FMAEzVyBySN4RvoGrkDkkbwjfQUwATNXIHJI3hG+gauQOSRvCN9BTABM1cgckjeEb6Bq5A5JG8I30FMAEh+C8N07K3qiIimmkFdS10zaUpL3mZlsHw/D/h9WEpENGKSo7kZUrZkZWP4D74pXQtwNUuvXToIm14JvGkvnNBVtG/62/dtG2HqaeqiaBymfaeQSEpNTayURGSNpXLzCL1JtR81cgckjeEb6Bq5A5JG8I30FMAEzVyBySN4RvoGrkDkkbwjfQUwATNXIHJI3hG+gauQOSRvCN9BTABM1cgckjeEb6Bq5A5JG8I30FMAEzVyBySN4RvoGrkDkkbwjfQUwATNXIHJI3hG+gauQOSRvCN9BTABM1cgckjeEb6Bq5A5JG8I30FMAEzVyBySN4RvoGrkDkkbwjfQUwATNXIHJI3hG+gauQOSRvCN9BTABM1cgckjeEb6Bq5A5JG8I30FMAEzVyBySN4RvoGrkDkkbwjfQUwAS1eHfD6UmpULGEkiuZnSt2Iv4DzXjmLg0eBa2ujKCOSdmzbfp2UFsNxJbFJL6yHsa9VEijWuRVTppk2NZvmRILaVr32b7fePBy1VTVP5IKhNPUNOqaJslkhZKNB4yTsdtwD2CXpskkTMfHqbIvUUquWkzLyMywjsfwuY+489lsbzBzsigx+gb+yX4DMBMx57LY3mDnZDHnstjeYOdkUwATMeey2N5g52Qx57LY3mDnZFMAEzHnstjeYOdkMeey2N5g52RTA72OxkR+VwEzHnstjeYOdkYPPz2Cu8bG20T/b19kclRXTlLI+jEuirlIpnKhxtqlW0qxFZBEZuK2qV8NxGM4WUqJJur03qaqZQ2kyfYZU0RLMj0kGlSjO5Fa/uvYyIyAdePPZbG8wc7IY89lsbzBzsid4gnn46RXToro2kQmkN9J1aDUbqrmWimy0+73GY6vlGQrahmloUMUzvoyKioVUINwm9K5Egkkabncj232W3HfYi+76E23fVvx57LY3mDnZDHnstjeYOdkS62ek6ajcbQxTOV9PVkw4kiVoOJ0MQjSV7pMysVjM7H7x0yM8tD8cmOJp1upNpbq1EZkTa1pSm1jKxnczLf7JhF+CbcuvHnstjeYOdkMeey2N5g52RulKtyjRTKaSkzdqW2laReSlWO3xHDUTLzU+ilSho6FKkMOubdJLyyM0lvtbYkt29ZAOjHnstjeYOdkMeey2N5g52RKkfEFXTS1ZTM1FBpUxt4VGptSn6nSIjMkmS9//AJT+I7HKyYfk5BmgXQpRR6Gi28ys1OGpOlbTJdk+6+if3iVtUdOPPZbG8wc7IY89lsbzBzsjgLxE4+1j0zSCbVFqrUksjMyWR+ye3cDc9Uq8P4ym2flPF9HwyIzRibyO176Oj69r3sLvehvy78eey2N5g52Qx57LY3mDnZHTFVK6yKpKp0kkt9lDiiTuIzIjOw6hZik0SJrFUzHnstjeYOdkMeey2N5g52RTARUzHnstjeYOdkMeey2N5g52RTABMx57LY3mDnZDHnstjeYOdkUwATMeey2N5g52Qx57LY3mDnZFMAEzHnstjeYOdkMeey2N5g52RTABMx57LY3mDnZDHnstjeYOdkUwATMeey2N5g52Qx57LY3mDnZFMAEl1+e0CvGxvtJ/b1+8voRnjz2WxvMHOyKD3sF9pP4kMwEzHnstjeYOdkMeey2N5g52RTABMx57LY3mDnZDHnstjeYOdkUwATMeey2N5g52Qx57LY3mDnZFMAEzHnstjeYOdkMeey2N5g52RTABMx57LY3mDnZDHnstjeYOdkUwATMeey2N5g52Qx57LY3mDnZFMAEzHnstjeYOdkMeey2N5g52RTABMx57LY3mDnZGC357TbvGxvtbP9ev3H9CO6sRWLbSVC+wysj9Y3mTdIy+olJt/EcEFWVlfQoqaxTCyW+vBWy2aCW2RGRKMjUrfYz37rANmPPZbG8wc7IY89lsbzBzsimACZjz2WxvMHOyGPPZbG8wc7IpgAmY89lsbzBzshjz2WxvMHOyKYAJmPPZbG8wc7IY89lsbzBzsimACZjz2WxvMHOyGPPZbG8wc7IpgAmY89lsbzBzshjz2WxvMHOyKYAJmPPZbG8wc7IY89lsbzBzsimACZjz2WxvMHOyGPPZbG8wc7IpgAmY89lsbzBzshjz2WxvMHOyKYAJmPPZbG8wc7IY89lsbzBzsimACZjz2WxvMHOyGPPZbG8wc7IpgAmY89lsbzBzsjzn5QHZdXguvKroaFpk8PSW1WLWovnE2sk2kke34kPTTte5Gxp1DRNkemhBrdvoNEpREa1W8ivc9pfWW8eS8VShyXgKcQp+lqTpnWkE/S/o3SNbaiMiudrXMj2ntL7gi490x+gb+yX4DMS0wEI8knXoePccWWktaqZBmoz3mZ22mPurkDkkbwjfQBTATNXIHJI3hG+gauQOSRvCN9AFMBM1cgckjeEb6Bq5A5JG8I30AUwEzVyBySN4RvoGrkDkkbwjfQBg5CY1PKtv1SlOSN0m4lNjbRo6KUkV9pFt+szP3j5SRb1NUVNdV1DLrzjCWSJhjCQSU3MrkalGZ7d993kNDEd4RqHXWqeig3XGL4qUNNKNu2/SIi2feDMV4WrqR16gj4aoQkjI1sstLIjtuuRbwgl0V0ZWuyh11DW07Jqp8BSHqY3SMtIzuVlp9/xGpiBdj00yoqtS06zTpplm+zipcQm5kZkSkmRkZnuO23dut8qYvwnRutNVdBCsOOnZtLrLSTWfwIy27yGx2E8NMuNNvRUQ2t49FtKqdsjWe+xFbaEW3fUnd/T63CGk23Xao3Kj0sqp5w0WJaiRo6JFf1SIrW37vPeNFN4abpmXG01JnpVTbyDNH6NtCtJLRbdxbdvxG5UL4ZTUoplRcQT60mpLR07ekoi3mRWuZDnqaLwdSf8AtdLAsesafnW2U+sVrlt8yuX8SCLbvoTdRr6F+tqqYzqW0UrLiXVNk0ZrUpJmZevpWIt2zR8t4mueFGHqSoJysqvTH3VPY6XnEoS5e6VYRK0T0bJ3+4ZNUHg96kcq2qOCXTNnZbyW2TQk/iq1i3kOtPh3w+pJKTCxhpMrkZUrdj/4Dga6iC9ITImups5WYakLJv8AQuIItFRbdu0iP/gfFxMimuq36aSZZRWEjEL0U1LTop0bpVp2I/rSdviBQ3hg2UPFGQ5tOKJKF4DWiozOxER22ncaCo/Bp1noZU0CdVpaODhs6el7tHfcDhuPw8ylJt07xttFHnQoSadIyI/1jO+0fU+H20yhVvpB2KnJvC0NmJo6OJ9ej6tvcPi4jws3SHVuRsMmmIrm8bDRIt79K1hobpPBjrJvNU8Atolkg1pQyaSUe4r+8/cHO76nF92yzHUvoUdTUmnp4DSW9K1tKxWvYdAk/IHh3GJn5HisQ06RI9Gbvbde1twxahPDT63EMxUQ4ppWg4SKdszQr3HYthhM1ukRSywAmauQOSRvCN9A1cgckjeEb6AqmAmauQOSRvCN9A1cgckjeEb6AKYCZq5A5JG8I30DVyBySN4RvoApgJmrkDkkbwjfQNXIHJI3hG+gCmAmauQOSRvCN9A1cgckjeEb6AKYCZq5A5JG8I30DVyBySN4RvoApgJmrkDkkbwjfQNXIHJI3hG+gCg97BfaT+JDMSXfDkCSCtCRpesn9lR7y+Az1cgckjeEb6AKYCZq5A5JG8I30DVyBySN4RvoApgJmrkDkkbwjfQNXIHJI3hG+gCmAmauQOSRvCN9A1cgckjeEb6AKYCZq5A5JG8I30DVyBySN4RvoApgJmrkDkkbwjfQNXIHJI3hG+gCmAmauQOSRvCN9A1cgckjeEb6AKYCZq5A5JG8I30DVyBySN4RvoA6ZOldrY5+lZqDp1PJ0MUk3NJHvttLba9j8t42IabYbp2WkkltuyUpLcREkyIhOfgvDdOyt6oiIpppBXUtdM2lKS95mZbB8Pw/4fVhKRDRikqO5GVK2ZGVj+ACwAmauQOSRvCN9A1cgckjeEb6AKYCZq5A5JG8I30DVyBySN4RvoApgJmrkDkkbwjfQNXIHJI3hG+gCmAmauQOSRvCN9A1cgckjeEb6AKYCZq5A5JG8I30DVyBySN4RvoApgJmrkDkkbwjfQNXIHJI3hG+gCmAmauQOSRvCN9A1cgckjeEb6AKYCZq5A5JG8I30DVyBySN4RvoApgJmrkDkkbwjfQNXIHJI3hG+gCmAmauQOSRvCN9A1cgckjeEb6AKYCZq5A5JG8I30DVyBySN4RvoA7qlNQphRUjrTT36qnWzWkvrIlJv/EeQ8bUB0XgKZceex6mpcbdec0dEjPEQRERXOxERERFc/rF1+C8N07K3qiIimmkFdS10zaUpL3mZlsHmvGsf4fPwLXV0TRxhmRtkh+lab2fOJI7KSX1kA9yx+gb+yX4DMS0vTZJImY+PU2ReopVctJmXkZlhHY/hcx9x57LY3mDnZAUwEzHnstjeYOdkMeey2N5g52QFMBMx57LY3mDnZDHnstjeYOdkBTGLh6Laj0VKsRnZO8/qE7HnstjeYOdkMeey2N5g52RJuPMwdVSm7TE9UMVVO1HuFhpss6FGwzQ6RF6x2sW3RP1T2GdzFSCqCqJCXdTVMV2k22Z1VLsZOyVFoEV1bS3n6x+0W7YKWPPZbG8wc7IwefnsFd42Nton+3r7I1UTvEL9PQyLtW1W0yaxVMTblDUouVWi5mSUeekZmotmkW3aQ45d2sk66reo42pfVQNoRTLbNsibfI0uKvpKIz3ITsI/Mh6DHnstjeYOdkMeey2N5g52RBGqkFNydPXR6yTUJoEVNKtWyytPcfwMjNJ/AzGlqrKu8G+I6om1tm4p/SbWVjQrDSRpP6jIyF/HnstjeYOdkMeey2N5g52Q6fn3qZid4T5t5TyoyMbo3axK7VFQ01o3w0Wt7SkltXo+fkY6fC1Q4uKVR1DbjT9Cs2FIctpEktqL2MyP1DTtIzG/HnstjeYOdkMeey2N5g52Q9eqU4eYpW5AvDsKtypplUvprNm006iWXzuz19My/pFKEr0tydXSql41BKrXv8ARqT8+Zmo7WPT+/2d38RVx57LY3mDnZDHnstjeYOdkN9vCzffz5ec+U6BfgZFMzI0fpLKWzWg3UqNuzqbmpN72Lz3Dsr3GJiPpmKiQj5Jtdchtw6QrJJJkewy01bd/mK+PPZbG8wc7IY89lsbzBzsiUEGnkXY2XqG5I1LejI9ZYhkfz6NNOgr4me4/wDuIx9glVUbK0hVlBUUvp7RofW6bZpcqLqcuWipRle7m+24hdx57LY3mDnZDHnstjeYOdkWN7+SnKmAmY89lsbzBzshjz2WxvMHOyApgJmPPZbG8wc7IY89lsbzBzsgKYCZjz2WxvMHOyGPPZbG8wc7ICmAmY89lsbzBzshjz2WxvMHOyApgJmPPZbG8wc7IY89lsbzBzsgKYCZjz2WxvMHOyGPPZbG8wc7ICmAmY89lsbzBzshjz2WxvMHOyAoPewX2k/iQzEl1+e0CvGxvtJ/b1+8voRnjz2WxvMHOyApgJmPPZbG8wc7IY89lsbzBzsgKYCZjz2WxvMHOyGPPZbG8wc7ICmAmY89lsbzBzshjz2WxvMHOyApgJmPPZbG8wc7IY89lsbzBzsgKYCZjz2WxvMHOyGPPZbG8wc7ICmAmY89lsbzBzshjz2WxvMHOyApgJmPPZbG8wc7IY89lsbzBzsgNfildC3A1S69dOgibXgm8aS+c0FW0b/rb920bYepp6qJoHKZ9p5BISk1NrJREZI2lcvMfMeey2N5g52Rgt+e027xsb7Wz/Xr9x/QhFqk4VgEzHnstjeYOdkMeey2N5g52QFMBMx57LY3mDnZDHnstjeYOdkBTATMeey2N5g52Qx57LY3mDnZAUwEzHnstjeYOdkMeey2N5g52QFMBMx57LY3mDnZDHnstjeYOdkBTATMeey2N5g52Qx57LY3mDnZAUwEzHnstjeYOdkMeey2N5g52QFMBMx57LY3mDnZDHnstjeYOdkBTATMeey2N5g52Qx57LY3mDnZAUwEzHnstjeYOdkMeey2N5g52QFMBMx57LY3mDnZDHnstjeYOdkBul62ijo5yskjSVOyZKPSTf1rlo2L33tYeK8RO09R+T+eqmqqldeqn2nnW6d5LhM3W2lKTNPnZJXP33Hr8eey2N5g52R5z8oDsurwXXlV0NC0yeHpLarFrUXzibWSbSSPb8SCB7Nj9A39kvwGYwY/QN/ZL8BmAAAAAAAAMXFGhtSkpNRpIzJJbz+AyA722bwkeUofE1TUloodoap96jcfQxTpUa6daSIybcLSMzM723JO6T2e6lESDtdS1KamobW+2gjU0VG5TKbuR70uKMzI/I9hbDGRRdc5UqrKiQZVVoaNunU3TGltojMjMzSazNRnYiPaWwtlt4zpo95l6rrq2pRUVTzRN3baNtCUJuZERGpR71GZncBP8QTz8dIrp0V0bSITSG+k6tBqN1VzLRTZafd7jMdXyjIVtQzS0KGKZ30ZFRUKqEG4TelciQSSNNzuR7b7Lbjvs2V0ZWuyh11DW07Jqp8BSHqY3SMtIzuVlp9/xGpiBdj00yoqtS06zTpplm+zipcQm5kZkSkmRkZnuO23dusji+8/RPTePtx1s9J01G42himcr6erJhxJErQcToYhGkr3SZlYrGZ2P3jpkZ5aH45McTTrdSbS3VqIzIm1rSlNrGVjO5mW/wBkxvbhDSbbrtUblR6WVU84aLEtRI0dEiv6pEVrb93nvGim8NN0zLjaakz0qpt5Bmj9G2hWklotu4tu34hHXp8VJ6byoylW5RoplNJSZu1LbStIvJSrHb4iXQzL1VKvUxykWhTdQ42miwzx1JSZ+eJvMiv7IpV9C/W1VMZ1LaKVlxLqmyaM1qUkzMvX0rEW7Zo+W8aaSOkKR94mq+m9FdfW6aDpTxC0jvYl6dv6RI3t9k73+nBHzlZURtbVuPUJu07C1rpCbUh2mWV7JWRq9Yth7bJ3bL32UnpB5tyLSlCD9MUZL37Pm1K2bfeRDQUK/U1JvStY1UGVOunTg0+EZpXbSNR6SrnsLdYt+z3faaIq0vUqq2QS+ijQaacm2MNVzTo6SzNRkoyK+4iLaezda77k72a/D0rVSZrVUP0ekkjxaVCFIeplX2JXdR389tk7tlyPYcrJh+TkGKBdCSKPQ0W3mVmbhmnStpkstH3X0T+8b6aMqvlNuukKxl9xlpTTeFT4WxRlc1GalX3FusW/Z7sHYqvKRrKijkWmG6zQ0yOmNS0aKdG6VaZER/Wk/vEnoZc1b4gfVE0NVFsIW9VNnUG05czJtKdJe4y23skvK5jZLzS6f0BdNUUtNSVaTUdbUtqW2nYRpSdlJtpXPaZ+VvMfW/DFImoQpb1ThMU6Kdhtp9bRoSXtXUhRGozO17+4ZU8RX0Uc3RUMk0TLZLQSaimxS0DP1S2LI7kWy5mZH7hZIdErW1dDBrq2mm3H0pSatElLQm5kSlWLaoiIzOxWMyLyE+qmn2ImmqkycStD9STXphJPBJBkZ3MtPYdyt7XQU2Y9yjiGKGPqsJVOlKUOONksjIvekrbD+BkOA4Gp0TeTXMFWqqyqlL9GPCMyRoWJBLvu8zUZ3/gE8mG6kknnKmga9Loq1upS6o36ZBkk9HRtb11e877f4DJUuqlqZVutJBJo201DZoIyNbRpP47T0kqLZ8B8fjpR16kqflCjTVU5OJ0vQ1GhSVW/VxLkZW33HyQhFyL1E8/VklbOyoJtuyX03SrRsZnolpJI957Ll5gNEjLyVJGURt07C5F1s3nmbHZKEp0lkW2972SXxMZS80un9AXTVFLTUlWk1HW1Laltp2EaUnZSbaVz2mflbzHRVQbNbKrrquoqD+aJppDLy2dArmarmhRGq523+4hqp4ivoo5uioZJomWyWgk1FNiloGfqlsWR3ItlzMyP3BJCuya1MNm7oYhpI1aB3TfzsfuGY5o6jRHx1PRNKUpDCCQk1Wudvq2DpFnkgAAEAAAAAAAYPewX2k/iQzGD3sF9pP4kMwAAAAAAAAAAAAAAAAAAAAAAABwzNRV0kW/UUSGVONIUs8YzsREkzvYt+4tly+sbaZ1T9LRvLIiU4lKzIt1zSZjCWpaitj3aWmqGmDeSaFrcaNz1TIyOxEpO3bvv9w+UNPUUtJTU9S808ts9ElttG2RkSTIthqVt+8IyTh2gAAAAAAAAAAAAAAAAAAAAAAAAAAAAAAAAAAADVVeknTqKjNonjsSVOkZpTt2mZFtPZ5XK/vIeL8X1lVVeA55uswVrpahtnFZQaUOWW2dyIzOxlex7T2kPXydPVVVA6xRVnobyysT2Hp6JediuW23nfYPJ+MqJ+g/JzI0zzlKttGETZMMKbt86m99JarmZ7b/iEEvRJgIR5JOvQ8e44stJa1UyDNRnvMzttMfdXIHJI3hG+goMfoG/sl+AzATNXIHJI3hG+gauQOSRvCN9BTABM1cgckjeEb6Bq5A5JG8I30FMAEzVyBySN4RvoGrkDkkbwjfQUxi6lK2loUZklSTIzI7WIJEWmi/ClW661Sx8K+4ydnENstKNB+4yItm4xg3GeFKtNQijoIV9xkjJxLTLSjQe3fYtm4QFtVDjKqeIr6aQboYt9lDtI1o6NySSUmolKJSz0b2K1rXttIWIGsxXaimo5D0+PbpEGlzRQRMr2lhkaCIt1th7S+8XfcnezbV0fgyiewa2mgad219B1DKFW99jGitZ8JUtQzTpj/D6nnVJulzAb0UntvYyudy3ERHfZuLaN0/J0C69uGrK+mpWTSTtUbzyUaaL7Gyue3SMtvwI/eQ52ZFpjxJXJRMRdMy64yZNPERrdSbafYPETv3FsMSCXbWxnhOPJCq+ghKYl7Em8y0jS+q5bRsKG8MKpPSyjIc6bR08YmGtDR9+la1viNU3V01F4gh3qypZp2iS+Wm6skJvop8zElRN6blaTf8A/CKlEvn6vqGjC2uWt7GJZV93627aEXFiji/CdehS6CghalKDso2WWlkR/GxD4xG+EqmpcpqahhHn2r6bTbTSlIsdjuRFcto4JV0pWrqH/DzqKhxMa+04/Tquk1Ho4aNMtml7RkW8r+Vx2NzsCzGJXSO061UjBqQwgrrZIitomktqD3JsdtuwMVHQ1CeGn1uIZiohxTStBwkU7ZmhXuOxbDG3VyBySN4RvoIUEqqjZWkKsoKil9PaND63TbNLlRdTly0VKMr3c323EPYBQTNXIHJI3hG+gauQOSRvCN9BTABM1cgckjeEb6Bq5A5JG8I30FMAEzVyBySN4RvoGrkDkkbwjfQUwATNXIHJI3hG+gauQOSRvCN9BTABM1cgckjeEb6Bq5A5JG8I30FMAEzVyBySN4RvoGrkDkkbwjfQUwATNXIHJI3hG+gauQOSRvCN9BTABM1cgckjeEb6Bq5A5JG8I30FMAEzVyBySN4RvoGrkDkkbwjfQUwASXfDkCSCtCRpesn9lR7y+Az1cgckjeEb6Cg97BfaT+JDMBM1cgckjeEb6Bq5A5JG8I30FMAEzVyBySN4RvoGrkDkkbwjfQUwATNXIHJI3hG+gauQOSRvCN9BTABM1cgckjeEb6Bq5A5JG8I30FMAEzVyBySN4RvoGrkDkkbwjfQUwATNXIHJI3hG+gauQOSRvCN9BTABM1cgckjeEb6Bq5A5JG8I30FMAEh+C8N07K3qiIimmkFdS10zaUpL3mZlsHw/D/h9WEpENGKSo7kZUrZkZWP4D74pXQtwNUuvXToIm14JvGkvnNBVtG/62/dtG2HqaeqiaBymfaeQSEpNTayURGSNpXLzCL1JtR81cgckjeEb6Bq5A5JG8I30FMAEzVyBySN4RvoGrkDkkbwjfQUwATNXIHJI3hG+gauQOSRvCN9BTABM1cgckjeEb6Bq5A5JG8I30FMAEzVyBySN4RvoGrkDkkbwjfQUwATNXIHJI3hG+gauQOSRvCN9BTABM1cgckjeEb6Bq5A5JG8I30FMAEzVyBySN4RvoGrkDkkbwjfQUwATNXIHJI3hG+gauQOSRvCN9BTABM1cgckjeEb6Bq5A5JG8I30FMAEzVyBySN4RvoGrkDkkbwjfQUwAS1eHfD6UmpULGEkiuZnSt2Iv4DzXjmLg0eBa2ujKCOSdmzbfp2UFsNxJbFJL6yHsa9VEijWuRVTppk2NZvmRILaVr32b7fePBy1VTVP5IKhNPUNOqaJslkhZKNB4yTsdtwD2CXpskkTMfHqbIvUUquWkzLyMywjsfwuY+489lsbzBzsigx+gb+yX4DMBMx57LY3mDnZDHnstjeYOdkUwATMeey2N5g52Qx57LY3mDnZFMAEzHnstjeYOdkMeey2N5g52RTGLijQ2pSUmo0kZkkt5/AJsJ2PPZbG8wc7IwefnsFd42Nton+3r7IkUni0yQb1U/QvpOkcqVM01ycpjSRHhruo7md7Xsnak9nupRMk7XIqUVNQ0bqWiXgJpHWFNkd/Nw/XLZbSIiLYFB0Y89lsbzBzshjz2WxvMHOyNUhJVCa92kpXqSlTTMpfqamqSakISozJJERKT/tMzMz2bN99mspWrqEUVNQv0D9TUk4s6lu62SQgyI1ERHczO5Fo6WwzPadtodOPPZbG8wc7IY89lsbzBzsjgqpiSoG65upTTOv0SG6k1toUlLjBqMlWTpGaVESVeZlu+odUhLPNVFQikQ2tFPQrqlrURmWl/0y2H56KjP6iEmaRVaXo2489lsbzBzshjz2WxvMHOyJKp+oRB1Ne1Lw9YtpDZmlhoyJk1KIrr+dPZa/u3DYU7W/Jci8w9Q1h0+hgVTLaiZcNR2NNtI7mnzsrzLcLNqpF1LHnstjeYOdkMeey2N5g52Rz0c07UrjmzaQ26644zVNntNpxCTMyLb7y2e8jIKSZeennKVaGiolqW1TuFfSU42RaZGd7earfYMM0HRjz2WxvMHOyGPPZbG8wc7InLlpdNNISCTol0tC+6lVPhKS4pCN5kvTMr22+z8Nm8dZV0hI1lQ3FOUrDNNopU5UMqcNxakkqxESk2IiMttzvfds2ovA3Y89lsbzBzshjz2WxvMHOyJNR4kfJFAS6mPjlOrfaqHKkjWhC2zsZJ9dO872ue4VqWQqHfDp17zSUPpZWu2iZJUab2URHtIjsRkXuMSZpFSIvQx57LY3mDnZDHnstjeYOdkT6KfqnqBj0hplFcVS0y+giPR0XDIyWnbexpPz8yMvIZUUxUVco/TFKxTbjb7jSaQ2zN5RJvY/0nwv7Iuabjyld38O7HnstjeYOdkMeey2N5g52RNc8SVCKKKewGzW8syrCIjMmkpUTazLb5LUW/yuM5OVk0My1TQOUiGI0jLRep1LN1RIJRlclpsW0i3H5gsXd+PPZbG8wc7IY89lsbzBzsjnVWSqV0lETtG5WVRKdxfR1pbabSSb3Tpmajuoi9ot/w26KuXkqJiQp3ipF1tM226y4lCktuJWo07UaRmRkZH+t7vqCbEXd+PPZbG8wc7IY89lsbzBzsjno5p2pXHNm0ht11xxmqbPabTiEmZkW33ls95GQ5vEE8/HSK6dFdG0iE0hvpOrQajdVcy0U2Wn3e4zCbEXUceey2N5g52Qx57LY3mDnZE6rnn26ynZcr42KJ2kQ+ZVqdIzUozI0keIjdYVaGrefra6ndwzKmUhKVIIy0roJRnvPzMBrx57LY3mDnZDHnstjeYOdkaUTLqfDTMktlK33SSlLaTNKVLUokpK+2xXMvePpVcpQ11G1JOUb7NWs2iUw0po216JqLepWkR6Jl5eX3Btx57LY3mDnZDHnstjeYOdkUwASXX57QK8bG+0n9vX7y+hGePPZbG8wc7IoPewX2k/iQzATMeey2N5g52Qx57LY3mDnZFMAEzHnstjeYOdkMeey2N5g52RTABMx57LY3mDnZDHnstjeYOdkUwATMeey2N5g52Qx57LY3mDnZFMAEzHnstjeYOdkMeey2N5g52RTABMx57LY3mDnZDHnstjeYOdkUwATMeey2N5g52Qx57LY3mDnZFMAEzHnstjeYOdkYLfntNu8bG+1s/wBev3H9CO6tKsU2lNAunbWavWW8g1kkvgkjK57vMv8A0HJDVr0hHU9RUJQThurQZtkZJXompOkm+2x2uX1+YBjz2WxvMHOyGPPZbG8wc7IpgAmY89lsbzBzshjz2WxvMHOyKYAJmPPZbG8wc7IY89lsbzBzsimACZjz2WxvMHOyGPPZbG8wc7IpgAmY89lsbzBzshjz2WxvMHOyKYAJmPPZbG8wc7IY89lsbzBzsimACZjz2WxvMHOyGPPZbG8wc7IpgAmY89lsbzBzshjz2WxvMHOyKYAJmPPZbG8wc7IY89lsbzBzsimACZjz2WxvMHOyGPPZbG8wc7IpgAmY89lsbzBzshjz2WxvMHOyKYAJmPPZbG8wc7I85+UB2XV4Lryq6GhaZPD0ltVi1qL5xNrJNpJHt+JD2NV6SdOoqM2ieOxJU6RmlO3aZkW09nlcr+8h4vxfWVVV4Dnm6zBWulqG2cVlBpQ5ZbZ3IjM7GV7HtPaQD2zH6Bv7JfgMxLTAQjySdeh49xxZaS1qpkGajPeZnbaY+6uQOSRvCN9AFMBM1cgckjeEb6Bq5A5JG8I30AUwEzVyBySN4RvoGrkDkkbwjfQBTA722bxM1cgckjeEb6Bq5A5JG8I30AaXYNyvU8uYqm6hS6ddOgmWTaS2lftHY1KM1HYtt/LdvGVJGVFO6/WV1YipqDpyYSbbOGkkFc92kq5mZ7Tv9xDVTxnhOqcebpqCEeWwdnUtstKNv7REWzce8YMRnhSupnnI+ghakkEZKUwy0vRO3wLYBLtq46oVIenx1WinqFNk06TrOI24kjMyuRKSdyMzsd/M9h+XKzAO0zFKumrUoradbqsVTN214qtJaTRpXte1vWuVi2ntv9qYrwrSEo6qOhmNFOmrEZaTZN7XO5brmRXHOzT+CajTwGfDzugnSVoJZVole1ztuK5l/EIFOijVtvVFTXPpqamoQltZpb0EJQm9kpTczIvWMzuZ3M/uHLQeH/Q4isoVVinl1KDbxlI2pRo6CStfbYi9+07+8ZJhfDK6ldMmLiFPoSSltFTtmpJHuMytciGDkT4VZpTqnY6GRTkdjdUy0SC2232tv2CTeCOWTkTIVMYugra+mU3ZBIU1SqQZaKiPbdw77vgMquEx11+HU4TdaTalo0L2cSe1e/zIkl/5RrYiPC1TTHVU0dDPU5Xu62w0pGzftIrbBsZgvDlQyh5iIinWlldK0UzakqL3kZFtFkxR8qYPEn25anqcFZIUS28PSSteiaUr3ltIjt8SIvcOdrwrT09PR4FXVFVUriXSdW84tKlX9c8M1aJaRGothbNIE0Xg5VZ6GmlgTqtLRwSbZ07+7R33GdbHeEY/Q9PooSl076OM00jStvtctoR6j4qBq1orKRUi2VBWPLcdQinMnbL3pJemZW8r6N7e7eOhcXVU9Y9URNYzTlUaJutvU5up0kkSSNNlJtsIiPeWwt2244Hw4TJvHERRNEnS0zpm9HR33vbcNfyP4XOj9MKNh/RtHTxsBrQ0ffpWtb4hwctlPBN071E4l9a/RsY14iSM3VOHdRmZWItt/IbaWLOnhXIzH0mzSttpRp/RoO+inft0SMi+4cy4jws2w2+5Gw6WXTSSHFMNElZnusdtt/IYVsZ4TjyQqvoISmJexJvMtI0vquW0JjEkMqrw8h+ojH0VJtO0OglZki5PoSZGST27NpXI/K5+8b6KPkKOqdw62mVSuvreNtVKrT9Y7mWniW+/RGlUP4XRR+mLjYdNNokvGNhokaJ7j0rWt8R9ehvDFO0l2ojIdptZkSVrYaSRme4iMy8wzuUoxLw61jyilv6TVehSEI0LYOlc1mR323Vt8tw2IhDLw2/ErqjW7UNuE5UGjapa7matG/vPdcfHIPw00o0uRUShSUG4ZKp2yMklvVu3fEPkPw1dovkqJu9+jL0dv19l9mzbs2hii1vVvrYxx1ylqKSpJirpUmhC1t6aFJVbSJSbkZ7iPYZWMvuPncg3ahmrVV1hOVdUSEKcQ1ooQlCrklKLmZbzvcz2n9wmU8XROSyqRfh+D0ScNSiQw0a2mvWJJqK97qskyMi8zIyK1z7amg8H0lQmnq6OCYeWRGlt1plKlX2FYjK4HFnS7CIV4jZl2nzb0UmTrJJuTqtE0pVfyMiMy+JW9wV0ZWuyh11DW07Jqp8BSHqY3SMtIzuVlp9/xGerkDkkbwjfQNXIHJI3hG+gUHLTwVXHqp/kyvZQTNKimMqimN3SJJmd/VWm28dCI+QZkn6liupSbqFIU62ulUo7pSST0VE4Vr28yO3xGWrkDkkbwjfQNXIHJI3hG+gDkZgqv5LKMqq9ldKhJYSmqY0OoUlRKSrSNaiOxl/t2jqajax2rp6iUrmn/RTNbSGKc2k6RkadJV1KvsM7WsW09+y33VyBySN4RvoGrkDkkbwjfQBTATNXIHJI3hG+gauQOSRvCN9AFB72C+0n8SGYku+HIEkFaEjS9ZP7Kj3l8Bnq5A5JG8I30AUwEzVyBySN4RvoGrkDkkbwjfQBTATNXIHJI3hG+gauQOSRvCN9AFMBM1cgckjeEb6Bq5A5JG8I30AUwEzVyBySN4RvoGrkDkkbwjfQBTATNXIHJI3hG+gauQOSRvCN9AFMBM1cgckjeEb6Bq5A5JG8I30AUwEzVyBySN4RvoGrkDkkbwjfQBnN0NVI0RU1JWppSUosU1NGvER5p2KSZEfmZHcbKNl+nYYZqF06jQqycBk2kJTonYiSalfiOR+C8N07K3qiIimmkFdS10zaUpL3mZlsHw/D/h9WEpENGKSo7kZUrZkZWP4ALACZq5A5JG8I30DVyBySN4RvoApgJmrkDkkbwjfQNXIHJI3hG+gCmAmauQOSRvCN9A1cgckjeEb6AKYCZq5A5JG8I30DVyBySN4RvoApgJmrkDkkbwjfQNXIHJI3hG+gCmAmauQOSRvCN9A1cgckjeEb6AKYCZq5A5JG8I30DVyBySN4RvoApgJmrkDkkbwjfQNXIHJI3hG+gCmAmauQOSRvCN9A1cgckjeEb6AKYCZq5A5JG8I30DVyBySN4RvoApgJmrkDkkbwjfQNXIHJI3hG+gDpk6eqqqB1iirPQ3llYnsPT0S87FcttvO+weT8ZUT9B+TmRpnnKVbaMImyYYU3b51N76S1XMz23/EeiV4d8PpSalQsYSSK5mdK3Yi/gPNeOYuDR4Fra6MoI5J2bNt+nZQWw3ElsUkvrIB7Zj9A39kvwGYlpemySRMx8epsi9RSq5aTMvIzLCOx/C5j7jz2WxvMHOyApgJmPPZbG8wc7IY89lsbzBzsgKYCZjz2WxvMHOyGPPZbG8wc7ICmMXUpW0tCjMkqSZGZHaxCdjz2WxvMHOyGPPZbG8wc7ITFR5U0pJs2qeqp5WhoIt5lSqJGgZJMkkSFLJSiNR6N9hFaxnbaRCpAPk/XVxnWMSKipW0+l05loERaVmzItmle5md9t9ySsQrY89lsbzBzsjB5+ewV3jY22if7evsi1Om4Yn/8Zp//ALcf/wCQhGd/+CJT/wAW/wD/AJzF7HnstjeYOdkMeey2N5g52RItFN5qTfelEisp3kzsjKUSDXV0RtHoFvebNHro+s7EZfEiHHHVDKWIaRqVpTHkipNDzqfm2nVOeopX+3ZpERnbfbZcejx57LY3mDnZDHnstjeYOdkIHnnZR+ujaqlbRT1rtZW+jpcoGyQVQ0SEm4ojUsyMyTdNzVbYRCt4afW29XRr1K7Smy5jMtO6NyacMz/VMysSiWW/3Drx57LY3mDnZDHnstjeYOdkB516roHIecjVOtO17lW/gUyVEp03L+oZJ37Dsd/K1/IUaWspIyYkVTlSxT1D2HhOvrJBONkgrkkztey9K5F7/iQo489lsbzBzshjz2WxvMHOyEWglOpGlNeCq9OEppo0VKmG1JNJoaM1mgrHu2W2eRCcy24VvD5IMqc7V1yIyLBtpGn3fpfL/aY9Fjz2WxvMHOyGPPZbG8wc7Ikxz1WrzJ6clQxkc3Q1FWzTxqVu4BoI0OLb0UHdaklsLSPZ7yHUmrrpJ+BeYcZYribqG3ifaNZJcSRJWRkSk+ZH5/xFzHnstjeYOdkMeey2N5g52RqZrMsxFIh51t8noyLimKN+qPFW7W06DRpJ0FnpJ9Y0ptimVvgQyQRV0FRxUgwslU1emldadtpaFj0L2My2oNO0jMegx57LY3mDnZDHnstjeYOdkRXnFu1CaqRoK01KqKKJeRimX6ZBmWgv6zLYfxIx0I9NYqvDrtfV0q2EpWoibp1NmkiZPaZmtV9nwIW8eey2N5g52Qx57LY3mDnZDG9fJTf54eboaqparqSbfjqllFZUKJ99Zt6BtOWS1sJRqK2i3vSW8x30dbF0TMnSTDjKKt+odNxl22nUIMzJGinesjTokVr7rbxVx57LY3mDnZDHnstjeYOdkJi1BnAN1DMBQNVZKJ9FOglkreR2LYfxFATMeey2N5g52Qx57LY3mDnZFmazUhTATMeey2N5g52Qx57LY3mDnZEFMBMx57LY3mDnZDHnstjeYOdkBTATMeey2N5g52Qx57LY3mDnZAUHvYL7SfxIZiS6/PaBXjY32k/t6/eX0Izx57LY3mDnZAUwEzHnstjeYOdkMeey2N5g52QFMBMx57LY3mDnZDHnstjeYOdkBTATMeey2N5g52Qx57LY3mDnZAUwEzHnstjeYOdkMeey2N5g52QFMBMx57LY3mDnZDHnstjeYOdkBTATMeey2N5g52Qx57LY3mDnZAUwEzHnstjeYOdkMeey2N5g52QGvxSuhbgapdeunQRNrwTeNJfOaCraN/1t+7aNsPU09VE0DlM+08gkJSam1koiMkbSuXmPmPPZbG8wc7IwW/Pabd42N9rZ/r1+4/oQi1ScKwCZjz2WxvMHOyGPPZbG8wc7ICmAmY89lsbzBzshjz2WxvMHOyApgJmPPZbG8wc7IY89lsbzBzsgKYCZjz2WxvMHOyGPPZbG8wc7ICmAmY89lsbzBzshjz2WxvMHOyApgJmPPZbG8wc7IY89lsbzBzsgKYCZjz2WxvMHOyGPPZbG8wc7ICmAmY89lsbzBzshjz2WxvMHOyApgJmPPZbG8wc7IY89lsbzBzsgKYCZjz2WxvMHOyGPPZbG8wc7ICmAmY89lsbzBzshjz2WxvMHOyA669VEijWuRVTppk2NZvmRILaVr32b7fePBy1VTVP5IKhNPUNOqaJslkhZKNB4yTsdtw9jjz2WxvMHOyPOflAdl1eC68quhoWmTw9JbVYtai+cTayTaSR7fiQD2bH6Bv7JfgMxgx+gb+yX4DMAAAAAAAAYuKNDalJSajSRmSS3n8BkB3ts3hI8hT+LHzZU5pUVY4ukXUFT01yXTqTY8NzaozOxntsk/VPZ7qETMqr3qukXWUNbhsJdJ+jKyNukRpMtJW0rEe/zLYQ6mo2sOsOuq61h2qQ0pqn0Kc0Nt6RkZmaTWZqM7F+sWwvLaMqaPdYcq62sqE1FW82SDUhvDQhCb2SlJmZltMzO5nczFHNKStVTTLVEh6jpG1tkptdUhRlULvbDSolEST3f7jPS2FsGKjqX5ySOk9FaqKVtpKXnmlu+oojM0kWmm20i3W3bb7LdUtHVki27TJrWW6OoRoOtrptNRF56KtIiI7e8lbf4DbSxhU1ZWPpdNRVKG0Ek0+zoJMt99t7jM1oZSqOXlDiYyuql0a/T3mU6DbCkYaV3vtNZ3PdbcOlNZL15VNRGnRNsMuLabQ+0tSnjQZko9IlFoFcjItit1/gNjcJoRMZQ+k39AcaXp6Ht6Hla+y/3j4UTXU6n24+RbYpahxTikLp9NbalHdWgrSIi2mZldKrGfmWwWc03j7N9/oqZhxfhYpahQgnHGkLbS7tSk1GRWOxle1xhSTblQqPQptDbjrjjVW2e02loSZmRbfeWz3kZDqeiWlQaYphZtNIQhCFGWkZEky3+/cNT0GhfiJmXbfNvRSZOs6NydPRNJKv5GRGZfEre4J5mhhxnKy6ohU4hNGVGSDfKlNtWIpott8TSsSjLbbRt5X8x1FM4L0mVWSMOlaTUtGgjI1tKSfxO56SVFs+A1FA1RUBxRSSSizSbeGTHzxN/7MTStbyvo3t532jfKwiZGqpHSfUyhg9FxCU3J5F0q0D27CukvuuXmG7vqNLdfLVTrFE0mlp6oqZD9UtxtS0oNVyJCUkojM7ke2/lu27OyJrX6k6qnrEtlVUjuG4bVySsjSSkqIjuZXJRbLnY77TGNZHVCpAq+Pqm6eoU2TThOsm6haSMzLYSkmRkZntv5ns3W3RtAdEl5brxv1FQ5ivOGnRI1WIrEXkRERERXP6z3hvfwOwAAAAAAAAAAAAAAAAAAAAAAAAAAYPewX2k/iQzGD3sF9pP4kMwAAAAAAAAAAAAAAAAAAAAAAABwzNRV0kW/UUSGVONIUs8YzsREkzvYt+4tly+sbaZ1T9LRvLIiU4lKzIt1zSZjCWpaitj3aWmqGmDeSaFrcaNz1TIyOxEpO3bvv8AcPlDT1FLSU1PUvNPLbPRJbbRtkZEkyLYalbfvCMk4doAAAAAAAAAAAAAAAAAAAAAAAAAAAAAAAAAAAA11Bvkwo6VLanf1ScUaU/eZEf+fhvHjPFla9IfkrqKuoJBOupbNWGRkm+MkthGZ+73j2VSl9TCk0rjbbx+ypxs1pL60kZX/iPGeLI+pi/yZ19HUVTVQlvCJCkMm2ZFipPbdSr/APAD0iYCEeSTr0PHuOLLSWtVMgzUZ7zM7bTH3VyBySN4RvoKDH6Bv7JfgMwEzVyBySN4RvoGrkDkkbwjfQUwATNXIHJI3hG+gauQOSRvCN9BTABM1cgckjeEb6Bq5A5JG8I30FMYupStpaFGZJUkyMyO1iCRFp4zwnVOPN01BCPLYOzqW2WlG39oiLZuPeMWYrwrXUrrtBHw1QhJGRrZZaWRHbdci3iE3Rs1ikUKZajqI6kjnWHKqnbJKWUnokRLVpKSo/VuZeruO5bSFSFW7VSsjVlVUtXTlStslUUrRobWojWdi9ZWkZEraZHbbbyMUd78J4apkJXUxUQylSiQRuU7aSNR7i2lvMfHYXwyy6009FxDbjxmTaFU7ZGsy3kRW2jg8RaclKFHN0NRVs07Clu4BoI0OLI0oO61JLYWkez3kOOqU/OU0SrRJMg2y+dlF7FQ2aNh/wDmT/AxmuTNFtcL4ZbqG6dyLiEvOkZttqp2yUsi32K1zsPqYTw0uoXToiohT7ZEpbZU7ZqSR7jMrXIRaerTXykdOukptp15SGiXs0G0MuXMy8vWNf3EQ1UNVUtV1JNvx1SyisqFE++s29A2nLJa2Eo1FbRb3pLeY1S9N6JXfdYRQ+D11p0SKSCVVEZpwCbZNdy3lo7xvOE8NJqU0yoqIJ9STWlo6dvSNJbzIrXsIbZPodW9UOt/JyZpRrJDZk4hWlZKjUZmRp0jSRkREdj37xrq6yoXWVE83H1K2qapTh1KcPQ9HbulzYatI76Th7E+4SLxG+nlZ5nfXw9AmF8MrqV0yYuIU+hJKW0VO2akke4zK1yIcr9N4KpjSVQx4faNRXSTiGU3K5lcr/EjL7hzVTLny3IS1AnEqaPCUSU/9Zo0euj7yIjL4kQ1IdQ/4Ho3mzuhytbUk7WuR1JGQQOxbPgdtDa3G/DqUOEZoUaWCJREdrl79pGQ6amK8K0lOmoqo+FZYVazjjLSUnfdtMrDklq30LxQavlWOj9KiSWlWJuS/XVsL10/+o6fElSwy1FVLz7SGCrm1G6pREki0Vbb7rCYievzQnmdxVnTQ/hesYJ+kjId9k72caYaUnZv2kVhro4/whXrUiho4OpUgrqSy0ys0l8bEJUiSK52Vq4xGPHuopifUwWkmoNLh4mjb2/m9h2+rysKL1ZQSctEnDvsVLlO6pTi6dRLJpo21EZKMt1z0bEe8y+AsEuk4XwymqTSnFxBVCk6aWjp29M0++1r2+IFC+GTqjpSi4g6gkaZtejt6ZJ3Xta9viJ0+hTc+qQaSRux9K2+WzaaCWsll96DV99hz09WVJIKnKkjvUUT9TomW3Q0mybTb7JJ2e8zEiax/e1fBNu3x5WmoTwy+txDMVEOKaVoOEinbM0K9x2LYY0UtD4PrX1MUdJBVDqSM1NtNsrURFsuZEJ0GqqjZSkKsoKil9PaND63TbNLlRdTly0VKMr3c323ENMGp2nag6iRea9DJL2Apts0GhdlbFmZnpEaSVu0dpbj2C8cn4XkwnhpdQunRFRCn2yJS2yp2zUkj3GZWuQ+Nw3hd1TyW4yHWbB2dJLDR4Z+5WzZ94g0NVUtV1JNvx1SyisqFE++s29A2nLJa2Eo1FbRb3pLeYyfQugTKTLCTUgqh5msQkjM1NeS7e9BmZ/UahJmkb08rF53cLrcJ4acWlDcVELUpBOESadszNJ7lbt3xHDJxcK1QJqY+JgVNksyceeZbJpCSI73PZ+sRJ87XvY7WHPHorVydCVBUU7Kih2dI3mFOkZX8iJabDkpXnXYmMjCpXK011Dz9S2ySU3Qh1VvbURERr0dhnuI94sxv7ZifXbLVJDQhx51chBRNMXrLMlU7VkIudjUZXLdYzMjsM6OL8J16FLoKCFqUoOyjZZaWRH8bEJDT6jiKFiRZcQ1F1xN1aHSIzQ2lJm0pdrlYrtmZ3Mtl77BVYqaWQ8UMVUW63UNN0riKh9kyUgzNSTQk1FsMy9Y7eRH8ReZ30qrr1cgckjeEb6Bq5A5JG8I30FMBBM1cgckjeEb6Bq5A5JG8I30FMAEl3w5AkgrQkaXrJ/ZUe8vgM9XIHJI3hG+goPewX2k/iQzATNXIHJI3hG+gauQOSRvCN9BTABM1cgckjeEb6Bq5A5JG8I30FMAEzVyBySN4RvoGrkDkkbwjfQUwATNXIHJI3hG+gauQOSRvCN9BTABM1cgckjeEb6Bq5A5JG8I30FMAEzVyBySN4RvoGrkDkkbwjfQUwATNXIHJI3hG+gauQOSRvCN9BTABGqobwxRMG/WRkPTtEdjW6w0hJH9ZkCYHw68hh1mIi1tuHdK0UzZkojSZkZGRbSHTM1LNJTIcdq6SkXp2bfqm9JCFWP/ALk2MyuW8t/3Dk8LmRwNGSSVok44RLM7k4V1euWwtit5fA/PeEEujVyBySN4RvoGrkDkkbwjfQUwATNXIHJI3hG+gauQOSRvCN9BTABM1cgckjeEb6Bq5A5JG8I30FMAEzVyBySN4RvoGrkDkkbwjfQUwATNXIHJI3hG+gauQOSRvCN9BTABM1cgckjeEb6Bq5A5JG8I30FMAEzVyBySN4RvoGrkDkkbwjfQUwATNXIHJI3hG+gauQOSRvCN9BTABM1cgckjeEb6Bq5A5JG8I30FMAEzVyBySN4RvoGrkDkkbwjfQUwATNXIHJI3hG+gauQOSRvCN9BTABIfgvDdOyt6oiIpppBXUtdM2lKS95mZbB5vxtGwOoldXxVDG/8ATw6imab/APmpI7KSX1kPYSjzNPQOOvusMpSZWdfRpIQq5aKlFcthHbzL6yHhp5wnfye+IVpcQ+SqxKvSWv0b5mtu5oLyIvZ3ntSe0wi5L2CXpskkTMfHqbIvUUquWkzLyMywjsfwuY+489lsbzBzsigx+gb+yX4DMBMx57LY3mDnZDHnstjeYOdkUwATMeey2N5g52Qx57LY3mDnZFMAEzHnstjeYOdkMeey2N5g52RTElEjVtzdTS1SGE07dNjowzNSraRltM7FuLdbZ7zEqM8eey2N5g52Rg8/PYK7xsbbRP8Ab19kTD8RSFJQtV9czTLaqqRdQy00lSVNmREZIUozMlXJW+xWtuMUKSrryqqigkjpluejE+hxhtSCsZmRpMjM9xlvvtvuIXNDq3Y89lsbzBzshjz2WxvMHOyPlVWVj0oqOjlU7S2WkuvPPtm4REozJKSSSk7fVM732bNh32cFfMVdJIt0dVJxEer0cnFLqEGonFaRkejdxNi2Edtu8BQx57LY3mDnZDHnstjeYOdkchTVSz4iVQ1SGfQz0GkvIIyMnlJ0iI7mew7GRfGxbbjRUy0v8jsyNO7QoJb5Mqbcp1r2m9h3IycLysdreW/3BSx57LY3mDnZDHnstjeYOdkS5OZr4+uKiekoplwqU3iU7TqLGXpGRJSnFvuIv9x/gO35RkayoZpaJtmle9GRUVCqltTmHpXIkEkjTc7kq532W3bdjnjdocbvq3489lsbzBzshjz2WxvMHOyM4mtfqTqqesS2VVSO4bhtXJKyNJKSoiO5lclFsudjvtMRqXxLWKiq12qZYRVtIxmCSR6DjWlo3te9yMjI9vu94Ctjz2WxvMHOyGPPZbG8wc7I1rq5KskKqnjV0rDVIZIW4+yp01rNJKsREpNiIjLbc733bNumkm6h1+gKoaabQ+49SvEm56D6DO1j/wBpklW8r7ggdWPPZbG8wc7IY89lsbzBzsjkXNVbiXCpmWjU9WnSUhrvY9Ej01q95EaV7Ctexbdtx001XXsSyI+SXTPY7SnGXWGzb2pMiUk0mpX+4jI7+/YEX39jLHnstjeYOdkMeey2N5g52RzOVkw/JyDFAuhJFHoaLbzKzNwzTpW0yWWj7r6J/eMaeYqpdVOiJJljTpkVLrlQ2bhIJVySgkkabnclbb+W477HI68eey2N5g52Qx57LY3mDnZGcTWv1PpVPWJaKqpHcNw2rklZGklJURHcyuSi2XOx32mJcX4jfehquprmmiqWCJaG2rkTiV/o7EZ3uarp+sgFHHnstjeYOdkMeey2N5g52RxImJBXh9l4k0xyb9QqnbToqJs1Es0mdr3sSUme/wAh8rp9aIKPr2naWlOqeQ06upSZoZMyPSv6ydxlbeA7seey2N5g52Qx57LY3mDnZHKxNP8AyDV1rmA840tTbDjSTS3UmdiQaSMz2GZkW89x2MfFTFYXhupqtGnKQplmy4k0nhkslEV7XvYyMj3+YSOvHnstjeYOdkMeey2N5g52Rz0c07UrjmzaQ26644zVNntNpxCTMyLb7y2e8jIcVP4sZfj6A0VdAqvqKhtp2nS4RqSRrsdk6VyO3vDNDFXcqTlEOraXTQ6XEEk1IOTURpJR2K5YOy57CG/HnstjeYOdkSq1dPrQhKqVpVMT7aXn9JZLKoUm6S2HbRshu6TKxmaT8hRXVyVZIVVPGrpWGqQyQtx9lTprWaSVYiJSbERGW253vu2bWBsx57LY3mDnZDHnstjeYOdkbYeuXX0BOvNpbeQ4tp1CVXIloUaTsfuuVy+sdwCS6/PaBXjY32k/t6/eX0Izx57LY3mDnZFB72C+0n8SGYCZjz2WxvMHOyGPPZbG8wc7IpgAmY89lsbzBzshjz2WxvMHOyKYAJmPPZbG8wc7IY89lsbzBzsimACZjz2WxvMHOyGPPZbG8wc7IpgAmY89lsbzBzshjz2WxvMHOyKYAJmPPZbG8wc7IY89lsbzBzsimACZjz2WxvMHOyGPPZbG8wc7IpgAmY89lsbzBzsjBb89pt3jY32tn+vX7j+hHRM1FXSRb9RRIZU40hSzxjOxESTO9i37i2XL6xtpnVP0tG8siJTiUrMi3XNJmA5ceey2N5g52Qx57LY3mDnZFMAEzHnstjeYOdkMeey2N5g52RTABMx57LY3mDnZDHnstjeYOdkUwATMeey2N5g52Qx57LY3mDnZFMAEzHnstjeYOdkMeey2N5g52RTABMx57LY3mDnZDHnstjeYOdkUwATMeey2N5g52Qx57LY3mDnZFMAEzHnstjeYOdkMeey2N5g52RTABMx57LY3mDnZDHnstjeYOdkUwATMeey2N5g52Qx57LY3mDnZFMAEzHnstjeYOdkMeey2N5g52RTABMx57LY3mDnZHnPygOy6vBdeVXQ0LTJ4ektqsWtRfOJtZJtJI9vxIeyqDfJhR0qW1O/qk4o0p+8yI/8APw3jxniytekPyV1FXUEgnXUtmrDIyTfGSWwjM/d7wHtGP0Df2S/AZiWmAhHkk69Dx7jiy0lrVTIM1Ge8zO20x91cgckjeEb6AKYCZq5A5JG8I30DVyBySN4RvoApgJmrkDkkbwjfQNXIHJI3hG+gCmI5xdcubXXOVtKplbWAbPoqiPDuZ20sTft32t8Bt1cgckjeEb6DUmE8NKqVUyYqIN9CSUpoqdvSSR7jMrXsFBzJ8Mm7TJpK6txqdmmXTU5Ia0FoSoiLSUq56SiIisZERb9nu7KWOqGHKisrqpupqFMEyk22cNKUFc9xqUZmZntO/u2EOVNB4PWdQSaSCUdMRm/Ztk8K2/S2eru8xrZo/B1cTjdBSwVQ6lBq0WW2VqIvfYvuAUauOqDkfT46rbp31Nk06TrJuocSRmadhKSZGVz2389w1LjZJNairp5KnxjYJl03qQ1kqyjO5Elabb9236xqqYvwnRutNVdBCsOOnZtLrLSTWfwIy27yGt+j8G01T6NU00Cy/s+acbZSrbu2HtAdjsM3UpkE1bmmmuSglaKdHQNJWJRbT232l7rDS3BLTAU8Y5WYi2nUOqfw7aZk5iH6t9l928akUPg9dadEikglVRGacAm2TXct5aO8EUPg9dadEikglVRGacAm2TXct5aO8IHdVRDVXXvv1CiW0/SeiraNO8rmd7/eOdMRWsrYqaaSR6ainTTvOPU+mh5KbmRmklEZKuZ7dLzPZut9OE8NJqU0yoqIJ9STWlo6dvSNJbzIrXsCYXwyupXTJi4hT6EkpbRU7ZqSR7jMrXIgje/2bvZ2RtAdEl5brxv1FQ5ivOGnRI1WIrEXkRERERXP6z3iXW+GEVcNTUJVZtvUyj0Kgm73So/WSZX3GXx3kR+Q2uRPhVmlOqdjoZFOR2N1TLRILbbfa2/YPtLD+F61knqOMh6hoztptMNLTf6yIBudjaxquqKqMrWWPSrKeQ/Tm6k1ERESk2UkyOxER3uWwt22+DsGk4Q6BiqcQ8TmMmpWRKUTunp6ZkVi3+WzZsHMmi8HKrPQ00sCdVpaOCTbOnf3aO+4zrY7wjH6Hp9FCUunfRxmmkaVt9rltDA6HIVHyXR0tO+pp6iNK2HjTpeuRGRmovMjudyuW/eW8bKWPqCryrpGrRUPobNpommjabQkzIzOxqUZmdi233Fu331HA+HCZN44iKJok6WmdM3o6O+97bhr+R/C50fphRsP6No6eNgNaGj79K1rfEKjJ2Krykayoo5Fphus0NMjpjUtGinRulWmREf1pP7x8TBqo1sOQ9SimW0wmmUTzRuoWhNzTciUk9IjM9t/M7lut8XEeFm2G33I2HSy6aSQ4phokrM91jttv5DCtjPCceSFV9BCUxL2JN5lpGl9Vy2hwcqEbQHRIeU68b9RUOYrzhp0SNViKxF5EREREVz+s94nM+Gm23o1w6kzKiRouJJFifsd0X27NFW0hsVD+F0Ufpi42HTTaJLxjYaJGie49K1rfEfXobwxTtJdqIyHabWZEla2GkkZnuIjMvMMmGtPhptblP6TVvKap1PLQhpSmT03FmrS0kqI9hGabfEx9Y8OppyQ01VrwGq0qttCyNak7PWTpGdzuozO5+/zGxyD8NNKNLkVEoUlBuGSqdsjJJb1bt3xD5D8NXaL5Kibvfoy9Hb9fZfZs27NoQNb3hxLysJdW4mh9LOqJhu6DJRluJaTIyLTuvZ5mB+G0ITXNU9W6lmsJtSkuqU8aVpParSUq53Iklb4CfTxdE5LKpF+H4PRJw1KJDDRraa9Ykmor3uqyTIyLzMjIrXPtqaDwfSVCaero4Jh5ZEaW3WmUqVfYViMrhBLpdhEK8RMy7T5t6KTJ1kk3J1WiaUqv5GRGZfEre4YtwehEUNB6Tf0R5Dunoe1oq0rWvs9w26uQOSRvCN9A1cgckjeEb6AOFzwow9SVBOVlV6Y+6p7HS84lCXL3SrCJWiejZO/3DrXGVrNY9Ux1cyyqp0TfS9TG4k1kRJ0k2Wk07CK5GZlsL43z1cgckjeEb6Bq5A5JG8I30AdMdRIj6MqdDi3D0lLW4u2ktSjNSjO2zaZmOoTNXIHJI3hG+gauQOSRvCN9AFB72C+0n8SGYku+HIEkFaEjS9ZP7Kj3l8Bnq5A5JG8I30AUwEzVyBySN4RvoGrkDkkbwjfQBTATNXIHJI3hG+gauQOSRvCN9AFMBM1cgckjeEb6Bq5A5JG8I30AUwEzVyBySN4RvoGrkDkkbwjfQBTATNXIHJI3hG+gauQOSRvCN9AFMBM1cgckjeEb6Bq5A5JG8I30AUwEzVyBySN4RvoGrkDkkbwjfQBvlqWorY92lpqhpg3kmha3Gjc9UyMjsRKTt277/cPlDT1FLSU1PUvNPLbPRJbbRtkZEkyLYalbfvHK/BeG6dlb1RERTTSCupa6ZtKUl7zMy2D4fh/w+rCUiGjFJUdyMqVsyMrH8AFgBM1cgckjeEb6Bq5A5JG8I30AUwEzVyBySN4RvoGrkDkkbwjfQBTATNXIHJI3hG+gauQOSRvCN9AFMBM1cgckjeEb6Bq5A5JG8I30AUwEzVyBySN4RvoGrkDkkbwjfQBTATNXIHJI3hG+gauQOSRvCN9AFMBM1cgckjeEb6Bq5A5JG8I30AUwEzVyBySN4RvoGrkDkkbwjfQBTATNXIHJI3hG+gauQOSRvCN9AFMBM1cgckjeEb6Bq5A5JG8I30AUwEzVyBySN4RvoGrkDkkbwjfQB3VKX1MKTSuNtvH7KnGzWkvrSRlf+I8Z4sj6mL/ACZ19HUVTVQlvCJCkMm2ZFipPbdSr/8AA9Irw74fSk1KhYwkkVzM6VuxF/Aea8cxcGjwLW10ZQRyTs2bb9OygthuJLYpJfWQD2zH6Bv7JfgMxLS9NkkiZj49TZF6ilVy0mZeRmWEdj+FzH3HnstjeYOdkBTATMeey2N5g52Qx57LY3mDnZAUwEzHnstjeYOdkMeey2N5g52QFMeV9LjUeLqqnoqqibfcozQSG3EEZvGtRmVi/W8z8xXx57LY3mDnZDHnstjeYOdkSYqtUSAcpnn4JqjNBu0VEtFWhPtMmZJLRX7jNRHsPbsMUooykHK+ZPa28RsU1/8A5SLlcvtKuf1aI6ceey2N5g52Rg8/PYK7xsbbRP8Ab19kamazVmlqJ3iF+noZF2raraZNYqmJtyhqUXKrRczJKPPSMzUWzSLbtIYMyJU/iSuS5KR1CTjjJqp6lPzi/m07Enppt7tx7f4Cvjz2WxvMHOyGPPZbG8wc7IkLLzzZPodW9UOt/JyZpRrJDZk4hWlZKjUZmRp0jSRkREdj37wbJ9Dq3qh1v5OTNKNZIbMnEK0rJUajMyNOkaSMiIjse/ePQ489lsbzBzshjz2WxvMHOyEWp0+vBN676+XmqusqF1lRPNx9StqmqU4dSnD0PR27pc2GrSO+k4exPuHbVMufLchLUCcSpo8JRJT/ANZo0euj7yIjL4kQsY89lsbzBzshjz2WxvMHOyGDLz0bU0yWIORq1pTHF6SpLzmxDbinPUUoz9nZpERnbfbzFiJcZqp+QraBSV0bjLSTeb2oddI13NJ7lWTokZl9XkOnHnstjeYOdkMeey2N5g52QMUedeq6ByHnI1TrTte5Vv4FMlRKdNy/qGSd+w7HfytfyFGlrKSMmJFU5UsU9Q9h4Tr6yQTjZIK5JM7XsvSuRe/4kKOPPZbG8wc7IY89lsbzBzshFoJTqRpTXgqvThKaaNFSphtSTSaGjNZoKx7tltnkQnMtuFbw+SDKnO1dciMiwbaRp936Xy/2mPRY89lsbzBzshjz2WxvMHOyJMc9Vq8yenJUMZHN0NRVs08albuAaCNDi29FB3WpJbC0j2e8h1Jq66SfgXmHGWK4m6ht4n2jWSXEkSVkZEpPmR+f8Rcx57LY3mDnZDHnstjeYOdkamazLMRSIedbfJ6Mi4pijfqjxVu1tOg0aSdBZ6SfWNKbYplb4EMkEVdBUcVIMLJVNXppXWnbaWhY9C9jMtqDTtIzHoMeey2N5g52Qx57LY3mDnZEV5xbtQmqkaCtNSqiiiXkYpl+mQZloL+sy2H8SMdCPTWKrw67X1dKthKVqIm6dTZpImT2mZrVfZ8CFvHnstjeYOdkMeey2N5g52QxvXyU3+eHm6GqqWq6km346pZRWVCiffWbegbTlktbCUaitot70lvMd9HWxdEzJ0kw4yirfqHTcZdtp1CDMyRop3rI06JFa+628Vceey2N5g52Qx57LY3mDnZCYtQZwDdQzAUDVWSifRToJZK3kdi2H8RQEzHnstjeYOdkMeey2N5g52RZms1IUwEzHnstjeYOdkMeey2N5g52RBTATMeey2N5g52Qx57LY3mDnZAUHvYL7SfxIZiS6/PaBXjY32k/t6/eX0Izx57LY3mDnZAUwEzHnstjeYOdkMeey2N5g52QFMBMx57LY3mDnZDHnstjeYOdkBTATMeey2N5g52Qx57LY3mDnZAUwEzHnstjeYOdkMeey2N5g52QFMBMx57LY3mDnZDHnstjeYOdkBTATMeey2N5g52Qx57LY3mDnZAUwEzHnstjeYOdkMeey2N5g52QGvxSuhbgapdeunQRNrwTeNJfOaCraN/1t+7aNsPU09VE0DlM+08gkJSam1koiMkbSuXmPmPPZbG8wc7IwW/Pabd42N9rZ/r1+4/oQi1ScKwCZjz2WxvMHOyGPPZbG8wc7ICmAmY89lsbzBzshjz2WxvMHOyApgJmPPZbG8wc7IY89lsbzBzsgKYCZjz2WxvMHOyGPPZbG8wc7ICmAmY89lsbzBzshjz2WxvMHOyApgJmPPZbG8wc7IY89lsbzBzsgKYCZjz2WxvMHOyGPPZbG8wc7ICmAmY89lsbzBzshjz2WxvMHOyApgJmPPZbG8wc7IY89lsbzBzsgKYCZjz2WxvMHOyGPPZbG8wc7ICmAmY89lsbzBzshjz2WxvMHOyA669VEijWuRVTppk2NZvmRILaVr32b7fePBy1VTVP5IKhNPUNOqaJslkhZKNB4yTsdtw9jjz2WxvMHOyPOflAdl1eC68quhoWmTw9JbVYtai+cTayTaSR7fiQD2bH6Bv7JfgMxgx+gb+yX4DMAAAAAAAAS6eurVeIXqCoRTpZKnJ1vQMzV7Zp2mdi2kW62z3mKgkpjZAp5UkqupTbNvCwipVEehpGZetib9u+1vgGTDmObrKZmZcrmGDVHpSpDbKj23RexqPft87F9Q3UlXXlVVFBJHTLc9GJ9DjDakFYzMjSZGZ7jLffbfcQ1FA1by5Eq+vp3WZFGi6lmmU2pNk6JGlRuKt79pGOmljqhhyorK6qbqahTBMpNtnDSlBXPcalGZmZ7Tv7thBBLTXTFRR+I6ajNDPoTiEk4s76aVrNRJ23ta6SLdvUQ0ueInGpWtSttBx9LTurJRJPTWpvR0rHe1rqMt29JjtkoZNe7VLU9oY9MllNkXNtSVGpKy27yMyO3wGlvw8yTTTLzxuNlRuUzpaNjcNwyNS732GZkZ/eJHH9+aLPP8+KsHK6Yomaetr/AEI6dxxCHWG21JWyS1Ekj0zUZKsZlf1U32/UORjxBVuSy6dNRQOmmuVTnRttqxybI7YhnpnYi3ndJF8R3lEVzyWKevkkP0jC0rJCKfQccNBkadNWkZHtIjOyU3MvItg+/IVmz0KnReKuOsbcw/Yue1Nr7SNJqT941nen2zjr/wB+k9jxBVuSy6dNRQOmmuVTnRttqxybI7YhnpnYi3ndJF8R2prJevKpqI06JthlxbTaH2lqU8aDMlHpEotArkZFsVuv8Bn8hWbPQqdF4q46xtzD9i57U2vtI0mpP3gUTXU6n24+RbYpahxTikLp9NbalHdWgrSIi2mZldKrGfmWwZvTr/z7azvX6cKvET9Q/Q4DlJRM1dMh5pVWlSieWZ7WiUSiJKi2f7jO+wtg9MItVCPrjii6WsbbjzYJhTbtPiLJJFYzSrSIiMy95K27fgLDaCbbShN7JIiK41NEZAACAAAAAAAAAAAAAAAAAAAAAAAAAAAMHvYL7SfxIZjB72C+0n8SGYAAAAAAAAAAAAAAAAAAAAAAAA4Zmoq6SLfqKJDKnGkKWeMZ2IiSZ3sW/cWy5fWNtM6p+lo3lkRKcSlZkW65pMxhLUtRWx7tLTVDTBvJNC1uNG56pkZHYiUnbt33+4fKGnqKWkpqepeaeW2eiS22jbIyJJkWw1K2/eEZJw7QAAAAAAAAAAAAAAAAAAAAAAAAAAAAAAAAAAABrqDfJhR0qW1O/qk4o0p+8yI/8/DePGeLK16Q/JXUVdQSCddS2asMjJN8ZJbCMz93vHsqlL6mFJpXG23j9lTjZrSX1pIyv/EfnPjCpVE+D6jw85UNVbhaBGtDKmjaLTSsr3NRKvfyMrC/5/zM1oTNHt0wEI8knXoePccWWktaqZBmoz3mZ22mPurkDkkbwjfQUGP0Df2S/AZiCZq5A5JG8I30DVyBySN4RvoKYAJmrkDkkbwjfQNXIHJI3hG+gpgAmauQOSRvCN9A1cgckjeEb6CmACZq5A5JG8I30GD3hyBJlZlCRpGST/ZUdBWGD/6Bz7J/gAgVNN4Ko31MVbHh9h5NtJt1DKVFfbtIxlUUXg2maadqaWBZbfTpNLcbZSThe9JnvLaW4dE5/wC8oP8A8af/AOJwczdbQxs9KLl6hmmceUjAcqFEgnGiQXqpM99laVyL3/EgUqaTwZRqQmrpoBhS0ktJOoZSaknuMr7y+I2JjfCSqVFUmhhDp3FaCHSaa0FKvaxHaxnfYJq2lNeEW04SmmjkUKYbUk0mho6kjQVj3bLbPIhv8RaclKFHN0NRVs07Clu4BoI0OLI0oO61JLYWkez3kG/KKSoDw6lxDSoeKJxZGaUnTN3VbfYrbd4z1cgckjeEb6CMzMsKehK2UqGqVZNPtPm8skEl1OilRXPZvIx6ll1t9lDzDiHG1lpJWhRGSi95GW8BP1cgckjeEb6Bq5A5JG8I30FMAEzVyBySN4RvoGrkDkkbwjfQUwATNXIHJI3hG+gauQOSRvCN9BTABM1cgckjeEb6Bq5A5JG8I30FMAEzVyBySN4RvoGrkDkkbwjfQUwATNXIHJI3hG+gauQOSRvCN9BTABM1cgckjeEb6Bq5A5JG8I30FMAEzVyBySN4RvoGrkDkkbwjfQUwATNXIHJI3hG+gauQOSRvCN9BTABM1cgckjeEb6Bq5A5JG8I30FMAEl3w5AkgrQkaXrJ/ZUe8vgM9XIHJI3hG+goPewX2k/iQzATNXIHJI3hG+gauQOSRvCN9BTABM1cgckjeEb6Bq5A5JG8I30FMAEzVyBySN4RvoGrkDkkbwjfQUwATNXIHJI3hG+gauQOSRvCN9BTABM1cgckjeEb6Bq5A5JG8I30FMAEzVyBySN4RvoGrkDkkbwjfQUwATNXIHJI3hG+g+K8O+H0pNSoWMJJFczOlbsRfwFQRvFqVqgXCSo0t4rRvKIiPRbJxOmdj2WIr3vstcBpaoPB79K5VM0cE5TtfpHUNMmhH1mRWIZsw3hmrbZfo4yIfZWoyJbTDaknYj8yK28Q6msdqcM3JdTsXTyKbSOi1Yiwjtt0dAyJwyK9rXt5kPQwNU/Vx6HX3jfIqhxLT5pJOM2Wloq2ERbS8yIiPeA2auQOSRvCN9A1cgckjeEb6CmACZq5A5JG8I30DVyBySN4RvoKYAJmrkDkkbwjfQNXIHJI3hG+gpgAmauQOSRvCN9A1cgckjeEb6CmACZq5A5JG8I30DVyBySN4RvoKYAJmrkDkkbwjfQNXIHJI3hG+gpgAmauQOSRvCN9A1cgckjeEb6CmACZq5A5JG8I30DVyBySN4RvoKYAJmrkDkkbwjfQNXIHJI3hG+gpgAmauQOSRvCN9A1cgckjeEb6CmACZq5A5JG8I30GD0D4cYZW8/ERTbSC0lLXTNklJe8zMtgrAA84zT+CXycNhnw85hoNa9BLJ6KS3mdtxfEbPkjwzV0CqihjYh9u9icZYbUV77dpEJtc4itj66ZcNRNPPNMUrtyImW0OF86dyMtHTuraVjIiv7y7YN4n6eUcxWqlSqgjVVsfon/VTbRLysREk9p7t9wi5NlVFdoNpTh30SIr6Qy+UPov6v8AAB8ofRf1f4D5Q+i/q/wAAAB8ofRf1f4D5Q+i/q/wAAHyh9F/V/gPlD6L+r/AAAfKH0X9X+Biuu021Jw7aRGV9IAAZfKH0X9X+A+UPov6v8AAB8ofRf1f4D5Q+i/q/wAAHyh9F/V/gPlD6L+r/AAAAHyh9F/V/gPlD6L+r/AAAfKH0X9X+A+UPov6v8AAB8ofRf1f4D5Q+i/q/wAAHyh9F/V/gPlD6L+r/AAAAHyh9F/V/gPlD6L+r/AAAfKH0X9X+A+UPov6v8AAB8ofRf1f4D5Q+i/q/wAAHyh9F/V/gPlD6L+r/AAAAHyh9F/V/gPlD6L+r/AAAfKH0X9X+A+UPov6v8AADFddpFbDttI/a9x3GXyh9F/V/gAAPlD6L+r/AfKH0X9X+AAA+UPov6v8AAfKH0X9X+AAA+UPov6v8B8ofRf1f4AAD5Q+i/q/wHyh9F/V/gAAPlD6L+r/AfKH0X9X+AAA+UPov6v8AAfKH0X9X+AAA+UPov6v8B8ofRf1f4AAD5Q+i/q/wMVV2kaTw/ZO/tfAy/wDUAAZfKH0X9X+A+UPov6v8AAB8ofRf1f4D5Q+i/q/wAAHyh9F/V/gPlD6L+r/AAAfKH0X9X+A+UPov6v8AAAAfKH0X9X+A+UPov6v8AAB8ofRf1f4D5Q+i/q/wAAHyh9F/V/gPlD6L+r/AAAfKH0X9X+A+UPov6v8AAAAfKH0X9X+A+UPov6v8AAB8ofRf1f4D5Q+i/q/wAAHyh9F/V/gPlD6L+r/AAAfKH0X9X+Bg9WYrRow7X87gAD//2Q==" id="3" name="Shape 3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19</xdr:row>
      <xdr:rowOff>0</xdr:rowOff>
    </xdr:from>
    <xdr:ext cx="304800" cy="304800"/>
    <xdr:sp>
      <xdr:nvSpPr>
        <xdr:cNvPr descr="data:image/jpeg;base64,/9j/4AAQSkZJRgABAQAAAQABAAD/4gHYSUNDX1BST0ZJTEUAAQEAAAHIAAAAAAQwAABtbnRyUkdCIFhZWiAH4AABAAEAAAAAAABhY3NwAAAAAAAAAAAAAAAAAAAAAAAAAAAAAAAAAAAAAQAA9tYAAQAAAADTLQAAAAAAAAAAAAAAAAAAAAAAAAAAAAAAAAAAAAAAAAAAAAAAAAAAAAAAAAAAAAAAAAAAAAlkZXNjAAAA8AAAACRyWFlaAAABFAAAABRnWFlaAAABKAAAABRiWFlaAAABPAAAABR3dHB0AAABUAAAABRyVFJDAAABZAAAAChnVFJDAAABZAAAAChiVFJDAAABZAAAAChjcHJ0AAABjAAAADxtbHVjAAAAAAAAAAEAAAAMZW5VUwAAAAgAAAAcAHMAUgBHAEJYWVogAAAAAAAAb6IAADj1AAADkFhZWiAAAAAAAABimQAAt4UAABjaWFlaIAAAAAAAACSgAAAPhAAAts9YWVogAAAAAAAA9tYAAQAAAADTLXBhcmEAAAAAAAQAAAACZmYAAPKnAAANWQAAE9AAAApbAAAAAAAAAABtbHVjAAAAAAAAAAEAAAAMZW5VUwAAACAAAAAcAEcAbwBvAGcAbABlACAASQBuAGMALgAgADIAMAAxADb/2wBDAA0JCgsKCA0LCgsODg0PEyAVExISEyccHhcgLikxMC4pLSwzOko+MzZGNywtQFdBRkxOUlNSMj5aYVpQYEpRUk//2wBDAQ4ODhMREyYVFSZPNS01T09PT09PT09PT09PT09PT09PT09PT09PT09PT09PT09PT09PT09PT09PT09PT09PT0//wAARCAKVAm8DASIAAhEBAxEB/8QAGwABAQADAQEBAAAAAAAAAAAAAAUCAwQGAQf/xABTEAAABQICCAIFBwsDAgMIAQUAAQIDBQQRE1USFiExlJXR0wZBFCIyUWEVI2NxcoGxBxczQkRUkZOi0uEkUqFDYnSCwTQ1NlOSsrPwJXN1doPC/8QAFgEBAQEAAAAAAAAAAAAAAAAAAAEC/8QAJhEBAAEEAQMEAwEBAAAAAAAAAAERIUHwMWGh0VGxweFxgZEC8f/aAAwDAQACEQMRAD8A81IPeJ6qck0xjsu8y1VuItTqdUlHrHYvV3bPIcTdR4sdq3KRp6aXUtFdbKVOmtBfFO8t5fxF2Kilu+JpybXRu1bUdVOqaYbbNZvPGs9FNi22LeY+VDUpJeD6ynSxULllSWNXUxNqJ5SDT6pmjfokdvgQTYi6Eip8VOVi6Nt+aVVNldbKVumtJe807y3l/EaPlTxD6MdT8oSmAS8M3cZzRJVr6N72vbyHvWK5dFWMHiJVKR8A5jmZ6RpWRkaUq+JeZfEapCNYmfDtOqLKzMxLNvaBbcFRoUThfcZKP6hab+6EddtV4p+R8SUzLT1RWyzTT5XaW464lLhe9Jme3eW4aPl2Zzev4lfUe3njpZ2HmKWjrGHzjXEv0rTROXbaSkkKSekkitYr7DPaPzcZrVaWUfl2Zzev4lfUV/CdfIyfiahoqyUkFsPLNK0lVOF+qfmRjy49B4D/APjSM/8A6h//AGmKj9f1Wof3yV5g7/cJE3FULHhuQkI6SkVuMNLNKvT3VESi/wDMPSu1VWmvbYRRktlZXN7EsSSLfcrb/cXn/G0nxChxvwVLpdToqNFQoivfYa1GX/BkKj8harvEz1I5VtVcuumbOy3kuOGhJ/FW4t5Aiv8AEzlGusRWS6qVB2U8TjhoSfuNV7FvL+I9V4Oq26bwc23Uf+zVcsdM8X/atnR/EyP7hvkkNx3hWagGVktMbT05OrItinVu6Sj/APtL7gmKSsXpuaPH+m+KDrSoiqpj0o9pMYjumey/s79236hiqQ8SopE1a6yWTTLVopeN1wkGr3Eq9r7D/gPbpYcL8o7M/omcT6OTp1hfoiImdH2t19LZbeOWOqqd3wnEwtaaU00r6QhLh/8ATdJwjbV9Vzsf1hQ67w8o5WeKGieN2pmEFTkk3tJx0sMlezpe6/lfePp1XilNEVcqomSpD3Pmt3D329rdv2D206SEK8XlUJPQSig0yI/LZcQfG1JJvT1TJUZOqi1sIwqhtVmcHRItDS3b7lo+Z+W0Rab/ABPUjxiT5sIel3nUoStaGHlum2StpaRJM9Ez9x2Mcq67xMgqg11cukqYyJ+7jhYRnsLS/wBt/iPaSFLQ07Pi5g0+iUhNURmVMyk9G9j2Juktp/EhzLmKeah/E1WhpxFMhujaLEO61JSsyuq3mYqb7eXmE1HixdEdah6aVSkk1Y5KdNFi3npbrDj+XZnN6/iV9R71TVaX5SG5lClFCpbSpNWR2YSxh20dLdvvs94/N6xTS6x9bCdFpTijQXuTfZ/wM1HX8uzOb1/Er6h8uzOb1/Er6icAoo/Lszm9fxK+ofLszm9fxK+onAAo/Lszm9fxK+ofLszm9fxK+onAAo/Lszm9fxK+ofLszm9fxK+onAAo/Lszm9fxK+ofLszm9fxK+onAAo/Lszm9fxK+ofLszm9fxK+onAAo/Lszm9fxK+ofLszm9fxK+onAA9t4BerJvxCdHIyUi4zgKXYqtxJkZGXmRj9J1Wof3yV5g7/cPzP8lR28Wn/4Zf4pH6lIx9RVVLTlPXv06DOzqUrPaX/b7j8v+fro8z44i0Q3hl+toK+TS+laEpUqudVa6ivs0h+fMveLqil9Kp3Jt2nsZ4qFOqRYt+0tmyw/TfylESfBD6CvZK2yK5mZ+0Xme8eVo5CiiPDXhSSq1VJqplVSmmmUEZOHpWspRqLRLduI/MMVTLzjL3i6opfSqdybdp7GeKhTqkWLftLZssPtO54vqqcqimXOPMKvZxs3VJO2/aWwexhqmneZ8MPuJNuseVWqpVaXzSXDWdiUm1zLb5KIS5KPfqfB8Ql2JkKuobVVEo6U7JaViHfSIkK8y95bjEmzUPOOV3iZqrRSOVcuipXbRZU44S1X3WTvO4yXV+KULaQupmUqeWbbZGt0jWojsaS95keyw9fHOs1ENH+Ln1Ep6IpHKdwjPap1Nia/++400VdXU0N4VraSm9OqSOsUpk1es6Rq9a3npWM91z+BizFN/KReN/bzbVVPNybdFJycxRKWV9FRuqcPYdiJFyMzM9hbt4+zNXLRlaVKiek3nLXWlZvMqRc9hGlR3vax+7bsM949RSwtBQTNNK6b9NT0dEqrcpaxRqOjWZnoIOxXIjUq5Fa+wz8x0UXolRKeH596tYfVhronqgtIkY6UnhmemRHcyPzLyITff5N39PFVlT4roG0uVz81TIUeilTy3UEZ+4jMa25HxI6yl5qtlltKcJpK0uuGk1nuSR33/DeLtHT10V4a8Rpn23WSqiSlpFRcjee0rmpN/atvMyGfh3/4PoP/APIWv/sIX/MVn+d5Jt37QgqrPFCKh2nXUzCXmUYjjZuOkpCbX0jLeRWPePh1/iYnWGjq5fEqEkplGI5dwj3GkvMj+A/QFPsyzs9W3SmuoKWro3y/3t7TbV91jSY0NKSbtGyytKJB/wANIbozNWiZrO+xJ/7j8hmtq7nwtN/nl4px/wAWNPLZdemkOobN1SFKdJSUFvUZeRfHcNSJHxI5SOVbdbLLpmzst5LrhoSfuNV7FvL+Iu+FKORojlmZBl9j/wDh6k22nrpNJerc9E9pEZ+dttvgLcYxSUTEd4Zqq1hk6yjWVVTqJeIbr1jSexJpumyS2mQs738Jvt5eEclfEDbDT7khJoaevhuKecJK7bDsd9th6/8AJwh+fqK5uTkZFwmUIUjRrHE2uZ33GJ07ESJ+EIRpuiqHTpFVSXzbaUom7Obb2LZuPeKf5HjtWSn/APTb/EwyTFHudVqH98leYO/3DyX5RKNUBFUr8bISSHHX9BRqrXFbNEz8zHsqiNqHZJDyZCoRSndTjSXVEZn7iO+wj/48t+zyn5XjvB0P/if/APkxUeDpqjxZV051FI9NPskZkbjSnVJK2/aWwZ06vGFUwl+lVOvMr9lxs3lJP6jIekdoq6Rm/C9VBtuuUDLDKSca2oZUk7uEo/I/ffeNaFNKr/HRsINCMFdkmnR26e3Z9dxJt37eVi/bugEXjM0KWRT5oSZkpRY1itvv9Vhro3/Fle0btC9NVLZHomtlTqyI/dcvMX6aikqmB8IvRrLxmw68pbyCPRaLF3qVuIrEe8x3ybdLKwkmugjquQp1TSlIRQq0T/RldXsK2Xv5eYTau5iPki+/nw8dT1vieqqV01NVTDz7d9Nptx1Sk2Ox3ItpbR8pa7xPWPLYpKuXfdQV1oacdUpPltItwreA1u0cjNrSlbTzEY+ZJV7SFEadh/EjIewi1UlHOUdXRqSbniJ4qg0kX6NtLZqUn73D/wCAk9XgompmpA6lbkzLNsUzZuOKaxXjL4WI7Fu3qMi2GOT5S8R+joqfTpXAcXoIdxXNFSvcR3sZ/Aew8PuU0BGRnpdXT0y5KpU9UNvE5dxixoSktFJlbaatth1QFAjw0uupppRegLkEN0KXEaRm6W1LpbSsRFo3Pz/G539+9CbbvpV4pdR4rbVouPTSTxSZspTpfOGVyR9oyMtm8YO1vidmsTRvVUu3UqMiSypx0lnfdZO/aPYUbFZTR7LMiZqq0+KG8VX+5RpI7/Ud7/eOySfp1O13iJ1afSoZ2ppEpMtqlqWeEf1FpH/AT03EfMrTf3Ph4Q6zxQVd6CdTMFVn/wBA3HcTdf2d+7aNDszOsOraek5JtxBmlSFvrI0mW8jIz2GPeyTKaXxBPzT1QilNumapqd90lWS6tpNz9UjO5JvuLzHmfHtO2uvpZmmWhxiTZJw1oI9E3E+qu1yI99j2lfaJOCLo3y7M5vX8SvqHy7M5vX8SvqJwCoo/Lszm9fxK+ofLszm9fxK+onAAo/Lszm9fxK+ofLszm9fxK+onAAo/Lszm9fxK+ofLszm9fxK+onAAo/Lszm9fxK+o9L4BerJvxCdHIyUi4zgKXYqtxJkZGXmRjxI9n+So7eLT/wDDL/FID9M1Wof3yV5g7/cPP+OItEN4ZfraCvk0vpWhKVKrnVWuor7NIemkY+oqqlpynr36dBnZ1KVntL/t9x+X/P1xfylESfBD6CvZK2yK5mZ+0Xme8VHmJL8mk3XydXWs1UeluoeW6glOLIyJSjMr+pv2jm/NVPfvcb/Mc/sH6+x+gb+yX4DMRX47+aqe/e43+Y5/YH5qp797jf5jn9g/YgAfjv5qp797jf5jn9gfmqnv3uN/mOf2D9iAB+O/mqnv3uN/mOf2DrivydeJYmSZr6aqijeZMzTprcMrmRl/s+I/VwAeQ9F8f/vUD/B3+0c0jF+OK2OqaWpqYM2Xm1IXo4pHYy8vVHoo6ukH6qSp6hqlJ2lNGGhC1aPrIvY1GW3b56JfUPsVW1NbQVh1hNE6y+6z80Rkmyd28/8A9+AVH5l+aqe/e43+Y5/YH5qp797jf5jn9g/S/EEnVUDbKI9pt6oXpuKQu5/NoTdRlYy2+yRfFQ3nI6dfHt05oXT1jS3NOx3sRJMrf/UA/LfzVT373G/zHP7A/NVPfvcb/Mc/sH6LVVE0idZoWauPJuobcdSa6NajQSTSREfzpXP1t+zduGSKyYryqX45VE2wy4tptD7S1KeNBmSj0iUWgRmRkWxW6/wDFR+cfmqnv3uN/mOf2B+aqe/e43+Y5/YP0uol1r8LplqNKErdaQtCXS0iSajIrHYyva/vGNNKP09VX00o5TuFRspfU+wg20kk9L1TSalWMtG+/aR+Xmm3Jy/NvzVT373G/wAxz+wPzVT373G/zHP7B+h0M1WuQ8g7WsstV1I1i4aSPR0TRppvtv7yPbvSe4aI2eqqlp9fpNDWpRRnUYlK2oktLIv0a/XURmf1kew9gTatTl4P81U9+9xv8xz+wPzVT373G/zHP7B7+in6p6gY9IaZRXFUtMvoIj0dFwyMlp23saT8/MjLyHRUTLzU+ilSho6FKkMOubdJLyyM0lvtbYkt29ZC0Sr84/NVPfvcb/Mc/sD81U9+9xv8xz+we7lJFVFVzNY23Tk/RtsIbedJSiSlZ+tf1isXnstexXvYdUTOY7ci5U1dHU09FZXpdKWi2otG5lY1K2l9fmQzVX51+aqe/e43+Y5/YH5qp797jf5jn9g/TPD8lVVzTzci02zVtGlSkNkZFoLSSkntM/iR/FJisLSg/HfzVT373G/zHP7A/NVPfvcb/Mc/sH7EAD8d/NVPfvcb/Mc/sD81U9+9xv8AMc/sH7EAD8d/NVPfvcb/ADHP7A/NVPfvcb/Mc/sH7EAD8d/NVPfvcb/Mc/sD81U9+9xv8xz+wfsQAPx381U9+9xv8xz+wPzVT373G/zHP7B+xAA/L4LwJ4pga86yhqog3TQaPnFuGREZl/2/Aeh9F8f/AL1A/wAHf7R68AHgJuC8aTEYuhrqmEwXFJvoG4RkZGVv1R5z81U9+9xv8xz+wfr73sF9pP4kMwH47+aqe/e43+Y5/YH5qp797jf5jn9g/YgAfjv5qp797jf5jn9gfmqnv3uN/mOf2D9iAB+O/mqnv3uN/mOf2B+aqe/e43+Y5/YP2IAH47+aqe/e43+Y5/YH5qp797jf5jn9g/YgAfjv5qp797jf5jn9gfmqnv3uN/mOf2D9iAB+O/mqnv3uN/mOf2B+aqe/e43+Y5/YP2IAH47+aqe/e43+Y5/YLHh/wb4t8OrfXH1UOanySSjcU4rYV93q/EfpQAPIei+P/wB6gf4O/wBok+IPDHjCfpmaaQqYbQQ5ppNs3CO9j/7R72tKsU2lNAunbWavWW8g1kkvgkjK57vMv/QckNWvSEdT1FQlBOG6tBm2Rkleiak6Sb7bHa5fX5gPzFP5LPECFktFbHJUk7kZOuEZH/8AQOmQ/J14pk6r0mvko5540pSa1OLuZEVivZG36x+sAA/HfzVT373G/wAxz+wPzVT373G/zHP7B+xAA/HfzVT373G/zHP7A/NVPfvcb/Mc/sH7EAD8d/NVPfvcb/Mc/sD81U9+9xv8xz+wfsQAPx381U9+9xv8xz+wPzVT373G/wAxz+wfsQAPx381U9+9xv8AMc/sD81U9+9xv8xz+wfsQAPx381U9+9xv8xz+wPzVT373G/zHP7B+xAA/HfzVT373G/zHP7A/NVPfvcb/Mc/sH7EAD8d/NVPfvcb/Mc/sD81U9+9xv8AMc/sH7EAD8d/NVPfvcb/ADHP7A/NVPfvcb/Mc/sH7EAD8d/NVPfvcb/Mc/sFKC8CeKYGvOsoaqIN00Gj5xbhkRGZf9vwH6gADyHovj/96gf4O/2iF40pfFpeF6pcu9ELo0Gg1lT4mnfTIitcrbzIfokg6tiiddbep2VIK+LUfo0F5me0txX8y+sh43xVXvSP5N5V142nCQ8ltD7KTS28knUWWkjM9nlvPdcjAe3Y/QN/ZL8BmJaYCEeSTr0PHuOLLSWtVMgzUZ7zM7bTH3VyBySN4RvoApgJmrkDkkbwjfQNXIHJI3hG+gCmAmauQOSRvCN9A1cgckjeEb6AKYCZq5A5JG8I30DVyBySN4RvoA1UUZJ01fWVS5CjcOqIjNJUak6Kkpsk/wBIez3l5+8h9jI6sj2awqmsYqEPrW9ZunNs0qVtPaa1bP8A9uPjUJ4aecdbZiohxbJ6LiU07Zmg/cZW2GMEwvhqopnXKWLiXUp0kmpunbURKLeVyLeQDdVQbNbKrrquoqD+aJppDLy2dArmarmhRGq523+4hzMwNVRtUKaGQaSdFioax6c3Cw1GVknZaTukiIr32jXU03gqjfUxVseH2Hk20m3UMpUV9u0jG/5J8LWYP5OhrVP6D5hr53Zf1dm3Zt2AOz5PcXJUdc++hTlOwtpRIbNJLNRpO5XM7ezu27945iia6nU+3HyLbFLUOKcUhdPprbUo7q0FaREW0zMrpVYz8y2DXUxfhOjdaaq6CFYcdOzaXWWkms/gRlt3kDkX4TbrEUblBCoqlldDKmWiWovgm1z3GA6qmHYdgSiGz0GCbS2WkWn6qTLf772GNZBUj0WqNpG2qKmccSp5FO2SNNNyMy2WsZ2tcclTQeD6SoTT1dHBMPLIjS260ylSr7CsRlcdD8F4bpmVvVETEtNIK6luUzaUpL4mZbAn1OjUvw20l6ocpaqoQVTSrpnUvOrf0r+yojWozLRurZ53G1UJ6xKbqdDSojpHvUvibPVVv2Gm6v8A6hyFTeCjplVJMeHzYSrQN0kM6JK9191/gOhmH8L1FL6VTxsO7T2M8VDDSkWLftIrbLCTFt6+Td/j5VeHkP1EY+ipNp2h0ErMkXJ9CTIySe3ZtK5H5XP3jS54UYepKgnKyq9MfdU9jpecShLl7pVhErRPRsnf7h1MwXht9hL7ETEuNLLSStFM2aVF7yMiGijj/CFepaaGig6lSNqiZaaWafrsWwUbK2CXVJkTKrShytJnabVyQbe29tLbf6yGmo8Ov1yqldfXoUuqS0076OwbSTaQo1aPtmdzuZaV924h9ZoPB79WqkYo4JypSZkplDTJrK2+6SK+wZoi/Ca61VEighVVSCupgmWjWkvim1/MgMUb6SEaoZX02lqKiy2TadbeeW9p7bpMlLUZlb1tn/cKogKoPB6a30JVHBFVmdsA2mcS++2ja47NXIHJI3hG+gCmAmauQOSRvCN9A1cgckjeEb6AKYCZq5A5JG8I30DVyBySN4RvoApgJmrkDkkbwjfQNXIHJI3hG+gCmAmauQOSRvCN9A1cgckjeEb6AKYCZq5A5JG8I30DVyBySN4RvoApgJmrkDkkbwjfQNXIHJI3hG+gCg97BfaT+JDMSXfDkCSCtCRpesn9lR7y+Az1cgckjeEb6AKYCZq5A5JG8I30DVyBySN4RvoApgJmrkDkkbwjfQNXIHJI3hG+gCmAmauQOSRvCN9A1cgckjeEb6AKYCZq5A5JG8I30DVyBySN4RvoApgJmrkDkkbwjfQNXIHJI3hG+gCmAmauQOSRvCN9A1cgckjeEb6AKYCZq5A5JG8I30DVyBySN4RvoAzm6GqkaIqakrU0pKUWKamjXiI807FJMiPzMjuNlGy/TsMM1C6dRoVZOAybSEp0TsRJNSvxHI/BeG6dlb1RERTTSCupa6ZtKUl7zMy2D4fh/wAPqwlIhoxSVHcjKlbMjKx/ABYATNXIHJI3hG+gauQOSRvCN9AFMBM1cgckjeEb6Bq5A5JG8I30AUwEzVyBySN4RvoGrkDkkbwjfQBTATNXIHJI3hG+gauQOSRvCN9AFMBM1cgckjeEb6Bq5A5JG8I30AUwEzVyBySN4RvoGrkDkkbwjfQBTATNXIHJI3hG+gauQOSRvCN9AFMBM1cgckjeEb6Bq5A5JG8I30AUwEzVyBySN4RvoGrkDkkbwjfQBTATNXIHJI3hG+gauQOSRvCN9AFMBM1cgckjeEb6Bq5A5JG8I30AdtWiocpzTSPpYeuRpWpvTTv3GVyuR7t5Dx/jOPXQ+A5tx99Lz9U8286pDeGi+m2nYm522JLeZ7R6JXh3w+lJqVCxhJIrmZ0rdiL+A8145i4NHgWtroygjknZs236dlBbDcSWxSS+sgHtmP0Df2S/AZiWl6bJJEzHx6myL1FKrlpMy8jMsI7H8LmPuPPZbG8wc7ICmAmY89lsbzBzshjz2WxvMHOyApgJmPPZbG8wc7IY89lsbzBzsgKYCZjz2WxvMHOyGPPZbG8wc7ICRDVkGcrNUzNTHHSqSizaXEaBoJv1tm7RLbfyG7wxWUL9JKM0dTTOaNU8okNOJOyDPYdi8vcKOPPZbG8wc7IwefnsFd42Nton+3r7IRySxnP/AHlB/wDjT/8AxOCNNrq5GSrXKKPqak49CW6Z1o2ySh4jJxV9JRGe5BbCPzIXseey2N5g52Qx57LY3mDnZAQ5KSojUmXo66mKoqaNJKoalF/S0Hc0pQW/Suai2aRXOxkNlTVMUcutdLU07r1W8z6RGPIu7peqWmjzKxER7SMvVuRlvFjHnstjeYOdkMeey2N5g52QyJVHWxdEzJ0kw4yirfqHTcZdtp1CDMyRop3rI06JFa+628ZVTVU1+T9pqoumpTTspVplc0qunft2289op489lsbzBzshjz2WxvMHOyGKGU+cbkSYjUvVVKqpORb0HE0ykoT6qt6dMzPz/WITnX3URtZGYS35Ksr1NVLTJEnSSZEpSkEZkREbRFvPee0zMehx57LY3mDnZDHnstjeYOdkI3t4J3v5eeUp84uRi1UVQyhmpbqPRlElS1Uq3CUtJEg1EZbHCsR7tnwG6qk3JGoq6aHqaCsScc8phVKj51hXqklBq0jIr+6yfZL3C3jz2WxvMHOyGPPZbG8wc7Ib2pv2sTSao9RVxdZGR9BELZXVMvsG0w1tcp9FZaRqTvRZOkR3tvt5j7SVDNLMJo46rpq1t+pdWqmNHz9GsyUal38k3uXrER+tvPcK+PPZbG8wc7IY89lsbzBzshN0i0UeeTVR+pi4lSkHLKZUlVJ/1zqT26Wjvvpetpbrbb22j2TRKJpBOHdZJLSP3mJ2PPZbG8wc7IY89lsbzBzsi1FMBMx57LY3mDnZDHnstjeYOdkQUwEzHnstjeYOdkMeey2N5g52QFMBMx57LY3mDnZDHnstjeYOdkBTATMeey2N5g52Qx57LY3mDnZAUwEzHnstjeYOdkMeey2N5g52QFMBMx57LY3mDnZDHnstjeYOdkBQe9gvtJ/EhmJLr89oFeNjfaT+3r95fQjPHnstjeYOdkBTATMeey2N5g52Qx57LY3mDnZAUwEzHnstjeYOdkMeey2N5g52QFMBMx57LY3mDnZDHnstjeYOdkBTATMeey2N5g52Qx57LY3mDnZAUwEzHnstjeYOdkMeey2N5g52QFMBMx57LY3mDnZDHnstjeYOdkBTATMeey2N5g52Qx57LY3mDnZAa/FK6FuBql166dBE2vBN40l85oKto3/W37to2w9TT1UTQOUz7TyCQlJqbWSiIyRtK5eY+Y89lsbzBzsjBb89pt3jY32tn+vX7j+hCLVJwrAJmPPZbG8wc7IY89lsbzBzsgKYCZjz2WxvMHOyGPPZbG8wc7ICmAmY89lsbzBzshjz2WxvMHOyApgJmPPZbG8wc7IY89lsbzBzsgKYCZjz2WxvMHOyGPPZbG8wc7ICmAmY89lsbzBzshjz2WxvMHOyApgJmPPZbG8wc7IY89lsbzBzsgKYCZjz2WxvMHOyGPPZbG8wc7ICmAmY89lsbzBzshjz2WxvMHOyApgJmPPZbG8wc7IY89lsbzBzsgKYCZjz2WxvMHOyGPPZbG8wc7IDrr1USKNa5FVOmmTY1m+ZEgtpWvfZvt948HLVVNU/kgqE09Q06pomyWSFko0HjJOx23D2OPPZbG8wc7I85+UB2XV4Lryq6GhaZPD0ltVi1qL5xNrJNpJHt+JAPZsfoG/sl+AzGDH6Bv7JfgMwAAAAAAAAAAEigrpGoqZOnebpUvUxoJpKFK0bqReylHtPb5kRfUPlFWVy6yQoK5VO8dO0hZPMNKbL1iV6pkalbSsR79xkMKeKlmaqvqPlSkxKxJbU0Siw1EnRSZXcO9t9j3/AZxcbWRtG81UVVM+lSVKUpFOpDi1nvUpRrVcz+ov4FYIJffEEnVUDbKI9pt6oXpuKQu5/NoTdRlYy2+yRfFQ55icOmcjfR6+gpaetStfpFWk1JsREZW9dO+/vHVVQbNbKrrquoqD+aJppDLy2dArmarmhRGq523+4hroYH0Q6BPpRuNUJPIbSpG00L9lJnf8AVLZfzEwZa1S9acBSvtstJkKpZNNIWlRIUrSP1rXvo6JGq172GZzTi4uMq2UIJVXUNsupUR+oZmZKL6yMjIa2/DSDOkbqK15dNRE4VO20pTKkaR+r66VEZ6KfVL4DJrw6lhtLDVWvARXJq20LI1qTbapOkZ3O6rnc/f5i5/aTw+prJevKpqI06JthlxbTaH2lqU8aDMlHpEotArkZFsVuv8ByK8RP1D9DgOUlEzV0yHmlVaVKJ5ZntaJRKIkqLZ/uM77C2DuKJrqdT7cfItsUtQ4pxSF0+mttSjurQVpERbTMyulVjPzLYMaqEfXHFF0tY23HmwTCm3afEWSSKxmlWkREZl7yVt2/AIaaXZh75efoPlSLpCbW2ltl9s1Ou6SSPZ84nzOxbDGyNlaqrmKileeo2jZcWk6NSFJfJBey4SjOyiPYexNtu+5bdyIyvpq99+irqZDL5oNTb1Mpai0UknYonC8i9wKi6t+Qp362uadZpXVOspTT6DlzIyIlL0jIysZ7klfZ96EwrAAAAAAAAAAAAAAAAAAAAAAAAAAAAAAwe9gvtJ/EhmMHvYL7SfxIZgAAAAAAAAAAAAAAAAAAAAAAADjk6xVHTEbKCcqXVYbDZ/rrP/0IrmfwIxoha16QiaGrqSbJ125qJsjJN/WLYRmfu94318ZSyDjTlRjEtklEhTVQ40ZXtfahRX3ENEPFoh46mokPOPaCzM1rUo7mZHuIzOxfAggUwAAAAAAAAAAAAAAAAAAAAAAAAAAAAAAAAAAABorqtuhpHKh25knYSS3rUewkl8TMyIvrHi/FNdWV35OJhVehlD7VQlpSWr6JaLqPeZ3+sexr4+mkW0N1ROGTaycQbbq21JURGVyNJkfmY8h4vh24jwFNpbfedx3kO/OOLVokbqbF6yj2+895+YRzfeCej0qYCEeSTr0PHuOLLSWtVMgzUZ7zM7bTH3VyBySN4RvoKDH6Bv7JfgMwEzVyBySN4RvoGrkDkkbwjfQUwATNXIHJI3hG+gauQOSRvCN9BTABM1cgckjeEb6Bq5A5JG8I30FMAEdqE8NPOOtsxUQ4tk9FxKadszQfuMrbDGHyL4aeRUIp4uIccZulwkU7ZmhVtx2LYYlUMhSorZtnw8ujffPC9GYYdbsZEgiM0lciMk7Ttct1ht8NkbFfM0xUFVTpSlszU8psz0tDbpaKjuZmZn7vq3BBKhWRPhWgaJ2ujoambM9ElPMNIIz91zIZtQnhl40k1FRCzUgnCJNO2d0nuVu3H7xoqaqmj/FK6mVeaYZXSIRTPPKJKCMlKNxOkewjP1Dt5kXwGBV8dRTaKtx5mloaiiImXXLNtqMlqMyIzsVz0r/EtpBvuTvZnUUPg+lbS5U0kEy2tRpSpxtlJKMjsZEZ7zI943IhfDLhNG3FxCyeTptaNO2emn3p2bS2lu94i07dabsIdIpth5xVY6g6hk1loqVpFdJKSZXIy8/uGyPqKaiahqmoXgMteks1DjqiJLTxq9ZJnsIi0iURbi3e8BSqIzwlStrcqaGEZQheGpTjLSSSq19EzMth222GTMT4VfZaeYjoZxp5Wi2tDLRpWe3YRkW09h/wEh9TlQSamicbSmom0qp3loNaFETejpERGVyuk/MrjJC/R2TdrDs9TS+JWqIrIRdNiWRfqoNJoPbe1zuZ2Mwjx8eSd7+FZ6H8LsE6b8bDtkyklOGthotAj3Gdy2EdjGtiO8I1NOqop6KDdYSrQU4200pJK2bLkVr7S/iJ0lUN1rM3W0K232Dbpm0OpXdC1pWZmRKK97aRXMr/APA3ylDW+jSMnVtNJdcSwnApVKcshtzSNRmaUmo9p7LbCLzAUjgPDpPEycPFE4aTUSPRm7mRbztbdtL+Iz1cgckjeEb6DmpqymkvErb8e+1UsM0a0uOsrJaEqUtJkm5bL2SZ26i4GDKZq5A5JG8I30DVyBySN4RvoKYAJmrkDkkbwjfQNXIHJI3hG+gpgAmauQOSRvCN9A1cgckjeEb6CmACZq5A5JG8I30DVyBySN4RvoKYAJmrkDkkbwjfQNXIHJI3hG+gpgAmauQOSRvCN9A1cgckjeEb6CmACZq5A5JG8I30DVyBySN4RvoKYAJmrkDkkbwjfQNXIHJI3hG+gpgAku+HIEkFaEjS9ZP7Kj3l8Bnq5A5JG8I30FB72C+0n8SGYCZq5A5JG8I30DVyBySN4RvoKYAJmrkDkkbwjfQNXIHJI3hG+gpgAmauQOSRvCN9A1cgckjeEb6CmACZq5A5JG8I30DVyBySN4RvoKYAJmrkDkkbwjfQNXIHJI3hG+gpgAmauQOSRvCN9A1cgckjeEb6CmACZq5A5JG8I30HxXh3w+lJqVCxhJIrmZ0rdiL+AqDnr1USKNa5FVOmmTY1m+ZEgtpWvfZvt94kiUuN8JN0Sa1yhhE0qrWfU00SDvu9a1hmiC8OPoYep4mKcacO6VopmzSorHuMi2iTEz0RQeEaKodqKZ5xpWG2knE3S4elYjM9iNl9p22XFfw6inRFU6aerp6q7zi3F06yU2S1GpSiIy8iNQo3auQOSRvCN9A1cgckjeEb6CmACZq5A5JG8I30DVyBySN4RvoKYAJmrkDkkbwjfQNXIHJI3hG+gpgAmauQOSRvCN9A1cgckjeEb6CmACZq5A5JG8I30DVyBySN4RvoKYAJmrkDkkbwjfQNXIHJI3hG+gpgAmauQOSRvCN9A1cgckjeEb6CmACZq5A5JG8I30DVyBySN4RvoKYAJmrkDkkbwjfQNXIHJI3hG+gpgAmauQOSRvCN9A1cgckjeEb6CmACZq5A5JG8I30DVyBySN4RvoKY11OB6M76Xh4GgeLiW0dG2299lre8BIKK8KHTOVJR8KbDRmS3cFrRQZb7naxWHnvGsf4fPwLXV0TRxhmRtkh+lab2fOJI7KSX1kO6ImYOli5R56rpFsMVrjpIQpK7FpFoGRF8bWMS/ETtPUfk/nqpqqpXXqp9p51uneS4TN1tpSkzT52SVz99wi/8JeuS9NkkiZj49TZF6ilVy0mZeRmWEdj+FzH3HnstjeYOdkUGP0Df2S/AZgJmPPZbG8wc7IY89lsbzBzsimACZjz2WxvMHOyGPPZbG8wc7IpgAmY89lsbzBzshjz2WxvMHOyKYHe2zeAmY89lsbzBzsjB5+ewV3jY22if7evsjiq5mRinn016aWpJNGupJNOhSDbNJkRJUZmdyO9iOxeyez3dVJV15VVRQSR0y3PRifQ4w2pBWMzI0mRme4y33233EG7/AAnd/bdjz2WxvMHOyGPPZbG8wc7I+VVZWPSio6OVTtLZaS688+2bhESjMkpJJKTt9UzvfZs2HfZzzEnIUFJTIZap3q5RKccQVzSbaE3UaSve5+qRX3GrzAzR0489lsbzBzshjz2WxvMHOyM62Rw6SiqKU0ON1T7SCUZHtQsy2l8bGOSomXmp9FKlDR0KVIYdc26SXlkZpLfa2xJbt6yAq6Meey2N5g52Qx57LY3mDnZEqR8QVdNLVlMzUUGlTG3hUam1KfqdIiMySZL3/wDlP4izSVrr8xIUi0oJumJo0GRHc9IjM7/wAa8eey2N5g52Qx57LY3mDnZFMAEzHnstjeYOdkMeey2N5g52RTABMx57LY3mDnZDHnstjeYOdkUwATMeey2N5g52Qx57LY3mDnZFMAEzHnstjeYOdkMeey2N5g52RTABMx57LY3mDnZDHnstjeYOdkUwATMeey2N5g52Qx57LY3mDnZFMAEzHnstjeYOdkMeey2N5g52RTABMx57LY3mDnZDHnstjeYOdkUwATMeey2N5g52Qx57LY3mDnZFMAEl1+e0CvGxvtJ/b1+8voRnjz2WxvMHOyKD3sF9pP4kMwEzHnstjeYOdkMeey2N5g52RTABMx57LY3mDnZDHnstjeYOdkUwATMeey2N5g52Qx57LY3mDnZFMAEzHnstjeYOdkMeey2N5g52RTABMx57LY3mDnZDHnstjeYOdkUwATMeey2N5g52Qx57LY3mDnZFMAEzHnstjeYOdkMeey2N5g52RTABMx57LY3mDnZGC357TbvGxvtbP9ev3H9CNkvW1NO5R0tFhFUVjpoSt1JqSgiSajMyIyM9hWtct4RdY9WMF6Ulsn2KhbLhtkZJUablciPaRGVjtc/rMB8x57LY3mDnZDHnstjeYOdkUwATMeey2N5g52Qx57LY3mDnZFMAEzHnstjeYOdkMeey2N5g52RTABMx57LY3mDnZDHnstjeYOdkUwATMeey2N5g52Qx57LY3mDnZFMAEzHnstjeYOdkMeey2N5g52RTABMx57LY3mDnZDHnstjeYOdkUwATMeey2N5g52Qx57LY3mDnZFMAEzHnstjeYOdkMeey2N5g52RTABMx57LY3mDnZDHnstjeYOdkUwATMeey2N5g52Qx57LY3mDnZFMAEzHnstjeYOdkec/KA7Lq8F15VdDQtMnh6S2qxa1F84m1km0kj2/Eh7KoN8mFHSpbU7+qTijSn7zIj/z8N48Z4srXpD8ldRV1BIJ11LZqwyMk3xklsIzP3e8B7Rj9A39kvwGYlpgIR5JOvQ8e44stJa1UyDNRnvMzttMfdXIHJI3hG+gCmAmauQOSRvCN9A1cgckjeEb6AKYCZq5A5JG8I30DVyBySN4RvoApgd7HYyI/K4mauQOSRvCN9A1cgckjeEb6AOFjw/WHT1lPISFPUorUqJ91NKpDyrlZNlYhkRJ8i0bf8jspY6oYcqKyuqm6moUwTKTbZw0pQVz3GpRmZme07+7YQ5qeO8I1K3UU1FBvKZ/SpbaaUbf2rFs3eY+MxfhWupXXKCghqlKCMjUwy0sknb3kQDtq46oOR9PjqtunfU2TTpOsm6hxJGZp2EpJkZXPbfz3DnVAFU1vpcjW1D7hMk0jBcXT6O0zV7Civc7bD3ERb941VlB4PoHEt11JBUy1FdKXm2UGZe8iMhvfhPDNMhK6iLiGkKUSUqcp20kZnuIrlvMBrp4GoYZoqP09CqGjdJxCDZPEMkqM0J09K1i2F7Nzt5XGpzwow9SVBOVlV6Y+6p7HS84lCXL3SrCJWiejZO/3DrVAeHUuIaVDxROLIzSk6Zu6rb7FbbvGlyL8Jt1iKNyghUVSyuhlTLRLUXwTa57jAbKiC9ITImups5WYakLJv9C4gi0VFt27SI/+B10lAdPI1lYp4lqqktkaSTbRNJGXv87jkOE8NJqU0yoqIJ9STWlo6dvSNJbzIrXsNbkX4TbrEUblBCoqlldDKmWiWovgm1z3GAuAJmrkDkkbwjfQNXIHJI3hG+gCmAmauQOSRvCN9A1cgckjeEb6AKYCZq5A5JG8I30DVyBySN4RvoApgJmrkDkkbwjfQNXIHJI3hG+gCmAmauQOSRvCN9A1cgckjeEb6AKYCZq5A5JG8I30DVyBySN4RvoApgJmrkDkkbwjfQNXIHJI3hG+gCmAmauQOSRvCN9A1cgckjeEb6AKYCZq5A5JG8I30DVyBySN4RvoApgJmrkDkkbwjfQNXIHJI3hG+gCg97BfaT+JDMSXfDkCSCtCRpesn9lR7y+Az1cgckjeEb6AKYCZq5A5JG8I30DVyBySN4RvoApgJmrkDkkbwjfQNXIHJI3hG+gCmAmauQOSRvCN9A1cgckjeEb6AKYCZq5A5JG8I30DVyBySN4RvoApgJmrkDkkbwjfQNXIHJI3hG+gCmAmauQOSRvCN9A1cgckjeEb6AKYCZq5A5JG8I30DVyBySN4RvoA2ydAusOmep30sVNK5iNLUjTTtSaTJSblcjIz8y22HyPofQGENqdxXXHluuuaOiSlquZ2LyLyItuwt5jlqobwxRMG/WRkPTtEdjW6w0hJH9ZkCYHw68hh1mIi1tuHdK0UzZkojSZkZGRbSAWQEzVyBySN4RvoGrkDkkbwjfQBTATNXIHJI3hG+gauQOSRvCN9AFMBM1cgckjeEb6Bq5A5JG8I30AUwEzVyBySN4RvoGrkDkkbwjfQBTATNXIHJI3hG+gauQOSRvCN9AFMBM1cgckjeEb6Bq5A5JG8I30AUwEzVyBySN4RvoGrkDkkbwjfQBTATNXIHJI3hG+gauQOSRvCN9AFMBM1cgckjeEb6Bq5A5JG8I30AUwEzVyBySN4RvoGrkDkkbwjfQBTATNXIHJI3hG+gauQOSRvCN9AHdUpfUwpNK4228fsqcbNaS+tJGV/4jxniyPqYv8AJnX0dRVNVCW8IkKQybZkWKk9t1Kv/wAD0L8F4bp2VvVERFNNIK6lrpm0pSXvMzLYPN+No2B1Erq+KoY3/p4dRTNN/wDzUkdlJL6yAe4Y/QN/ZL8BmJaXpskkTMfHqbIvUUquWkzLyMywjsfwuY+489lsbzBzsgKYCZjz2WxvMHOyGPPZbG8wc7ICmAmY89lsbzBzshjz2WxvMHOyApj4oyJJmq2jbbcTceey2N5g52Qx57LY3mDnZARKSVgpCQcrvS6BFFSUrjDbOmnScb2GtRt7ySRJIiK3vO24dUHW0cpVyEkxVUynKhlKU07byVLQ2m9lLIj2GZqPZ5FYt9xRx57LY3mDnZGDz89grvGxttE/29fZAR/ET6WvELza5SgoEvRugaqtGkSiNatifXTt/j9Q5nFuS1LHx6Yurdap6AluNIUjSacWjRRc1qTtJOkfv2luHpMeey2N5g52Qx57LY3mDnZEiLU3Pkmb13HhGZmWFPQlbKVDVKsmn2nzeWSCS6nRSorns3kYP11HTyy342vpKw619o3aBREpaz9UicbMttiIiVexl6tyMt4s489lsbzBzshjz2WxvMHOyLmpijzVXWVC6yonm4+pW1TVKcOpTh6Ho7d0ubDVpHfScPYn3Duq6qmo5l1yhrKapcq32jejnEXcUr1SJxvz2ERK2kZercjLeK+PPZbG8wc7IY89lsbzBzshFibqYCZjz2WxvMHOyGPPZbG8wc7ICmAmY89lsbzBzshjz2WxvMHOyApgJmPPZbG8wc7IY89lsbzBzsgKYCZjz2WxvMHOyGPPZbG8wc7ICmAmY89lsbzBzshjz2WxvMHOyApgJmPPZbG8wc7IY89lsbzBzsgKYCZjz2WxvMHOyGPPZbG8wc7ICmAmY89lsbzBzshjz2WxvMHOyApgJmPPZbG8wc7IY89lsbzBzsgKYCZjz2WxvMHOyGPPZbG8wc7ICg97BfaT+JDMSXX57QK8bG+0n9vX7y+hGePPZbG8wc7ICmAmY89lsbzBzshjz2WxvMHOyApgJmPPZbG8wc7IY89lsbzBzsgKYCZjz2WxvMHOyGPPZbG8wc7ICmAmY89lsbzBzshjz2WxvMHOyApgJmPPZbG8wc7IY89lsbzBzsgKYCZjz2WxvMHOyGPPZbG8wc7ICmAmY89lsbzBzshjz2WxvMHOyAzmalmkpkOO1dJSL07Nv1TekhCrH/3JsZlct5b/ALhyeFzI4GjJJK0SccIlmdycK6vXLYWxW8vgfnvHRjz2WxvMHOyMFvz2m3eNjfa2f69fuP6EBWATMeey2N5g52Qx57LY3mDnZAUwEzHnstjeYOdkMeey2N5g52QFMBMx57LY3mDnZDHnstjeYOdkBTATMeey2N5g52Qx57LY3mDnZAUwEzHnstjeYOdkMeey2N5g52QFMBMx57LY3mDnZDHnstjeYOdkBTATMeey2N5g52Qx57LY3mDnZAUwEzHnstjeYOdkMeey2N5g52QFMBMx57LY3mDnZDHnstjeYOdkBTATMeey2N5g52Qx57LY3mDnZAUwEzHnstjeYOdkMeey2N5g52QHRKPM09A46+6wylJlZ19GkhCrloqUVy2EdvMvrIeGnnCd/J74hWlxD5KrEq9Ja/Rvma27mgvIi9nee1J7THsceey2N5g52R5z8oDsurwXXlV0NC0yeHpLarFrUXzibWSbSSPb8SCCXs2P0Df2S/AZjBj9A39kvwGYAAAAAAAAHe2zeAHex2MiPyuAiNyVbSSh08q7RqZ9FXUrWyhScAkmRWUZqPSI7nY7J9k9nuRMnWV6pJFYwhkmdE2kERkokqTpESrn7Vre4aqXw/U6D7UpWsVjdSolPrSwtl1Zkd0+uTnqkWyxERf8mOiig2Y2qr6tp+oc9JSREl19xzRIk22mpR3P4+W4B98QSdVQNsoj2m3qhem4pC7n82hN1GVjLb7JF8VDTMzb9ImPqI9puop3yU67sM1G0REZmjbvsd9u+1h0VUGzWyq66rqKg/miaaQy8tnQK5mq5oURqudt/uIY0EH6EVCgqo3G6E3SaJSNugr2Umd/1S2X87BgZtS7an69a1teh0zDbyXU+aVEozO/usWwc0bMVj0XXLrmWmq6lbxcNJHo6KkaSd5/WR/FJjSnwohDVdTIrVppKx1szaJFjbbSZmbZKI9xmZ7fItg6dXWmqp56lqqhBVFMqndS86t/Sv7Jka1GZaN1bPO4k8TTd4WMVchTMlTItVKo31ux66xBstKbwjSRbFEa1XI9LeRluP7qbte6h2KSSUWrFGTlyPZ82pWzb7yH2khI+kjV0TFKw0l5rDeUy0TZubLXO3ntP+I00kTVIqKRddXoqG6JJkwlDGGZmZaOks9I9I7X3Ektp7N1tTzO+v0zekb6J0D4gq5GppUrqKCpJ8l4rNM2ol0tr2NZ6aisdrbSLaewdyJeoVBUFcaGsWpdaQsrHokS1kk7bfcYyo4P0REbh1PztDppUvD/AErar3SZX2bdE/P2RgxBPtlT0q65K4+meJ1trBMnLkd0pUvSsZEfuSR7C277yOYWcvkbK1VXMVFK89RtGy4tJ0akKS+SC9lwlGdlEew9ibbd9y23BJVF1b8hTv1tc06zSuqdZSmn0HLmRkRKXpGRlYz3JK+z76wYMgAAAAAAAAAAAAAAAAAAAAAAAAAAwe9gvtJ/EhmMHvYL7SfxIZgAAAAAAAAAAAAAAAAAAAAAAACbL1tTTuUdLRYRVFY6aErdSakoIkmozMiMjPYVrXLeEXWPVjBelJbJ9ioWy4bZGSVGm5XIj2kRlY7XP6zGyToF1h0z1O+lippXMRpakaadqTSZKTcrkZGfmW2w+R9D6AwhtTuK648t11zR0SUtVzOxeReRFt2FvMIJ3f47wAAAAAAAAAAAAAAAAAAAAAAAAAAAAAAAAAAABorqtuhpHKh25knYSS3rUewkl8TMyIvrHi/FNdWV35OJhVehlD7VQlpSWr6JaLqPeZ3+sexr4+mkW0N1ROGTaycQbbq21JURGVyNJkfmY8h4vh24jwFNpbfedx3kO/OOLVokbqbF6yj2+895+YRzfeCej0qYCEeSTr0PHuOLLSWtVMgzUZ7zM7bTH3VyBySN4RvoKDH6Bv7JfgMwEzVyBySN4RvoGrkDkkbwjfQUwATNXIHJI3hG+gauQOSRvCN9BTABM1cgckjeEb6Bq5A5JG8I30FMfFGRJM1W0bbbgIdNGeE6x1xqkoIR9xrY4hplpRo+siLYMW4zwpVpqEUdBCvuMkZOJaZaUaD277Fs3CO/X0cwmtfhqqlJxmgepqJhpxJOuXIjNWgW0iLRIkl9Z+4UYGsxXaimo5D0+PbpEGlzRQRMr2lhkaCIt1th7S+8I3uTvZ11kT4VoGidro6GpmzPRJTzDSCM/dcyH1cR4WbYbfcjYdLLppJDimGiSsz3WO22/kNVTVU0f4pXUyrzTDK6RCKZ55RJQRkpRuJ0j2EZ+odvMi+AnyzjUvUtUNBQPVdE1TqdV6MSEaK3CNKD9dSS3aZ7PeRhgypVsZ4TjyQqvoISmJexJvMtI0vquW0ZORPhVqjKsdjoZFKZEonlMtEgyPcela20S01ddJPwLzDjLFcTdQ28T7RrJLiSJKyMiUnzI/P+IwoXaamTDVFaeHSU/pCHlPGWgxVaREdzsREV8QiPYW0veHQVmYvwm/S+lMUEK5T30cVDLRove1rkVr3MblQPhxDiG1xEUlxy+gk6ZsjVbadittEOTfp3lSshRuNnQKTSkt9J/NuOJd9ZRK3HZOiRn8LeQpVFdR18/CuUNWxUoSt9JqZcJZEeHuuQDaiJ8KuU66huOhlsIMyU4llo0pMt5GdrEM3YTw0y4029FRDa3j0W0qp2yNZ77EVto8q+hcZ4ZOpaSZ0kgg23yIj+bd0jJK/qUREk/iSfiKM2urkZKtcoo+pqTj0JbpnWjbJKHiMnFX0lEZ7kFsI/MhIngXtXIHJI3hG+gauQOSRvCN9B2UFW1X0LFWwd232yWn6jIbxZigmauQOSRvCN9A1cgckjeEb6CmACZq5A5JG8I30DVyBySN4RvoKYAJmrkDkkbwjfQNXIHJI3hG+gpgAmauQOSRvCN9A1cgckjeEb6CmACZq5A5JG8I30DVyBySN4RvoKYAJmrkDkkbwjfQNXIHJI3hG+gpgAmauQOSRvCN9A1cgckjeEb6CmACZq5A5JG8I30DVyBySN4RvoKYAJLvhyBJBWhI0vWT+yo95fAZ6uQOSRvCN9BQe9gvtJ/EhmAmauQOSRvCN9A1cgckjeEb6CmACZq5A5JG8I30DVyBySN4RvoKYAJmrkDkkbwjfQNXIHJI3hG+gpgAmauQOSRvCN9A1cgckjeEb6CmACZq5A5JG8I30DVyBySN4RvoKYAJmrkDkkbwjfQNXIHJI3hG+gpgAmauQOSRvCN9A1cgckjeEb6CmACNVQ3hiiYN+sjIenaI7Gt1hpCSP6zIEwPh15DDrMRFrbcO6VopmzJRGkzIyMi2kOmZqWaSmQ47V0lIvTs2/VN6SEKsf/AHJsZlct5b/uHJ4XMjgaMkkrRJxwiWZ3Jwrq9cthbFby+B+e8IJdGrkDkkbwjfQNXIHJI3hG+gpgAmauQOSRvCN9A1cgckjeEb6CmACZq5A5JG8I30DVyBySN4RvoKYAJmrkDkkbwjfQNXIHJI3hG+gpgAmauQOSRvCN9A1cgckjeEb6CmACZq5A5JG8I30DVyBySN4RvoKYAJmrkDkkbwjfQNXIHJI3hG+gpgAmauQOSRvCN9A1cgckjeEb6CmACZq5A5JG8I30DVyBySN4RvoKYAJmrkDkkbwjfQNXIHJI3hG+gpgAmauQOSRvCN9A1cgckjeEb6CmACZq5A5JG8I30Hl/G8dAF4IkKuLoo0ltqQknqZpu6TxEkZaSS2HvIx6qdOsOPw6GndeU6skOYSkEtDZ+0adJRFe2wtuy9/IeIl1W/J14gZTRO0rbdZZCVmixFjI9UtFR7rfV7rhF53oTZ7RL02SSJmPj1NkXqKVXLSZl5GZYR2P4XMfceey2N5g52RQY/QN/ZL8BmAmY89lsbzBzshjz2WxvMHOyKYAJmPPZbG8wc7IY89lsbzBzsimACZjz2WxvMHOyGPPZbG8wc7IpgAmY89lsbzBzsjB5+ewV3jY22if7evsjRHStbUSNVSE7QVhtM6elTaSUMuXMsJarqufxsRlY/V2kOiKramtoKw6wmidZfdZ+aIyTZO7ef/78AGWPPZbG8wc7IY89lsbzBzsjXIzJx8g+h1CTpmKBdUqxesZpVaxbbbhvojljWl2uXRYK0mamm0KJTR7yLTNRkv3bk+/4Biowx57LY3mDnZDHnstjeYOdkcsRMVUi/UtLJhrEbN6hWSTMlN6RpI1FfbuSewy2KL6xoakZpPyst6ooFojdItFFItJuHhEsjubh22mXke4SZpFVpWaKOPPZbG8wc7IY89lsbzBzsjJ2vdQ7FIJKLVijJzYez5tStm33kKI1MUszE1TMeey2N5g52Qx57LY3mDnZFMBFTMeey2N5g52Qx57LY3mDnZFMAEzHnstjeYOdkMeey2N5g52RTABMx57LY3mDnZDHnstjeYOdkUwATMeey2N5g52Qx57LY3mDnZFMAEzHnstjeYOdkMeey2N5g52RTABMx57LY3mDnZDHnstjeYOdkUwATMeey2N5g52Qx57LY3mDnZFMAEzHnstjeYOdkMeey2N5g52RTABMx57LY3mDnZDHnstjeYOdkUwASXX57QK8bG+0n9vX7y+hGePPZbG8wc7IoPewX2k/iQzATMeey2N5g52Qx57LY3mDnZFMAEzHnstjeYOdkMeey2N5g52RTABMx57LY3mDnZDHnstjeYOdkUwATMeey2N5g52Qx57LY3mDnZFMAEzHnstjeYOdkMeey2N5g52RTABMx57LY3mDnZDHnstjeYOdkUwATMeey2N5g52Qx57LY3mDnZFMAEzHnstjeYOdkYLfntNu8bG+1s/16/cf0I6Jmoq6SLfqKJDKnGkKWeMZ2IiSZ3sW/cWy5fWNtM6p+lo3lkRKcSlZkW65pMwHLjz2WxvMHOyGPPZbG8wc7IpgAmY89lsbzBzshjz2WxvMHOyKYAJmPPZbG8wc7IY89lsbzBzsimACZjz2WxvMHOyGPPZbG8wc7IpgAmY89lsbzBzshjz2WxvMHOyKYAJmPPZbG8wc7IY89lsbzBzsimACZjz2WxvMHOyGPPZbG8wc7IpgAmY89lsbzBzshjz2WxvMHOyKYAJmPPZbG8wc7IY89lsbzBzsimACZjz2WxvMHOyGPPZbG8wc7IpgAmY89lsbzBzshjz2WxvMHOyKYAJmPPZbG8wc7I85+UB2XV4Lryq6GhaZPD0ltVi1qL5xNrJNpJHt+JD2VQb5MKOlS2p39UnFGlP3mRH/AJ+G8eM8WVr0h+Suoq6gkE66ls1YZGSb4yS2EZn7veA9ox+gb+yX4DMS0wEI8knXoePccWWktaqZBmoz3mZ22mPurkDkkbwjfQBTATNXIHJI3hG+gauQOSRvCN9AFMBM1cgckjeEb6Bq5A5JG8I30AUwPdvsJmrkDkkbwjfQNXIHJI3hG+gDWxF1xV5V1XXsPVDVOphk00xoItIyMzWWmeltSWwjSW/37EZHVkezWFU1jFQh9a3rN05tmlStp7TWrZ/+3GmnjPCVUbxU1DCPGx+lJtlpWHv9qxbNx7/cMWYvwrXUrrlBQQ1SlBGRqYZaWSTt7yICXbWw7VdXOvVC9Jp6jVSratvIzuZ3/wADQqMlnKJykemWzQpo2krRS2c2la6j0jIzt7iTt2/AZ/IPhzGwfkiKxSTpaHozelo7r2tuGDcN4YdNBNxkQs3NLQ0ado9LROyrbNtj3+4MUMvjHhymo6yiqaF+pbOlI0aLr7jyVNmVjQRKUZJ2kk9n+0dLcUglSZOuGtuQXdSSKxpLDJBlfz3X+8crsV4VZIzdjoZBE4TR6TLRWWe5O7ftLYMn4XwzTm2VRFxDRurJDZLp206aj8iuW0/gHJFmVJE1SKikXXV6KhuiSZMJQxhmZmWjpLPSPSO19xJLaezdauICKHweutOiRSQSqojNOATbJruW8tHePhUfg06z0MqaBOq0tHBw2dPS92jvuFalKPQAPPM0vgt9TiWKeAcU0k1uEhDJmhJbzO24i94+U1N4Kq30sUrHh995fsttoZUo/PYRAPRAIDNB4Pfq1UjFHBOVKTMlMoaZNZW33SRX2DKtjPCceSFV9BCUxL2JN5lpGl9Vy2gLoCE7HeEWaNFY7RQjdMu2g8ppokKvusq1jGdLD+F61knqOMh6hoztptMNLTf6yIBaAQmI3wlU1LlNTUMI8+1fTabaaUpFjsdyIrltG1qE8MvrcQzFRDimlaDhIp2zNCvcdi2GAsAIzEN4YqWTepoyIeaIzLTbp2lJuW/aRDnco/BjVM3Uu00Ahh25NuqQySV232PcYD0ICI5E+FWqMqx2OhkUpkSieUy0SDI9x6VrbRi1GeE3qNVY1QQi6VFzU8llo0FbfdVrALoCNSw3hitYJ+jjIeoaMzIltMNLSf3kQ3auQOSRvCN9AFMBM1cgckjeEb6Bq5A5JG8I30AUwEzVyBySN4RvoGrkDkkbwjfQBTATNXIHJI3hG+gauQOSRvCN9AFB72C+0n8SGYku+HIEkFaEjS9ZP7Kj3l8Bnq5A5JG8I30AUwEzVyBySN4RvoGrkDkkbwjfQBTATNXIHJI3hG+gauQOSRvCN9AFMBM1cgckjeEb6Bq5A5JG8I30AUwEzVyBySN4RvoGrkDkkbwjfQBTATNXIHJI3hG+gauQOSRvCN9AFMBM1cgckjeEb6Bq5A5JG8I30AUwEzVyBySN4RvoGrkDkkbwjfQBvlqWorY92lpqhpg3kmha3Gjc9UyMjsRKTt277/cPlDT1FLSU1PUvNPLbPRJbbRtkZEkyLYalbfvHOvw94fQhS1w0YlKSuajpWyIi9+4am4Pw5UNsPU0TFOtOHdK26dtSVFY9xkW0BaATNXIHJI3hG+gauQOSRvCN9AFMBM1cgckjeEb6Bq5A5JG8I30AUwEzVyBySN4RvoGrkDkkbwjfQBTATNXIHJI3hG+gauQOSRvCN9AFMBM1cgckjeEb6Bq5A5JG8I30AUwEzVyBySN4RvoGrkDkkbwjfQBTATNXIHJI3hG+gauQOSRvCN9AFMBM1cgckjeEb6Bq5A5JG8I30AUwEzVyBySN4RvoGrkDkkbwjfQBTATNXIHJI3hG+gauQOSRvCN9AFMBM1cgckjeEb6Bq5A5JG8I30Ad1Sl9TCk0rjbbx+ypxs1pL60kZX/iPGeLI+pi/wAmdfR1FU1UJbwiQpDJtmRYqT23Uq//AAPS6uQOSRvCN9B5fxvHQBeCJCri6KNJbakJJ6mabuk8RJGWkkth7yMB7hj9A39kvwGYlpemySRMx8epsi9RSq5aTMvIzLCOx/C5j7jz2WxvMHOyApgJmPPZbG8wc7IY89lsbzBzsgKYCZjz2WxvMHOyGPPZbG8wc7ICmB7CMzEzHnstjeYOdkMeey2N5g52QESlro9cy8+7V0VXRN0CyUdO3ot0zRKI9BxN1XUZfV7J+rvHVB1tHKVchJMVVMpyoZSlNO28lS0NpvZSyI9hmaj2eRWLfcUceey2N5g52Rg8/PYK7xsbbRP9vX2QJctUitX4wMqCop2VFQJ0jeYU6RliHuIlpsJkS+ihp4errnUNsIcq23H1eo2lRuHa5mfqkeidrn8B6DHnstjeYOdkMeey2N5g52QjihPNd4efqWGZVlZH69JXSx4bhblpwTTpJ+F0nY/hchrN6okypqmsSZLj6mnpFFYyI3sVOIor+WxNj+Jj0mPPZbG8wc7IY89lsbzBzshFu3ahN+/erynpRFWOs+m0bqm5o3E0CU/6hR6drkekewr6Xs7iPaK0JXpbk6ulVLxqCVWvf6NSfnzM1Hax6f3+zu/iKuPPZbG8wc7IY89lsbzBzsiRFIpuPBN9/Pl57w+T7ZQDla62qmVippsNs0mlwyP1VmZnpEaSVa2jtIth7B36FQ434qRR6XpCnDJrR36WAi1viKWPPZbG8wc7IY89lsbzBzsirE0mqPUVcXWRkfQRC2V1TL7BtMNbXKfRWWkak70WTpEd7b7eY7ZurpqLxBDvVlSzTtEl8tN1ZITfRT5mOvHnstjeYOdkMeey2N5g52QlIijzdQ6lkl1tM/T0dC7LIcp3n0/NforKXa6bpNV9tyI9/ntvVLz9f4VrDoK2mralTDiUPUnqpNVjsSfWVY93nvG7HnstjeYOdkMeey2N5g52RKWpvEQtbxLibnYFmMSukdp1qpGDUhhBXWyRFbRNJbUHuTY7bdgnwaqqNlKQqygqKX09o0PrdNs0uVF1OXLRUoyvdzfbcQu489lsbzBzshjz2WxvMHOyLPNWaWo8rGpeYoqeMYI0tzTSTJSSMtAy2PHfyu2RGXxuOyi9Ia+SCoGGXFpqK0iQ66babaavMkq/AXseey2N5g52Qx57LY3mDnZDFFnlHKlRC1cW5KONFTJVUOrc3MsvuKI07T3FY1pIztv8jOwwqyj5CplKlNWliOdbpy9NQRG2b6VqMl6XsmReoRnu8jPYLePPZbG8wc7IY89lsbzBzsgNfh6tXWtVSlqpntB7RKrpkmlup9UvWLae0vZOxmWzf5FXEzHnstjeYOdkMeey2N5g52QFMBMx57LY3mDnZDHnstjeYOdkBTAR3a+YZW2h6jiW1uq0W0qklkaztexfM7TGTdXNutpcaoItaFFdKkyKzIy+B4ICsAmY89lsbzBzshjz2WxvMHOyAoPewX2k/iQzEl1+e0CvGxvtJ/b1+8voRnjz2WxvMHOyApgJmPPZbG8wc7IY89lsbzBzsgKYCZjz2WxvMHOyGPPZbG8wc7ICmAmY89lsbzBzshjz2WxvMHOyApgJmPPZbG8wc7IY89lsbzBzsgKYCZjz2WxvMHOyGPPZbG8wc7ICmAmY89lsbzBzshjz2WxvMHOyApgJmPPZbG8wc7IY89lsbzBzsgNc+mqdQxTtUL1VSuKM6kmVNko0luT66k7DPf8AAjLzHP4RcU54bj9NhxrRNRESzT6xettKxns+v3Dsx57LY3mDnZGC357TbvGxvtbP9ev3H9CArAJmPPZbG8wc7IY89lsbzBzsgKYCZjz2WxvMHOyGPPZbG8wc7ICmAmY89lsbzBzshjz2WxvMHOyApgJmPPZbG8wc7IY89lsbzBzsgKYCZjz2WxvMHOyGPPZbG8wc7ICmAmY89lsbzBzshjz2WxvMHOyApgJmPPZbG8wc7IY89lsbzBzsgKYCZjz2WxvMHOyGPPZbG8wc7ICmAmY89lsbzBzshjz2WxvMHOyApgJmPPZbG8wc7IY89lsbzBzsgKYCZjz2WxvMHOyGPPZbG8wc7IDKdOsOPw6GndeU6skOYSkEtDZ+0adJRFe2wtuy9/IeIl1W/J14gZTRO0rbdZZCVmixFjI9UtFR7rfV7rj2uPPZbG8wc7I85+UB2XV4Lryq6GhaZPD0ltVi1qL5xNrJNpJHt+JBFibvZsfoG/sl+AzGDH6Bv7JfgMwAAAAAAAAAD3b7AIMfKV1TIVVGh6Pq1Ns6enTkokMuXMsNarquf1ER7D2bSG6irK5dZIUFcqneOnaQsnmGlNl6xK9UyNStpWI9+4yGKYmQVVKrH5NlVUimWww43S6JJ0jIzUojUekd0lsKxb9gyi42sjaN5qoqqZ9KkqUpSKdSHFrPepSjWq5n9RfwKwQS1ykrVU0y1RIeo6RtbZKbXVIUZVC72w0qJREk93+4z0thbB9mZl6grmW2UNKYbSTtapVzNttSiSRlY/tHt8kmN8tHVki27TJrWW6OoRoOtrptNRF56KtIiI7e8lbf4DmX4XpKhysXWv1Tp1JEiyH3GiS2SdEkmSVWV5nc/eYD7KzVRHTTDRttHQYZLqHDvpt6StElXvbRI7X2bjv5DVXykmmOlKykcpEfJ7jhaLjCl4iUoSotpLKx7T27fIdtNDmlSDragqq1GVI4Sm7E4V9qj2nv9w5qXw6dP4fr4k65bpVWmSXVo9ZCVJJJEe31jIiLbsuH37+COY3HlkqslUrpKInaNysqiU7i+jrS202kk3unTM1HdRF7Rb/ht6I6sqzkKmOkMBT7KEOodZSaErQozL2TMzIyNJ+Z+QyrYxx1ylqKSpJirpUmhC1t6aFJVbSJSbkZ7iPYZWMvuPKgoHWKl+sq6kqirfSlClIb0EJSm9iSm5mXtGZ3M7mf3Cphx1Ey81PopUoaOhSpDDrm3SS8sjNJb7W2JLdvWQNTFRrQ9GvoZKlsSGVlclYmgSzI9tjuRmZW/wBpjS54UYepKgnKyq9MfdU9jpecShLl7pVhErRPRsnf7hur/D6q1ur/ANabT77jbqHUN7WlJSSTMtvmVy+8ZXLCMnl1Lsk9VE03RU7ZPMrIjIzbustIzvY76FytbYZD5QzVa5DyDtayy1XUjWLhpI9HRNGmm+2/vI9u9J7hnV+HG6hLzKKg2aZ5thlbaU7cNszM0kq+y5Ha/kC/DbSXqhylqqhBVNKumdS86t/Sv7KiNajMtG6tnncJ4mixzFXJHeI3Vsv1FRU0dbTtUfpK3KJs0k0ot7avWURqMt20j2HsHU5XTFEzT1tf6EdO44hDrDbakrZJaiSR6ZqMlWMyv6qb7fqG5cE0tREt35pdEdHUIJNsZP6p3vsMrq9/tDEoiueSxT18kh+kYWlZIRT6DjhoMjTpq0jI9pEZ2Sm5l5FsGrV318MxxvRslauubkqCioHKdo6knDUt5lTltEiPYRKT7/eOT5brSSuhUywcomqKlIy0sIzNGmTlt9tG56N73K1/Md0nH1NTW0dXR1TLDtMSys6wbqVEoiLcSk23e8c5wBmybnpivlA6gqr0nDK2ISdEi0L+xo7NG97ed9okK201XXsSyI+SXTPY7SnGXWGzb2pMiUk0mpX+4jI7+/YNLUxUa0PRr6GSpbEhlZXJWJoEsyPbY7kZmVv9pjqpY+oKvKukatFQ+hs2miaaNptCTMjM7GpRmZ2LbfcW7ffmkoD05NaaKtTDtQ62624lFzZNKSTs27blcvvD0GuMnl1Lsk9VE03RU7ZPMrIjIzbustIzvY76FytbYZD5QzVa5DyDtayy1XUjWLhpI9HRNGmm+2/vI9u9J7hnV+HG6hLzKKg2aZ5thlbaU7cNszM0kq+y5Ha/kC/DbSXqhylqqhBVNKumdS86t/Sv7KiNajMtG6tnncSeJoscxVhATNRIVGg5VUNY0dOTqnaRBpSyu/sKPTURnY77yPYewbISZekKx5qoQ0htxOPRmgjutrSNNz279iT+pRD7UQTik/6WtOnWui9EdUTd9Mitoq37DL1rfa+AMeHKajrKKpoX6ls6UjRouvuPJU2ZWNBEpRknaST2f7Rq1d30ZitN31cFL4lrFRVa7VMsIq2kYzBJI9BxrS0b2ve5GRke33e8db/iOlpK+Tpa2soqdVMlJsJddJCl3RfcZ7dvuGNb4YRVw1NQlVm29TKPQqCbvdKj9ZJlfcZfHeRH5CgmN0aiSdxr+nEkraPsWRo+/b7/ACGJrRqOUSXrF1URGVSaRl+ufpjdUi6i0WySlazTZRGR6SUEk73I7GKTlYpCI6ghCZL0hnTbcdJS0NtJJO2xGRqP1kkRXLfe+zbqY8Msk4yqrq6hzApW6ZomXVsaJJL1jM0KIz0jtsPdYhkzAO0lPSJo67QfojcQwtxrTThKP9GotIjVYiSVyMj2F8SPc0r03f6zFaRu/wDHTHVlWchUx0hgKfZQh1DrKTQlaFGZeyZmZGRpPzPyFMcFBQOsVL9ZV1JVFW+lKFKQ3oISlN7ElNzMvaMzuZ3M/uHeIrB72C+0n8SGYwe9gvtJ/EhmAAAAAAAAAAAAAAAAAAAAAAAAOGZqKuki36iiQypxpClnjGdiIkmd7Fv3FsuX1jbTOqfpaN5ZESnEpWZFuuaTMYS1LUVse7S01Q0wbyTQtbjRueqZGR2IlJ27d9/uHyhp6ilpKanqXmnltnoktto2yMiSZFsNStv3hGScO0AAAAAAAAAAAAAAAAAAAAAAAAAAAAAAAAAAAAa6g3yYUdKltTv6pOKNKfvMiP8Az8N48Z4srXpD8ldRV1BIJ11LZqwyMk3xklsIzP3e8eyqUvqYUmlcbbeP2VONmtJfWkjK/wDEeM8WR9TF/kzr6OoqmqhLeESFIZNsyLFSe26lX/4AekTAQjySdeh49xxZaS1qpkGajPeZnbaY+6uQOSRvCN9BQY/QN/ZL8BmAmauQOSRvCN9A1cgckjeEb6CmACZq5A5JG8I30DVyBySN4RvoKYAJmrkDkkbwjfQNXIHJI3hG+gpgewjMwEOmjPCdWp1NLQQjymTs6TbLSjb3+1Ytm49/uGLMV4VrqV12gj4aoQkjI1sstLIjtuuRbxJUdFKV1WychSO0q45beLSkTaKNvSKyXCMz2n8TL2D9Uto7YVbtVKyNWVVS1dOVK2yVRStGhtaiNZ2L1laRkStpkdttvIwgnezbU03gqjfUxVseH2Hk20m3UMpUV9u0jHSzDeGKhBrYjId1JESjUhhpRERlcj2F5ltH2c/95Qf/AI0//wATg5HpCkjZOZTXvoYU+lC2SWdjeLD0bI/3HcrWLbu95CTNIWl2VRSeDKXD9Jp4BnFSS28RDKdNJ7jK+8viOr5B8OYxM/JEVimnT0PRm9LR3Xtbd8RBKlk0ONU9JgoqG4NCHGnW9I1GRmRpI7kST+JkovgN7NfR0dUxXMKWulZhCU3pbVKIlFYj+O4vrFnz8+Gfr48qzUJ4afW4hmKiHFNK0HCRTtmaFe47FsMaijfCR1x0JUMIdWX/AEMJrE3X9m1920S4Y6yOkaYqmgqKVUgypDzjptmldTdThGWipRle699txDs8M1kaiJo42ocYKSQfz1Muxu417qUad++56Xu23Dd30V2FC+GTZQ8UXEG04ZEhfo7eiozOxER223MbtXIHJI3hG+ghU1Ww7DRcShxJyDVU0TlNcsRskOaSjUneRWK9z2HcveQ9gGKmaJmrkDkkbwjfQNXIHJI3hG+gpgAmauQOSRvCN9A1cgckjeEb6CmACZq5A5JG8I30DVyBySN4RvoKYAJmrkDkkbwjfQNXIHJI3hG+gpgAmauQOSRvCN9A1cgckjeEb6CmACZq5A5JG8I30DVyBySN4RvoKYAJmrkDkkbwjfQNXIHJI3hG+gpgAmauQOSRvCN9A1cgckjeEb6CmACZq5A5JG8I30DVyBySN4RvoKYAJLvhyBJBWhI0vWT+yo95fAZ6uQOSRvCN9BQe9gvtJ/EhmAmauQOSRvCN9A1cgckjeEb6CmACZq5A5JG8I30DVyBySN4RvoKYAJmrkDkkbwjfQNXIHJI3hG+gpgAmauQOSRvCN9A1cgckjeEb6CmACZq5A5JG8I30DVyBySN4RvoKYAJmrkDkkbwjfQNXIHJI3hG+gpgAmauQOSRvCN9A1cgckjeEb6CmACUvw94fQhS1w0YlKSuajpWyIi9+4am4Pw5UNsPU0TFOtOHdK26dtSVFY9xkW0Zz6ap1DFO1QvVVK4ozqSZU2SjSW5PrqTsM9/wIy8xz+EXFOeG4/TYca0TUREs0+sXrbSsZ7Pr9wQOzVyBySN4RvoGrkDkkbwjfQUwATNXIHJI3hG+gauQOSRvCN9BTABM1cgckjeEb6Bq5A5JG8I30FMAEzVyBySN4RvoGrkDkkbwjfQUwATNXIHJI3hG+gauQOSRvCN9BTABM1cgckjeEb6Bq5A5JG8I30FMAEzVyBySN4RvoGrkDkkbwjfQUwATNXIHJI3hG+gauQOSRvCN9BTABM1cgckjeEb6Bq5A5JG8I30FMAEzVyBySN4RvoGrkDkkbwjfQUwATNXIHJI3hG+gauQOSRvCN9BTABHqIPw1SsKfqYqJZaRtUtynbSlP1mZDzfjWg8PK8DSFbD0kWZoNskv0rbfqniIIyJSS9x/8AI9XO+hKjFtyNX6IwtSSxtIk6CiMjI7qIyLaRb9g8l4oq3qv8n85p1J1lO2+2inqjSksZOm2Zn6pEk7KMyuRWOwQS9Ul6bJJEzHx6myL1FKrlpMy8jMsI7H8LmPuPPZbG8wc7IoMfoG/sl+AzATMeey2N5g52Qx57LY3mDnZFMAEzHnstjeYOdkMeey2N5g52RTABMx57LY3mDnZDHnstjeYOdkUwATMeey2N5g52Rg8/PYK7xsbbRP8Ab19kcsNK19ZiNVLjCKzCNaKVyjdpzI72vpKM9NJbLmkvMh0UVZXLrJCgrlU7x07SFk8w0psvWJXqmRqVtKxHv3GQDbjz2WxvMHOyGPPZbG8wc7I1+IJOqoG2UR7Tb1QvTcUhdz+bQm6jKxlt9ki+KhvOR06+PbpzQunrGluadjvYiSZW/wDqAYY89lsbzBzshjz2WxvMHOyNaquRra6rYjF0rLdGom1rfbU4bizSSrERKTokRKLbt37tm2f4ifQUjSm9TtuEw2lyrViLvToNZJJSLGWirao9K19FJl5h6Cpjz2WxvMHOyORDE6mTcrzpKJa1tk2TZyCtBCb32WYue33mfwsMpWaqI6ap2TbaOPwyVUOHfTb0laJKve2iR2vs3HfyGqvlJNMdKVlI5SI+T3HC0XGFLxEpQlRbSWVj2nt2+QR676HTfV3Y89lsbzBzshjz2WxvMHOyNFVWSdJFNmbtG/IVTqW6ciZU2jbtO5aZmdiJR7DLcNFdPrRBR9e07S0p1TyGnV1KTNDJmR6V/WTuMrbwHdjz2WxvMHOyGPPZbG8wc7I5WJp/5Bq61zAecaWpthxpJpbqTOxINJGZ7DMyLee47GO6GrXa2iUdUSE1TLimX0oIySSknvK/kZWMvrAa8eey2N5g52Qx57LY3mDnZFMAEzHnstjeYOdkMeey2N5g52RTABMx57LY3mDnZDHnstjeYOdkUwATMeey2N5g52Qx57LY3mDnZFMAEzHnstjeYOdkMeey2N5g52RTABMx57LY3mDnZDHnstjeYOdkUwATMeey2N5g52Qx57LY3mDnZFMAEzHnstjeYOdkMeey2N5g52RTABJdfntArxsb7Sf29fvL6EZ489lsbzBzsig97BfaT+JDMBMx57LY3mDnZDHnstjeYOdkUwATMeey2N5g52Qx57LY3mDnZFMAEzHnstjeYOdkMeey2N5g52RTABMx57LY3mDnZDHnstjeYOdkUwATMeey2N5g52Qx57LY3mDnZFMAEzHnstjeYOdkMeey2N5g52RTABMx57LY3mDnZDHnstjeYOdkUwATMeey2N5g52Rgt+e027xsb7Wz/Xr9x/QjomairpIt+ookMqcaQpZ4xnYiJJnexb9xbLl9Y20zqn6WjeWREpxKVmRbrmkzAcuPPZbG8wc7IY89lsbzBzsimACZjz2WxvMHOyGPPZbG8wc7IpgAmY89lsbzBzshjz2WxvMHOyKYAJmPPZbG8wc7IY89lsbzBzsimACZjz2WxvMHOyGPPZbG8wc7IpgAmY89lsbzBzshjz2WxvMHOyKYAJmPPZbG8wc7IY89lsbzBzsimACZjz2WxvMHOyGPPZbG8wc7IpgAmY89lsbzBzshjz2WxvMHOyKYAJmPPZbG8wc7IY89lsbzBzsimACZjz2WxvMHOyGPPZbG8wc7IpgAmY89lsbzBzsjzn5QHZdXguvKroaFpk8PSW1WLWovnE2sk2kke34kPZVBvkwo6VLanf1ScUaU/eZEf+fhvHjPFla9IfkrqKuoJBOupbNWGRkm+MkthGZ+73gPaMfoG/sl+AzEtMBCPJJ16Hj3HFlpLWqmQZqM95mdtpj7q5A5JG8I30AUwEzVyBySN4RvoGrkDkkbwjfQBTATNXIHJI3hG+gauQOSRvCN9AFMYuJUptSULNCjIyJRFex+8TtXIHJI3hG+gauQOSRvCN9AGooqQcfOrqZJlVW2wtmnW1SmlLRqtdRpNZ6R7C8yLYEXG1kbRvNVFVTPpUlSlKRTqQ4tZ71KUa1XM/qL+BWGiloPB9Y4tuko4J9bZXWlptlRpL3mRFsBiM8KV1M85H0ELUkgjJSmGWl6J2+BbAHVVQbNbKrrquoqD+aJppDLy2dArmarmhRGq523+4hzMwNVRtUKaGQaSdFioax6c3Cw1GVknZaTukiIr32joVAeHULQ2uHikrcMyQk6ZsjVYrnbZt2DmVQeD01voSqOCKrM7YBtM4l99tG1w6DeUXIs1Dz9FI07S6kkqqEqpTWk3CIk6aC0yNNyIthmrcXxvrc8M01U7WuyFTVPrq7JM0PrZIkEmxJNKFESvM9peZ7BwS0XQ0lYlul8Pwa0OI0WkOMtJW64elsTcyuSbJMy8yUdjuVj76qJ8LUDKXZCOhaZBno6brDSEmfuIzIMGXRTQ5pUg62oKqtRlSOEpuxOFfao9p7/AHDmpfDp0/h+viTrlulVaZJdWj1kJUkkkR7fWMiItuy43MQXhupZQ9TxMS60srpWimbUlRfAyLaMThvDBU3pJxkQTFr4vo7Wjb67WDfkhsrYVuuq6R2pqHsKlbMkNtOKaPTOxaWklRHuuVviY0MeHU05Iaaq14DVaVW2hZGtSdnrJ0jO53UZnc/f5g5F+E26xFG5QQqKpZXQyplolqL4Jtc9xjBFD4PXWnRIpIJVURmnAJtk13LeWjvDfkxRm94cS8rCXVuJofSzqiYbugyUZbiWkyMi07r2eZjqjYhEZW1TtO+6pmpJJqbdWpwyWVyNWmozM7lolb/tHFU0Hg+kqE09XRwTDyyI0tutMpUq+wrEZXG9+E8NUyErqYqIZSpRII3KdtJGo9xbS3mEErACZq5A5JG8I30DVyBySN4RvoApgJmrkDkkbwjfQNXIHJI3hG+gCmAmauQOSRvCN9A1cgckjeEb6AKYCZq5A5JG8I30DVyBySN4RvoApgJmrkDkkbwjfQNXIHJI3hG+gCmAmauQOSRvCN9A1cgckjeEb6AKYCZq5A5JG8I30DVyBySN4RvoApgJmrkDkkbwjfQNXIHJI3hG+gCg97BfaT+JDMSXfDkCSCtCRpesn9lR7y+Az1cgckjeEb6AKYCZq5A5JG8I30DVyBySN4RvoApgJmrkDkkbwjfQNXIHJI3hG+gCmAmauQOSRvCN9A1cgckjeEb6AKYCZq5A5JG8I30DVyBySN4RvoApgJmrkDkkbwjfQNXIHJI3hG+gCmAmauQOSRvCN9A1cgckjeEb6AKYCZq5A5JG8I30DVyBySN4RvoA3y1LUVse7S01Q0wbyTQtbjRueqZGR2IlJ27d9/uHyhp6ilpKanqXmnltnoktto2yMiSZFsNStv3jlfgvDdOyt6oiIpppBXUtdM2lKS95mZbB8Pw/4fVhKRDRikqO5GVK2ZGVj+ACwAmauQOSRvCN9A1cgckjeEb6AKYCZq5A5JG8I30DVyBySN4RvoApgJmrkDkkbwjfQNXIHJI3hG+gCmAmauQOSRvCN9A1cgckjeEb6AKYCZq5A5JG8I30DVyBySN4RvoApgJmrkDkkbwjfQNXIHJI3hG+gCmAmauQOSRvCN9A1cgckjeEb6AKYCZq5A5JG8I30DVyBySN4RvoApgJmrkDkkbwjfQNXIHJI3hG+gCmAmauQOSRvCN9A1cgckjeEb6AKYCZq5A5JG8I30DVyBySN4RvoA7qlL6mFJpXG23j9lTjZrSX1pIyv/EeM8WR9TF/kzr6OoqmqhLeESFIZNsyLFSe26lX/wCB6RXh3w+lJqVCxhJIrmZ0rdiL+A8145i4NHgWtroygjknZs236dlBbDcSWxSS+sgHtmP0Df2S/AZiWl6bJJEzHx6myL1FKrlpMy8jMsI7H8LmPuPPZbG8wc7ICmAmY89lsbzBzshjz2WxvMHOyApgJmPPZbG8wc7IY89lsbzBzsgKYxcWlttS130UkZnYr7PqE7HnstjeYOdkMeey2N5g52QHnfSWGaKqoo6ucmItMe6bqEKQZsn+qkloT5kath3P1b/A+yAfJ+urjOsYkVFStp9LpzLQIi0rNmRbNK9zM77b7klYhWx57LY3mDnZGDz89grvGxttE/29fZAm7VIVLL3iONpWH211LJurcbSojU2RtmRGovIrmW/3iMmqj9TFxKlIOWUypKqT/rnUnt0tHffS9bS3W23ttHoceey2N5g52Qx57LY3mDnZAizz0uqtr62qXS0FRVORzaG2HmjbJKXyNLi76SiM9yC2EfmQ7m5Sh+W2ZWuebZpaihR6I+8ZJQlRmZrTpHsJRlobN52+Binjz2WxvMHOyGPPZbG8wc7IDT4e0VuSdRTJtRP1WmwZFZKy0E6Sk/A1XO/ntPzEI5Gge8Aqo2a2mcqW2E6bKXUmtNlle6b3Iejx57LY3mDnZDHnstjeYOdkBJrainoJt46Orpn3aqoax411F3TUViJbfmViIlbSMvVvct4lelEVY6z6bRuqbmjcTQJT/qFHp2uR6R7CvpezuI9o9Xjz2WxvMHOyGPPZbG8wc7IRaYnceCbxvVKo62LomZOkmHGUVb9Q6bjLttOoQZmSNFO9ZGnRIrX3W3ieturrKSPiaigqqo6SgJVQTZoJTbq0aKLmtadpFpHsMzvYelx57LY3mDnZDHnstjeYOdkMLW7OBrVyEOw++RpqCI230nvS4k9FRfxIxQEzHnstjeYOdkMeey2N5g52RZmqRZTATMeey2N5g52Qx57LY3mDnZEFMBMx57LY3mDnZDHnstjeYOdkBTATMeey2N5g52Qx57LY3mDnZAUwEzHnstjeYOdkMeey2N5g52QFMBMx57LY3mDnZDHnstjeYOdkBTATMeey2N5g52Qx57LY3mDnZAUwEzHnstjeYOdkMeey2N5g52QFB72C+0n8SGYkuvz2gV42N9pP7ev3l9CM8eey2N5g52QFMBMx57LY3mDnZDHnstjeYOdkBTATMeey2N5g52Qx57LY3mDnZAUwEzHnstjeYOdkMeey2N5g52QFMBMx57LY3mDnZDHnstjeYOdkBTATMeey2N5g52Qx57LY3mDnZAUwEzHnstjeYOdkMeey2N5g52QFMBMx57LY3mDnZDHnstjeYOdkBr8UroW4GqXXrp0ETa8E3jSXzmgq2jf9bfu2jbD1NPVRNA5TPtPIJCUmptZKIjJG0rl5j5jz2WxvMHOyMFvz2m3eNjfa2f69fuP6EItUnCsAmY89lsbzBzshjz2WxvMHOyApgJmPPZbG8wc7IY89lsbzBzsgKYCZjz2WxvMHOyGPPZbG8wc7ICmAmY89lsbzBzshjz2WxvMHOyApgJmPPZbG8wc7IY89lsbzBzsgKYCZjz2WxvMHOyGPPZbG8wc7ICmAmY89lsbzBzshjz2WxvMHOyApgJmPPZbG8wc7IY89lsbzBzsgKYCZjz2WxvMHOyGPPZbG8wc7ICmAmY89lsbzBzshjz2WxvMHOyApgJmPPZbG8wc7IY89lsbzBzsgOuvVRIo1rkVU6aZNjWb5kSC2la99m+33jwctVU1T+SCoTT1DTqmibJZIWSjQeMk7HbcPY489lsbzBzsjzn5QHZdXguvKroaFpk8PSW1WLWovnE2sk2kke34kA9mx+gb+yX4DMYMfoG/sl+AzAAAAAAAAHxSiSk1KOxEVzH0fFJJSTSorkZWMhJ4sPOxPiMqxXpFVUs09OthT6GV0riFEgretiqPRXYjK+iXnv8z6ImTrK9UkisYQyTOibSCIyUSVJ0iJVz9q1vcNLXhdK0MU8hVekUlI2bVM02lTSklcjI1LJVzMiSRFbR+odNFBsxtVX1bT9Q56SkiJLr7jmiRJttNSjufx8two2VVZWPSio6OVTtLZaS688+2bhESjMkpJJKTt9UzvfZs2HfZO8SuPehUjTtLT1dYRLdW1pLwzQhN1KJNy230STe+iavgKdXHVByPp8dVt076myadJ1k3UOJIzNOwlJMjK57b+e4c6oAqmt9Lka2ofcJkmkYLi6fR2mavYUV7nbYe4iLfvEwuWqVmHo9iNcjW01NK4g3HNI1KWbSUkZmkzPaqx323vYfJCcfbZkHKI6daWEU6mFqSaiViHa52Mrl7rWHTQQfoRUKCqjcboTdJolI26CvZSZ3/VLZfzsOMvCpNUslT09boN1a21MpU1pFTklWlo7yuVzO26xbBZyzGG92SkY+ocpq86V5S6Zx+ndZbU2RmgiulSTUr3kdyP37vPW3IytdVUzFG7RMG5QIqlm6wpy6lHaxWWmxfxHScRUVLjr8jWNvPmwthrCZNtDaV2ueialGajsW2+4txbb6yhq2nqKd6gr6dtTVGilVjUpuaRJO+kVlpt/wAh+d5+l/G8fbWzN1lammpaVphmucW6l43LrbZwlaKzIisarmZW2lv+Fh2R1ZVnIVMdIYCn2UIdQ6yk0JWhRmXsmZmRkaT8z8hoKB9HRTOUFWbdZTqcVjPNk4TuId16aSNN7nY9hlaxeWwddBQOsVL9ZV1JVFW+lKFKQ3oISlN7ElNzMvaMzuZ3M/uFHBHTzi6+SZkSZaapzcWytNyu2hRpVpXPeWw7l/uIcKfEdf8AJuPUroqFZ1yWDW+g9BpCmyWWkWmXrFciPaRDuqvDSKlCEqqTTarceWZI9ttZ3U0e3cezb8BtqIV5SnHKasbbdOtKrSbjJrSVkEjRMiUV9173IZjiK9PgnNOvy462craSnoX6d6hkmnVOLecpkGRKbRbS0PXV6xbfM72tsG2QnH22ZByiOnWlhFOphakmolYh2udjK5e61hQRQVLlTR1NbUsuO02JfCZNCVEoiLcalWt9YmF4VJqlkqenrdBurW2plKmtIqckq0tHeVyuZ23WLYKNtTKSMa48xXHSvLVSO1FO602psjNsiulSTUr3kdyP37vPnROVRw9RW08jGSK20INSKRlR4Gke1SiJxRmRFc7FYzsY7XIaoqzedka1t19VO5TtG0wbaGkrIrnompRmrYW2+4vLbfazSTDdLhKkqTSQlJNqRRqItn+4jcO5GXusfxDff6N9m+IqV1dETy6ujq0qUeg9SkZIUX1XVYyO5bz3fcXaOCLj10Sql195DtRVO4jqm2sNF7EkrJuZ7iLeZmZjvCQAAAAAAAAAAAAAAAAGD3sF9pP4kMxg97BfaT+JDMAAAAAAAAAAAAAAAAAAAAAAAAc9aVYptKaBdO2s1est5BrJJfBJGVz3eZf+g5IatekI6nqKhKCcN1aDNsjJK9E1J0k322O1y+vzGc3Q1UjRFTUlamlJSixTU0a8RHmnYpJkR+Zkdxso2X6dhhmoXTqNCrJwGTaQlOidiJJqV+IQS7AAAAAAAAAAAAAAAAAAAAAAAAAAAAAAAAAAAABqqvSTp1FRm0Tx2JKnSM0p27TMi2ns8rlf3kPF+L6yqqvAc83WYK10tQ2zisoNKHLLbO5EZnYyvY9p7SHr5OnqqqgdYoqz0N5ZWJ7D09EvOxXLbbzvsHk/GVE/Qfk5kaZ5ylW2jCJsmGFN2+dTe+ktVzM9t/xCCXokwEI8knXoePccWWktaqZBmoz3mZ22mPurkDkkbwjfQUGP0Df2S/AZgJmrkDkkbwjfQNXIHJI3hG+gpgAmauQOSRvCN9A1cgckjeEb6CmACZq5A5JG8I30DVyBySN4RvoKYxc0sNWh7Vjt9Yk2gRW4vwm7WLo26CFXVNldbKWWjWn602uW8h9+RfDTyKhFPFxDjjN0uEinbM0KtuOxbDHn4iukaeipaSJqV19T6Kr0mlNLRHSu3SVzP1dtzWdlquq28UPDZGxXzNMVBVU6UpbM1PKbM9LQ26Wio7mZmZ+76twooVkT4VoGidro6GpmzPRJTzDSCM/dcyHxcX4UboirVx8KmlMiMnzZaJBke49K1hpkH0UPiN6prahilSukQ3R1NSm7Ta9JRrTe5ERn6p2uRmRfAcNLXIWuJk5QqZqjSuq+ebRoME7p2Q5tM7aSdKxme9W/aEEqSI7wiuiVWoooNVKn2nyaaNBfWq1hlRxXhSvQpdDHwtShJ2UpllpZEfuOxCNMPU77czX0S0HQrbpiW+k/m3HEunpGStx2TokZl7reQ6ZN0pOvfqPDzqH3Exz7br9OolJUo9HDRpFsNRHpGReV/K+0sRejtZoPB79WqkYo4JypSZkplDTJrK2+6SK+wfCofBx1voRUkEdVfRwMNnTv7tHfcclRVxdZGR9BELZXVMvsG0w1tcp9FZaRqTvRZOkR3tvt5jthEVvpletNRTlSemu3aNhRuGf29O2//tDO9PLOK7l8paHwfWvqYo6SCqHUkZqQ02ytREWy5kQwapvBT7im2WPD7i0EalJQhkzSRbzMi8iE2AJ9tMC5WutqplE6mmw2zSaXDI/VWZmekRpJVraO0i2HsGMVXpc8LVFKcvGvGmhdtStJs8ixH7R6Z3t9khJmkVaiKzRYoo/whIKUmgo4OpNBXUTLTS9H67EPiqDwemt9CVRwRVZnbANpnEvvto2uONqppZF2B+Sn2aiqprG84yol4TeEZGlRluurR2HvMvgOZNVH6mLiVKQcsplSVUn/AFzqT26Wjvvpetpbrbb22jUxSUi66uC8NtuNtuRMUhbpmTaVUzZGsyK5kRW27CuMXYbwwwaiejIhs0JJStOnaLRSZ2IzuW6+wZzzDy4ZL6PWqqJSKlFi9pSNqi+8tIvvEStUmt8NTEynS0a00EzcrfNIURJ/iekr/wAwm7uEraqy7CeGmXGm3oqIbW8ei2lVO2RrPfYittBUL4ZTUoplRcQT60mpLR07ekoi3mRWuZCNNrq5GSrXKKPqak49CW6Z1o2ySh4jJxV9JRGe5BbCPzIbapBTcnT10esk1CaBFTSrVssrT3H8DIzSfwMxInjcfSyqlB+GzS4oomJNLRmTh+jt2QZFc77NmwGYLw5UMoeYiIp1pZXStFM2pKi95GRbR55uSVWw1W1T0rynpKRU0qnKxLSkkpxS9YyK5ESiuZkVxa8NPrbero16ldpTZcxmWndG5NOGZ/qmZWJRLLf7hYR16uQOSRvCN9A1cgckjeEb6CmAKmauQOSRvCN9A1cgckjeEb6CmACZq5A5JG8I30DVyBySN4RvoKYAJmrkDkkbwjfQNXIHJI3hG+gpgAmauQOSRvCN9A1cgckjeEb6CmACS74cgSQVoSNL1k/sqPeXwGerkDkkbwjfQUHvYL7SfxIZgJmrkDkkbwjfQNXIHJI3hG+gpgAmauQOSRvCN9A1cgckjeEb6CmACZq5A5JG8I30DVyBySN4RvoKYAJmrkDkkbwjfQNXIHJI3hG+gpgAmauQOSRvCN9A1cgckjeEb6CmACZq5A5JG8I30DVyBySN4RvoKYAJmrkDkkbwjfQNXIHJI3hG+gpgAjVUN4YomDfrIyHp2iOxrdYaQkj+syHxEF4cfQw9TxMU404d0rRTNmlRWPcZFtG+dlKGIpG6qtwzXp6LBLMk3WZGWxR7E7L3M9xXGnw6inRFU6aerp6q7zi3F06yU2S1GpSiIy8iNQQS3auQOSRvCN9A1cgckjeEb6CmACZq5A5JG8I30DVyBySN4RvoKYAJmrkDkkbwjfQNXIHJI3hG+gpgAmauQOSRvCN9A1cgckjeEb6CmACZq5A5JG8I30DVyBySN4RvoKYAJmrkDkkbwjfQNXIHJI3hG+gpgAmauQOSRvCN9A1cgckjeEb6CmACZq5A5JG8I30DVyBySN4RvoKYAJmrkDkkbwjfQNXIHJI3hG+gpgAmauQOSRvCN9A1cgckjeEb6CmACZq5A5JG8I30DVyBySN4RvoKYAJD8F4bp2VvVERFNNIK6lrpm0pSXvMzLYPNeNY/w+fgWuromjjDMjbJD9K03s+cSR2UkvrIevl62ijo5yskjSVOyZKPSTf1rlo2L33tYeK8RO09R+T+eqmqqldeqn2nnW6d5LhM3W2lKTNPnZJXP33CCXrkvTZJImY+PU2ReopVctJmXkZlhHY/hcx9x57LY3mDnZFBj9A39kvwGYCZjz2WxvMHOyGPPZbG8wc7IpgAmY89lsbzBzshjz2WxvMHOyKYAJmPPZbG8wc7IY89lsbzBzsimPilElJqUdiIrmAm489lsbzBzsjB5+ewV3jY22if7evsibR+KMSnerqh1tDJUy6lulOkcQtSCsex1R6K9hlfRLZff5n2xMk7XIqUVNQ0bqWiXgJpHWFNkd/Nw/XLZbSIiLYA6Meey2N5g52Qx57LY3mDnZHyqrKx6UVHRyqdpbLSXXnn2zcIiUZklJJJSdvqmd77Nmw77Na6uUdrUR1OdI1UNMk7UPLbU4grmZJJKdJJ7dEz2nstbbvAbceey2N5g52Qx57LY3mDnZE2qm5RmjdaZYpXJJisTTqTtJt0lJ0iMtt03IyLaZ2O+8dCvEbRJ9KQklUZUC6s9nrkaTIjTvsR7yt7w3tU3vR1Y89lsbzBzshjz2WxvMHOyNLlRM01A/W1KqFSU063SZQ2sjbUSbkRq0j0y8j2J9/wHEmeqChaqvalIqvWy2hWHTNmWGajL2vnFfH3bgK2qp489lsbzBzsjS7JSrLmG9Sw7bhoNzRVJqI9Et6rYO4vePqq2RrZGrp4xVKy3RGSFrfbU4bizSSrERKTokRGW07792zbO8ROMlXtE9SMuJJpC69emvSbb0jSnRMjK3tuGZ22pIyPeHoKpVE6ZEZR0YZHuMpBfZH3HnstjeYOdkfKqrrXZT5OjTp2lNtE868+2pwiJRmSUkklJuZ6Jne+y2477NkTWv1PpVPWJaKqpHcNw2rklZGklJURHcyuSi2XOx32mAwx57LY3mDnZDHnstjeYOdkTKWYlUxtJK1h0TlI+4lDjbTKkLaJS9AlEo1qJVjMrlYv/Q+tNZL15VNRGnRNsMuLabQ+0tSnjQZko9IlFoFcjItit1/gA6Meey2N5g52Qx57LY3mDnZGDswa/DrMrTISRvE0okL2201JIyO3uuY3TVa/R0iCoiaVWPupaYS5c0moz2mdjI7EkjP7gmxDDHnstjeYOdkMeey2N5g52RznNuPRce5SNo9Lr1YSEuX0G1kkzXpeZ6OirZ5mVrlvGsptxilq1nWxsk60pDaE0hmgycWrRJKy0l6O222/v2bNodmPPZbG8wc7IY89lsbzBzsjUVXKUNdRtSTlG+zVrNolMNKaNteiai3qVpEeiZeXl93ZLVh0EY/UpSSnEps2k/11nsSn7zMiAaMeey2N5g52Qx57LY3mDnZHKmcdZgnKmpZbXXMv+iraQZpSbprJKdp3sk7pPz2H5jZU1MvHULj9W5Qvndsk4TK29E1LJJkZGo77D33L6gG7HnstjeYOdkMeey2N5g52RuXWOJnGaIkpw3KdbpnbbdKkkX3esY7Q6iZjz2WxvMHOyGPPZbG8wc7IpgAmY89lsbzBzshjz2WxvMHOyKYAJLr89oFeNjfaT+3r95fQjPHnstjeYOdkUHvYL7SfxIZgJmPPZbG8wc7IY89lsbzBzsimACZjz2WxvMHOyGPPZbG8wc7IpgAmY89lsbzBzshjz2WxvMHOyKYAJmPPZbG8wc7IY89lsbzBzsimACZjz2WxvMHOyGPPZbG8wc7IpgAmY89lsbzBzshjz2WxvMHOyKYAJmPPZbG8wc7IY89lsbzBzsimACZjz2WxvMHOyMFvz2m3eNjfa2f69fuP6Ed1aVYptKaBdO2s1est5BrJJfBJGVz3eZf+g5IatekI6nqKhKCcN1aDNsjJK9E1J0k322O1y+vzAMeey2N5g52Qx57LY3mDnZFMAEzHnstjeYOdkMeey2N5g52RTABMx57LY3mDnZDHnstjeYOdkUwATMeey2N5g52Qx57LY3mDnZFMAEzHnstjeYOdkMeey2N5g52RTABMx57LY3mDnZDHnstjeYOdkUwATMeey2N5g52Qx57LY3mDnZFMAEzHnstjeYOdkMeey2N5g52RTABMx57LY3mDnZDHnstjeYOdkUwATMeey2N5g52Qx57LY3mDnZFMAEzHnstjeYOdkMeey2N5g52RTABMx57LY3mDnZHnPygOy6vBdeVXQ0LTJ4ektqsWtRfOJtZJtJI9vxIexqvSTp1FRm0Tx2JKnSM0p27TMi2ns8rlf3kPF+L6yqqvAc83WYK10tQ2zisoNKHLLbO5EZnYyvY9p7SAe2Y/QN/ZL8BmJaYCEeSTr0PHuOLLSWtVMgzUZ7zM7bTH3VyBySN4RvoApgJmrkDkkbwjfQNXIHJI3hG+gCmAmauQOSRvCN9A1cgckjeEb6AKY+KSSkmlRXIysZCbq5A5JG8I30DVyBySN4RvoA4W/DGmwilrawnqRincpqdCGtBSEKK11KuekZEREViIvgOqkjKindfrK6sRU1B05MJNtnDSSCue7SVczM9p3+4hqbi/CbtYujboIVdU2V1spZaNafrTa5byGDcZ4Uq01CKOghX3GSMnEtMtKNB7d9i2bgHbVx1Qcj6fHVbdO+psmnSdZN1DiSMzTsJSTIyue2/nuGtcXWpqW62lkG01htE0+t2n00OkRmZeqSkmRkZnbbuPbfeHyB4dxTZ+R4rEJOkaPRm723XtbcMThPDSalNMqKiCfUk1paOnb0jSW8yK17APrcIZJQt2qNyoOrTVPOGixLURaOiRX9UrERFtPd57xqPw1Tqk6+oU6Z01cwppdNo2JKlW0lEflexbLb7n5j5Wx3hGP0PT6KEpdO+jjNNI0rb7XLaPtVF+FKJlL9ZHwtO0s7JW6y0hJnv2GZBvwNpRkk5Ru0dXKtusqYU0k00uis7lYjWekZHb4Em5/wABg7EyFVEvR9bX0ym1oShCmqVSDTYy2ndw77vgMmoTw09TlUMxUQ4wotInEU7ZpMvfe1rD58i+GfR01PyXEYCyI0uejt6Jke6x2ttuQDRIU9bQSxOxLuici4kn0LpFOoQZFY3NIjIk7LXJR7bbNu/Y54Zpqp2tdkKmqfXV2SZofWyRIJNiSaUKIleZ7S8z2DWVH4NOs9DKmgTqtLRwcNnT0vdo77j7S0Pg+tfUxR0kFUOpIzUhptlaiItlzIgwZbkQ9awqnqKaRbKsRTpp3nHqfTQ8lNzIzSSiMlXM9pH5ns3W7I2gOiQ8p1436iocxXnDTokarEViLyIiIiIrn9Z7xMpqLwdWVB09JSwL7xEZm202ypRW37C2gVH4NOs9DKmgTqtLRwcNnT0vdo77hyPtJAVSKSnoKyQaeoadZOJbbpzbUs0q0kkpRrVcr7bERXsX1HvKJrqdT7cfItsUtQ4pxSF0+mttSjurQVpERbTMyulVjPzLYNurkDkkbwjfQNXIHJI3hG+gD7UxCVwSIukdwUtJbS2tadO2gZGVyuV93vIc7sJU19Ww/L15OppyVhopEuU1lKsWkaicM91y3lvG/VyBySN4RvoGrkDkkbwjfQM1HKjw4lhhTdNWOtm3UnU0i1EbimVGmyiM1GZrIzNRnex+se3zH04B2pVWuSNalb1SlpKV07OETeGo1JMiUpVzud/ds3Dp1cgckjeEb6Bq5A5JG8I30AYojKuoqWHpatZqU05mpttmnNpJqNJpM1XUq+wzsWwtp79lsarw7QvNU9PTtoo6Rt7HcZpU4WIoisk9JBkZWOx3LbsIbNXIHJI3hG+gauQOSRvCN9AHKrwwxo1rTdVUJZqsNZEtanFtvIO5OEtZmZ7k7D/2jCkYr5qMqm5OoNCFK0GTbpFMK9UyMnNFZme8i2bC379hjt1cgckjeEb6Bq5A5JG8I30AZUcfUprzrpCraqHyawmyZZNpCUmdz2GpRmZmRbb+W4URM1cgckjeEb6Bq5A5JG8I30AUwEzVyBySN4RvoGrkDkkbwjfQBTATNXIHJI3hG+gauQOSRvCN9AFB72C+0n8SGYku+HIEkFaEjS9ZP7Kj3l8Bnq5A5JG8I30AUwEzVyBySN4RvoGrkDkkbwjfQBTATNXIHJI3hG+gauQOSRvCN9AFMBM1cgckjeEb6Bq5A5JG8I30AUwEzVyBySN4RvoGrkDkkbwjfQBTATNXIHJI3hG+gauQOSRvCN9AFMBM1cgckjeEb6Bq5A5JG8I30AUwEzVyBySN4RvoGrkDkkbwjfQBnN0NVI0RU1JWppSUosU1NGvER5p2KSZEfmZHcbKNl+nYYZqF06jQqycBk2kJTonYiSalfiOR+C8N07K3qiIimmkFdS10zaUpL3mZlsHw/D/h9WEpENGKSo7kZUrZkZWP4ALACZq5A5JG8I30DVyBySN4RvoApgJmrkDkkbwjfQNXIHJI3hG+gCmAmauQOSRvCN9A1cgckjeEb6AKYCZq5A5JG8I30DVyBySN4RvoApgJmrkDkkbwjfQNXIHJI3hG+gCmAmauQOSRvCN9A1cgckjeEb6AKYCZq5A5JG8I30DVyBySN4RvoApgJmrkDkkbwjfQNXIHJI3hG+gCmAmauQOSRvCN9A1cgckjeEb6AKYCZq5A5JG8I30DVyBySN4RvoApgJmrkDkkbwjfQNXIHJI3hG+gDpk6eqqqB1iirPQ3llYnsPT0S87FcttvO+weT8ZUT9B+TmRpnnKVbaMImyYYU3b51N76S1XMz23/ABHoleHfD6UmpULGEkiuZnSt2Iv4DzXjmLg0eBa2ujKCOSdmzbfp2UFsNxJbFJL6yAe2Y/QN/ZL8BmJaXpskkTMfHqbIvUUquWkzLyMywjsfwuY+489lsbzBzsgKYCZjz2WxvMHOyGPPZbG8wc7ICmAmY89lsbzBzshjz2WxvMHOyApjFzSw1aHtWO31idjz2WxvMHOyGPPZbG8wc7IkxWB5GjqK0oT0COr3Kp9Uc96TT6KNKmeIi80kSiUajVsUZme8W4GsxXaimo5D0+PbpEGlzRQRMr2lhkaCIt1th7S+8U8eey2N5g52Rg8/PYK7xsbbRP8Ab19kaqTvZz1MhQ0Hipaq+sp6Yl0SCSbzqUaXrq3XPaItVWvu1T/iBmPqXGaepThVSDb0PR0XSvYatI76Th7E+4elx57LY3mDnZDHnstjeYOdkSLb1qTfeiQ5XNx8hLO1FbR0dU+tC6V+sTdDjJIT6qT0k3srS2EewzvbaMY+tYp62hr5gqehbdjGiYUsibaaWdzcQm+xJ20Nl72L4GLOPPZbG8wc7IY89lsbzBzshFhp8PaK3JOop02on6rTYMislZaCdJSfgarnfz2n5iXRNGqSZ8OqJWFH1KqoztsNr2mk/cpVv/8AWLWPPZbG8wc7IY89lsbzBzsh6CVCV6W5OrpVS8aglVr3+jUn58zNR2sen9/s7v4jjgCfbTAuVrraqZROppsNs0mlwyP1VmZnpEaSVa2jtIth7B6HHnstjeYOdkMeey2N5g52RIi0QTl5qjqqSs8NRdDRvMvybVQ2pDbaiUtmzvrKURbUlo3IzP328xQhK9LcpVUqpeNQSq57/RqT8+Zmo7WPT+/2d38RVx57LY3mDnZDHnstjeYOdkWLTvTwTeN6qYCZjz2WxvMHOyGPPZbG8wc7ICmAmY89lsbzBzshjz2WxvMHOyApgJmPPZbG8wc7IY89lsbzBzsgKYCZjz2WxvMHOyGPPZbG8wc7ICmAmY89lsbzBzshjz2WxvMHOyApgJmPPZbG8wc7IY89lsbzBzsgKYCZjz2WxvMHOyGPPZbG8wc7ICmAmY89lsbzBzshjz2WxvMHOyAoPewX2k/iQzEl1+e0CvGxvtJ/b1+8voRnjz2WxvMHOyApgJmPPZbG8wc7IY89lsbzBzsgKYCZjz2WxvMHOyGPPZbG8wc7ICmAmY89lsbzBzshjz2WxvMHOyApgJmPPZbG8wc7IY89lsbzBzsgKYCZjz2WxvMHOyGPPZbG8wc7ICmAmY89lsbzBzshjz2WxvMHOyApgJmPPZbG8wc7IY89lsbzBzsgNfildC3A1S69dOgibXgm8aS+c0FW0b/rb920bYepp6qJoHKZ9p5BISk1NrJREZI2lcvMfMeey2N5g52Rgt+e027xsb7Wz/Xr9x/QhFqk4VgEzHnstjeYOdkMeey2N5g52QFMBMx57LY3mDnZDHnstjeYOdkBTATMeey2N5g52Qx57LY3mDnZAUwEzHnstjeYOdkMeey2N5g52QFMBMx57LY3mDnZDHnstjeYOdkBTATMeey2N5g52Qx57LY3mDnZAUwEzHnstjeYOdkMeey2N5g52QFMBMx57LY3mDnZDHnstjeYOdkBTATMeey2N5g52Qx57LY3mDnZAUwEzHnstjeYOdkMeey2N5g52QFMBMx57LY3mDnZDHnstjeYOdkB116qJFGtciqnTTJsazfMiQW0rXvs32+8eDlqqmqfyQVCaeoadU0TZLJCyUaDxknY7bh7HHnstjeYOdkec/KA7Lq8F15VdDQtMnh6S2qxa1F84m1km0kj2/EgHs2P0Df2S/AZjBj9A39kvwGYAAAAAAAAHex2MiPyuAAPMyEtLRVStL71FVoZpl1DyGqZbSiItiC0jcV7SvhuIx20lXXlVVFBJHTLc9GJ9DjDakFYzMjSZGZ7jLffbfcQ2KhEPsyiKt9TqpEzJS0p0TbRayUlv3b7+8zMKWOqGHKisrqpupqFMEyk22cNKUFc9xqUZmZntO/u2EEE72+2PiCTqqBtlEe029UL03FIXc/m0JuoysZbfZIviobzkdOvj26c0Lp6xpbmnY72IkmVv/qGqqg2a2VXXVdRUH80TTSGXls6BXM1XNCiNVztv9xDmZgaqjaoU0Mg0k6LFQ1j05uFhqMrJOy0ndJERXvtAfaqomkTrNCzVx5N1DbjqTXRrUaCSaSIj+dK5+tv2btwyRWTFeVS/HKom2GXFtNofaWpTxoMyUekSi0CMyMi2K3X+A7Pk9xclR1z76FOU7C2lEhs0ks1Gk7lczt7O7bv3jmKJrqdT7cfItsUtQ4pxSF0+mttSjurQVpERbTMyulVjPzLYGFdVNKMPwjcqv5thTGMrSP2Stcy+4TqGarXIeQdrWWWq6kaxcNJHo6Jo0032395Ht3pPcOurhWn4RqIadW1SoJCF22qW2m103uVr2tf6xzr8NtJeqHKWqqEFU0q6Z1Lzq39K/sqI1qMy0bq2edw/wBZoRirOYlXaKNoqhL9JTHUOoQt6oSZttkaTO9tJPu941fK1S4VLTUdbHVL9Qlx06tCDwENoMiM9ElnpHcyL2i8z8rHm5FSrtPTockqPTpXEONKTRKItiTKyixdu/yMhtejK15VPVHXMokKfSSl1FMZNqQq10qQazMy2EexRbS+47mfykcQn1U88zGNPtykO6S6xLCqtFzZQk03upOnsMvte4/OxfHJ+qRFNvrqaBolVvo5Vq21EwtFjMlpI1ls8vaMrke0djUC6SidqKxC31Vyaxw0MmlJmSCRokRqMy2EW25g7BvJJRUdY20Saz0tlLjBrS2ZpMlJsSiuRqNSt5WuJ9fH2b7/AE3prnE+H6ivRWUdaptpxxDtOgyaVokey2krzLbtHLTyUlTLj1yS6R6nr7JSphpTamlmg1ERkalaRGRGV9lvv2UXKWpqYqopKyoZU682tvEaZNCSIyt7JqP8RyUsPU6dGclWtVDdEXzLbNObRaWiadJV1KuZEZ2tYtp79lmZ31Mf36cpysuqIVOITRlRkg3ypTbViKaLbfE0rEoy220beV/MUJatqGaalVQLZSupfQ2S3WzWkiVfbYlFf+I5CgaoqA4opJJRZpNvDJj54m/9mJpWt5X0b2877R3SkWxJsMU76W1MtPJcU2tslpWRX9UyMPo+/pNTN1qPmXU07jrUi3RrdbSZIWSiIzMiMzNJle1rntL7iU89U/KNfTVTTKUJN0qNaSP1zb9pKtu/aR7LXK/uFGpiWHKejp6VLdKzS1CHkobbIk+qd7ERWte45qzw+iqjqulOoNDj1QqoaeSjays91ivt9x+8jMhJrffT7XO9fpobkZWuqqZijdomDcoEVSzdYU5dSjtYrLTYv4jJU3UuwyHKdllEk5UHSJaWZqQTiVGSj8jNJElSvLYMyhq2nqKd6gr6dtTVGilVjUpuaRJO+kVlpt/yMS8MsG5TYtVUqbp8RdkuKaWt1Z3U4a0GR+ZlYtm0Wd/vhmON9PLXXT60QUfXtO0tKdU8hp1dSkzQyZkelf1k7jK28aHp6qKIQ85VULROVh0/pqkKSwtvRM8RJaZHbyvpWuR2MdjHh1NOSGmqteA1WlVtoWRrUnZ6ydIzud1GZ3P3+Y+uwbySUVHWNtEms9LZS4wa0tmaTJSbEorkajUreVrhvt9rvv8ATqgUNIimyYqKOpbM1Gl2kTZCtu09qlXO97nc7mKI00qalDJFWPMuu39ppo202+o1K/EbhZIAABAAAAYPewX2k/iQzGD3sF9pP4kMwAAAAAAAAAAAAAAAAAAAAAAABwzNRV0kW/UUSGVONIUs8YzsREkzvYt+4tly+sbaZ1T9LRvLIiU4lKzIt1zSZjCWpaitj3aWmqGmDeSaFrcaNz1TIyOxEpO3bvv9w+UNPUUtJTU9S808ts9ElttG2RkSTIthqVt+8IyTh2gAAAAAAAAAAAAAAAAAAAAAAAAAAAAAAAAAAADXUG+TCjpUtqd/VJxRpT95kR/5+G8eM8WVr0h+Suoq6gkE66ls1YZGSb4yS2EZn7vePZVKX1MKTSuNtvH7KnGzWkvrSRlf+I8Z4sj6mL/JnX0dRVNVCW8IkKQybZkWKk9t1Kv/AMAPSJgIR5JOvQ8e44stJa1UyDNRnvMzttMfdXIHJI3hG+goMfoG/sl+AzATNXIHJI3hG+gauQOSRvCN9BTABM1cgckjeEb6Bq5A5JG8I30FMAEzVyBySN4RvoPh+HYAiMzhYwiLeZ0rfQVAAecp6fwTVPJZpWfD7zqr6KG0sqUdiuewvgNrMX4VrqZ1ygj4aoSgjI1MstLJJ23XIthjgm0OzCJh6nSpxuhp10rKUlc1uGV3TL3nayPr0iHXQP0lbM1NTGONO0qaBDSnGjI06RGoyTcvMi8vK5BFybb+G6pi/CdG601V0EKw46dm0ustJNZ/AjLbvIbHYTw0y4029FRDa3j0W0qp2yNZ77EVto4PEL9PQyLtW1W0yaxVMTblDUouVWi5mSUeekZmotmkW3aQ45d2sk66reo42pfVQNoRTLbNsibfI0uKvpKIz3ITsI/MgqLaoXwympRTKi4gn1pNSWjp29JRFvMitcyHPU0Xg6k/9rpYFj1jT862yn1itctvmVy/iQ46pBTcnT10esk1CaBFTSrVssrT3H8DIzSfwMxpaqyrvBviOqJtbZuKf0m1lY0Kw0kaT+oyMg+/ehHMRvFVNqg8HvUjlW1RwS6Zs7LeS2yaEn8VWsW8h1p8O+H1JJSYWMNJlcjKlbsf/A4Jt5TyoyMbo3axK7VFQ01o3w0Wt7SkltXo+fkY6fC1Q4uKVR1DbjT9Cs2FIctpEktqL2MyP1DTtIzCcpE8PvyL4Z9HKo+S4jBVazno7eidzsW21t4+Pw/hemIzqIyHa0UGs8RhpNklvPaW4rlt+IjsV9G/4LbpaaqZfqmEIccYacJbiUpcI1eqW3YRDvcl49cwqTYqmn6OioHDfeZUS0pM1JMk3Lzsk9n1e8N7K+sUvguoS4qnp4B1LRXWaEMqJJbrnbcOp2E8NMuNNvRUQ2t49FtKqdsjWe+xFbaIVVVUdb4ck6sq6kqK+oQhbrbL6XDZQSi0UbD3FfafmZmNk2urkZKtcoo+pqTj0JbpnWjbJKHiMnFX0lEZ7kFsI/Mgm03IuvauQOSRvCN9A1cgckjeEb6DsoKtqvoWKtg7tvtktP1GQ3hMUEzVyBySN4RvoGrkDkkbwjfQUwATNXIHJI3hG+gauQOSRvCN9BTABM1cgckjeEb6Bq5A5JG8I30FMAEzVyBySN4RvoGrkDkkbwjfQUwATNXIHJI3hG+gauQOSRvCN9BTABM1cgckjeEb6Bq5A5JG8I30FMAEzVyBySN4RvoGrkDkkbwjfQUwASXfDkCSCtCRpesn9lR7y+Az1cgckjeEb6Cg97BfaT+JDMBM1cgckjeEb6Bq5A5JG8I30FMAEzVyBySN4RvoGrkDkkbwjfQUwATNXIHJI3hG+gauQOSRvCN9BTABM1cgckjeEb6Bq5A5JG8I30FMAEzVyBySN4RvoGrkDkkbwjfQUwATNXIHJI3hG+gauQOSRvCN9BTABM1cgckjeEb6Bq5A5JG8I30FMAEh+C8N07K3qiIimmkFdS10zaUpL3mZlsHw/D/h9WEpENGKSo7kZUrZkZWP4D74pXQtwNUuvXToIm14JvGkvnNBVtG/62/dtG2HqaeqiaBymfaeQSEpNTayURGSNpXLzCL1JtR81cgckjeEb6Bq5A5JG8I30FMAEzVyBySN4RvoGrkDkkbwjfQUwATNXIHJI3hG+gauQOSRvCN9BTABM1cgckjeEb6Bq5A5JG8I30FMAEzVyBySN4RvoGrkDkkbwjfQUwATNXIHJI3hG+gauQOSRvCN9BTABM1cgckjeEb6Bq5A5JG8I30FMAEzVyBySN4RvoGrkDkkbwjfQUwATNXIHJI3hG+gauQOSRvCN9BTABM1cgckjeEb6Bq5A5JG8I30FMAEzVyBySN4RvoGrkDkkbwjfQUwAS1eHfD6UmpULGEkiuZnSt2Iv4DzXjmLg0eBa2ujKCOSdmzbfp2UFsNxJbFJL6yHsa9VEijWuRVTppk2NZvmRILaVr32b7fePBy1VTVP5IKhNPUNOqaJslkhZKNB4yTsdtwD2CXpskkTMfHqbIvUUquWkzLyMywjsfwuY+489lsbzBzsigx+gb+yX4DMBMx57LY3mDnZDHnstjeYOdkUwATMeey2N5g52Qx57LY3mDnZFMAEzHnstjeYOdkMeey2N5g52RTA72OxkR+VwEzHnstjeYOdkYPPz2Cu8bG20T/b19kclRXTlLI+jEuirlIpnKhxtqlW0qxFZBEZuK2qV8NxGM4WUqJJur03qaqZQ2kyfYZU0RLMj0kGlSjO5Fa/uvYyIyAdePPZbG8wc7IY89lsbzBzsid4gnn46RXToro2kQmkN9J1aDUbqrmWimy0+73GY6vlGQrahmloUMUzvoyKioVUINwm9K5Egkkabncj232W3HfYi+76E23fVvx57LY3mDnZDHnstjeYOdkS62ek6ajcbQxTOV9PVkw4kiVoOJ0MQjSV7pMysVjM7H7x0yM8tD8cmOJp1upNpbq1EZkTa1pSm1jKxnczLf7JhF+CbcuvHnstjeYOdkMeey2N5g52RulKtyjRTKaSkzdqW2laReSlWO3xHDUTLzU+ilSho6FKkMOubdJLyyM0lvtbYkt29ZAOjHnstjeYOdkMeey2N5g52RKkfEFXTS1ZTM1FBpUxt4VGptSn6nSIjMkmS9//AJT+I7HKyYfk5BmgXQpRR6Gi28ys1OGpOlbTJdk+6+if3iVtUdOPPZbG8wc7IY89lsbzBzsjgLxE4+1j0zSCbVFqrUksjMyWR+ye3cDc9Uq8P4ym2flPF9HwyIzRibyO176Oj69r3sLvehvy78eey2N5g52Qx57LY3mDnZHTFVK6yKpKp0kkt9lDiiTuIzIjOw6hZik0SJrFUzHnstjeYOdkMeey2N5g52RTARUzHnstjeYOdkMeey2N5g52RTABMx57LY3mDnZDHnstjeYOdkUwATMeey2N5g52Qx57LY3mDnZFMAEzHnstjeYOdkMeey2N5g52RTABMx57LY3mDnZDHnstjeYOdkUwATMeey2N5g52Qx57LY3mDnZFMAEl1+e0CvGxvtJ/b1+8voRnjz2WxvMHOyKD3sF9pP4kMwEzHnstjeYOdkMeey2N5g52RTABMx57LY3mDnZDHnstjeYOdkUwATMeey2N5g52Qx57LY3mDnZFMAEzHnstjeYOdkMeey2N5g52RTABMx57LY3mDnZDHnstjeYOdkUwATMeey2N5g52Qx57LY3mDnZFMAEzHnstjeYOdkMeey2N5g52RTABMx57LY3mDnZGC357TbvGxvtbP9ev3H9CO6sRWLbSVC+wysj9Y3mTdIy+olJt/EcEFWVlfQoqaxTCyW+vBWy2aCW2RGRKMjUrfYz37rANmPPZbG8wc7IY89lsbzBzsimACZjz2WxvMHOyGPPZbG8wc7IpgAmY89lsbzBzshjz2WxvMHOyKYAJmPPZbG8wc7IY89lsbzBzsimACZjz2WxvMHOyGPPZbG8wc7IpgAmY89lsbzBzshjz2WxvMHOyKYAJmPPZbG8wc7IY89lsbzBzsimACZjz2WxvMHOyGPPZbG8wc7IpgAmY89lsbzBzshjz2WxvMHOyKYAJmPPZbG8wc7IY89lsbzBzsimACZjz2WxvMHOyGPPZbG8wc7IpgAmY89lsbzBzsjzn5QHZdXguvKroaFpk8PSW1WLWovnE2sk2kke34kPTTte5Gxp1DRNkemhBrdvoNEpREa1W8ivc9pfWW8eS8VShyXgKcQp+lqTpnWkE/S/o3SNbaiMiudrXMj2ntL7gi490x+gb+yX4DMS0wEI8knXoePccWWktaqZBmoz3mZ22mPurkDkkbwjfQBTATNXIHJI3hG+gauQOSRvCN9AFMBM1cgckjeEb6Bq5A5JG8I30AUwEzVyBySN4RvoGrkDkkbwjfQBg5CY1PKtv1SlOSN0m4lNjbRo6KUkV9pFt+szP3j5SRb1NUVNdV1DLrzjCWSJhjCQSU3MrkalGZ7d993kNDEd4RqHXWqeig3XGL4qUNNKNu2/SIi2feDMV4WrqR16gj4aoQkjI1sstLIjtuuRbwgl0V0ZWuyh11DW07Jqp8BSHqY3SMtIzuVlp9/xGpiBdj00yoqtS06zTpplm+zipcQm5kZkSkmRkZnuO23dut8qYvwnRutNVdBCsOOnZtLrLSTWfwIy27yGx2E8NMuNNvRUQ2t49FtKqdsjWe+xFbaEW3fUnd/T63CGk23Xao3Kj0sqp5w0WJaiRo6JFf1SIrW37vPeNFN4abpmXG01JnpVTbyDNH6NtCtJLRbdxbdvxG5UL4ZTUoplRcQT60mpLR07ekoi3mRWuZDnqaLwdSf8AtdLAsesafnW2U+sVrlt8yuX8SCLbvoTdRr6F+tqqYzqW0UrLiXVNk0ZrUpJmZevpWIt2zR8t4mueFGHqSoJysqvTH3VPY6XnEoS5e6VYRK0T0bJ3+4ZNUHg96kcq2qOCXTNnZbyW2TQk/iq1i3kOtPh3w+pJKTCxhpMrkZUrdj/4Dga6iC9ITImups5WYakLJv8AQuIItFRbdu0iP/gfFxMimuq36aSZZRWEjEL0U1LTop0bpVp2I/rSdviBQ3hg2UPFGQ5tOKJKF4DWiozOxER22ncaCo/Bp1noZU0CdVpaODhs6el7tHfcDhuPw8ylJt07xttFHnQoSadIyI/1jO+0fU+H20yhVvpB2KnJvC0NmJo6OJ9ej6tvcPi4jws3SHVuRsMmmIrm8bDRIt79K1hobpPBjrJvNU8Atolkg1pQyaSUe4r+8/cHO76nF92yzHUvoUdTUmnp4DSW9K1tKxWvYdAk/IHh3GJn5HisQ06RI9Gbvbde1twxahPDT63EMxUQ4ppWg4SKdszQr3HYthhM1ukRSywAmauQOSRvCN9A1cgckjeEb6AqmAmauQOSRvCN9A1cgckjeEb6AKYCZq5A5JG8I30DVyBySN4RvoApgJmrkDkkbwjfQNXIHJI3hG+gCmAmauQOSRvCN9A1cgckjeEb6AKYCZq5A5JG8I30DVyBySN4RvoApgJmrkDkkbwjfQNXIHJI3hG+gCg97BfaT+JDMSXfDkCSCtCRpesn9lR7y+Az1cgckjeEb6AKYCZq5A5JG8I30DVyBySN4RvoApgJmrkDkkbwjfQNXIHJI3hG+gCmAmauQOSRvCN9A1cgckjeEb6AKYCZq5A5JG8I30DVyBySN4RvoApgJmrkDkkbwjfQNXIHJI3hG+gCmAmauQOSRvCN9A1cgckjeEb6AKYCZq5A5JG8I30DVyBySN4RvoA6ZOldrY5+lZqDp1PJ0MUk3NJHvttLba9j8t42IabYbp2WkkltuyUpLcREkyIhOfgvDdOyt6oiIpppBXUtdM2lKS95mZbB8Pw/4fVhKRDRikqO5GVK2ZGVj+ACwAmauQOSRvCN9A1cgckjeEb6AKYCZq5A5JG8I30DVyBySN4RvoApgJmrkDkkbwjfQNXIHJI3hG+gCmAmauQOSRvCN9A1cgckjeEb6AKYCZq5A5JG8I30DVyBySN4RvoApgJmrkDkkbwjfQNXIHJI3hG+gCmAmauQOSRvCN9A1cgckjeEb6AKYCZq5A5JG8I30DVyBySN4RvoApgJmrkDkkbwjfQNXIHJI3hG+gCmAmauQOSRvCN9A1cgckjeEb6AKYCZq5A5JG8I30DVyBySN4RvoA7qlNQphRUjrTT36qnWzWkvrIlJv/EeQ8bUB0XgKZceex6mpcbdec0dEjPEQRERXOxERERFc/rF1+C8N07K3qiIimmkFdS10zaUpL3mZlsHmvGsf4fPwLXV0TRxhmRtkh+lab2fOJI7KSX1kA9yx+gb+yX4DMS0vTZJImY+PU2ReopVctJmXkZlhHY/hcx9x57LY3mDnZAUwEzHnstjeYOdkMeey2N5g52QFMBMx57LY3mDnZDHnstjeYOdkBTGLh6Laj0VKsRnZO8/qE7HnstjeYOdkMeey2N5g52RJuPMwdVSm7TE9UMVVO1HuFhpss6FGwzQ6RF6x2sW3RP1T2GdzFSCqCqJCXdTVMV2k22Z1VLsZOyVFoEV1bS3n6x+0W7YKWPPZbG8wc7IwefnsFd42Nton+3r7I1UTvEL9PQyLtW1W0yaxVMTblDUouVWi5mSUeekZmotmkW3aQ45d2sk66reo42pfVQNoRTLbNsibfI0uKvpKIz3ITsI/Mh6DHnstjeYOdkMeey2N5g52RBGqkFNydPXR6yTUJoEVNKtWyytPcfwMjNJ/AzGlqrKu8G+I6om1tm4p/SbWVjQrDSRpP6jIyF/HnstjeYOdkMeey2N5g52Q6fn3qZid4T5t5TyoyMbo3axK7VFQ01o3w0Wt7SkltXo+fkY6fC1Q4uKVR1DbjT9Cs2FIctpEktqL2MyP1DTtIzG/HnstjeYOdkMeey2N5g52Q9eqU4eYpW5AvDsKtypplUvprNm006iWXzuz19My/pFKEr0tydXSql41BKrXv8ARqT8+Zmo7WPT+/2d38RVx57LY3mDnZDHnstjeYOdkN9vCzffz5ec+U6BfgZFMzI0fpLKWzWg3UqNuzqbmpN72Lz3Dsr3GJiPpmKiQj5Jtdchtw6QrJJJkewy01bd/mK+PPZbG8wc7IY89lsbzBzsiUEGnkXY2XqG5I1LejI9ZYhkfz6NNOgr4me4/wDuIx9glVUbK0hVlBUUvp7RofW6bZpcqLqcuWipRle7m+24hdx57LY3mDnZDHnstjeYOdkWN7+SnKmAmY89lsbzBzshjz2WxvMHOyApgJmPPZbG8wc7IY89lsbzBzsgKYCZjz2WxvMHOyGPPZbG8wc7ICmAmY89lsbzBzshjz2WxvMHOyApgJmPPZbG8wc7IY89lsbzBzsgKYCZjz2WxvMHOyGPPZbG8wc7ICmAmY89lsbzBzshjz2WxvMHOyAoPewX2k/iQzEl1+e0CvGxvtJ/b1+8voRnjz2WxvMHOyApgJmPPZbG8wc7IY89lsbzBzsgKYCZjz2WxvMHOyGPPZbG8wc7ICmAmY89lsbzBzshjz2WxvMHOyApgJmPPZbG8wc7IY89lsbzBzsgKYCZjz2WxvMHOyGPPZbG8wc7ICmAmY89lsbzBzshjz2WxvMHOyApgJmPPZbG8wc7IY89lsbzBzsgNfildC3A1S69dOgibXgm8aS+c0FW0b/rb920bYepp6qJoHKZ9p5BISk1NrJREZI2lcvMfMeey2N5g52Rgt+e027xsb7Wz/Xr9x/QhFqk4VgEzHnstjeYOdkMeey2N5g52QFMBMx57LY3mDnZDHnstjeYOdkBTATMeey2N5g52Qx57LY3mDnZAUwEzHnstjeYOdkMeey2N5g52QFMBMx57LY3mDnZDHnstjeYOdkBTATMeey2N5g52Qx57LY3mDnZAUwEzHnstjeYOdkMeey2N5g52QFMBMx57LY3mDnZDHnstjeYOdkBTATMeey2N5g52Qx57LY3mDnZAUwEzHnstjeYOdkMeey2N5g52QFMBMx57LY3mDnZDHnstjeYOdkBul62ijo5yskjSVOyZKPSTf1rlo2L33tYeK8RO09R+T+eqmqqldeqn2nnW6d5LhM3W2lKTNPnZJXP33Hr8eey2N5g52R5z8oDsurwXXlV0NC0yeHpLarFrUXzibWSbSSPb8SCB7Nj9A39kvwGYwY/QN/ZL8BmAAAAAAAAMXFGhtSkpNRpIzJJbz+AyA722bwkeUofE1TUloodoap96jcfQxTpUa6daSIybcLSMzM723JO6T2e6lESDtdS1KamobW+2gjU0VG5TKbuR70uKMzI/I9hbDGRRdc5UqrKiQZVVoaNunU3TGltojMjMzSazNRnYiPaWwtlt4zpo95l6rrq2pRUVTzRN3baNtCUJuZERGpR71GZncBP8QTz8dIrp0V0bSITSG+k6tBqN1VzLRTZafd7jMdXyjIVtQzS0KGKZ30ZFRUKqEG4TelciQSSNNzuR7b7Lbjvs2V0ZWuyh11DW07Jqp8BSHqY3SMtIzuVlp9/xGpiBdj00yoqtS06zTpplm+zipcQm5kZkSkmRkZnuO23dusji+8/RPTePtx1s9J01G42himcr6erJhxJErQcToYhGkr3SZlYrGZ2P3jpkZ5aH45McTTrdSbS3VqIzIm1rSlNrGVjO5mW/wBkxvbhDSbbrtUblR6WVU84aLEtRI0dEiv6pEVrb93nvGim8NN0zLjaakz0qpt5Bmj9G2hWklotu4tu34hHXp8VJ6byoylW5RoplNJSZu1LbStIvJSrHb4iXQzL1VKvUxykWhTdQ42miwzx1JSZ+eJvMiv7IpV9C/W1VMZ1LaKVlxLqmyaM1qUkzMvX0rEW7Zo+W8aaSOkKR94mq+m9FdfW6aDpTxC0jvYl6dv6RI3t9k73+nBHzlZURtbVuPUJu07C1rpCbUh2mWV7JWRq9Yth7bJ3bL32UnpB5tyLSlCD9MUZL37Pm1K2bfeRDQUK/U1JvStY1UGVOunTg0+EZpXbSNR6SrnsLdYt+z3faaIq0vUqq2QS+ijQaacm2MNVzTo6SzNRkoyK+4iLaezda77k72a/D0rVSZrVUP0ekkjxaVCFIeplX2JXdR389tk7tlyPYcrJh+TkGKBdCSKPQ0W3mVmbhmnStpkstH3X0T+8b6aMqvlNuukKxl9xlpTTeFT4WxRlc1GalX3FusW/Z7sHYqvKRrKijkWmG6zQ0yOmNS0aKdG6VaZER/Wk/vEnoZc1b4gfVE0NVFsIW9VNnUG05czJtKdJe4y23skvK5jZLzS6f0BdNUUtNSVaTUdbUtqW2nYRpSdlJtpXPaZ+VvMfW/DFImoQpb1ThMU6Kdhtp9bRoSXtXUhRGozO17+4ZU8RX0Uc3RUMk0TLZLQSaimxS0DP1S2LI7kWy5mZH7hZIdErW1dDBrq2mm3H0pSatElLQm5kSlWLaoiIzOxWMyLyE+qmn2ImmqkycStD9STXphJPBJBkZ3MtPYdyt7XQU2Y9yjiGKGPqsJVOlKUOONksjIvekrbD+BkOA4Gp0TeTXMFWqqyqlL9GPCMyRoWJBLvu8zUZ3/gE8mG6kknnKmga9Loq1upS6o36ZBkk9HRtb11e877f4DJUuqlqZVutJBJo201DZoIyNbRpP47T0kqLZ8B8fjpR16kqflCjTVU5OJ0vQ1GhSVW/VxLkZW33HyQhFyL1E8/VklbOyoJtuyX03SrRsZnolpJI957Ll5gNEjLyVJGURt07C5F1s3nmbHZKEp0lkW2972SXxMZS80un9AXTVFLTUlWk1HW1Laltp2EaUnZSbaVz2mflbzHRVQbNbKrrquoqD+aJppDLy2dArmarmhRGq523+4hqp4ivoo5uioZJomWyWgk1FNiloGfqlsWR3ItlzMyP3BJCuya1MNm7oYhpI1aB3TfzsfuGY5o6jRHx1PRNKUpDCCQk1Wudvq2DpFnkgAAEAAAAAAAYPewX2k/iQzGD3sF9pP4kMwAAAAAAAAAAAAAAAAAAAAAAABwzNRV0kW/UUSGVONIUs8YzsREkzvYt+4tly+sbaZ1T9LRvLIiU4lKzIt1zSZjCWpaitj3aWmqGmDeSaFrcaNz1TIyOxEpO3bvv9w+UNPUUtJTU9S808ts9ElttG2RkSTIthqVt+8IyTh2gAAAAAAAAAAAAAAAAAAAAAAAAAAAAAAAAAAADVVeknTqKjNonjsSVOkZpTt2mZFtPZ5XK/vIeL8X1lVVeA55uswVrpahtnFZQaUOWW2dyIzOxlex7T2kPXydPVVVA6xRVnobyysT2Hp6JediuW23nfYPJ+MqJ+g/JzI0zzlKttGETZMMKbt86m99JarmZ7b/iEEvRJgIR5JOvQ8e44stJa1UyDNRnvMzttMfdXIHJI3hG+goMfoG/sl+AzATNXIHJI3hG+gauQOSRvCN9BTABM1cgckjeEb6Bq5A5JG8I30FMAEzVyBySN4RvoGrkDkkbwjfQUxi6lK2loUZklSTIzI7WIJEWmi/ClW661Sx8K+4ydnENstKNB+4yItm4xg3GeFKtNQijoIV9xkjJxLTLSjQe3fYtm4QFtVDjKqeIr6aQboYt9lDtI1o6NySSUmolKJSz0b2K1rXttIWIGsxXaimo5D0+PbpEGlzRQRMr2lhkaCIt1th7S+8XfcnezbV0fgyiewa2mgad219B1DKFW99jGitZ8JUtQzTpj/D6nnVJulzAb0UntvYyudy3ERHfZuLaN0/J0C69uGrK+mpWTSTtUbzyUaaL7Gyue3SMtvwI/eQ52ZFpjxJXJRMRdMy64yZNPERrdSbafYPETv3FsMSCXbWxnhOPJCq+ghKYl7Em8y0jS+q5bRsKG8MKpPSyjIc6bR08YmGtDR9+la1viNU3V01F4gh3qypZp2iS+Wm6skJvop8zElRN6blaTf8A/CKlEvn6vqGjC2uWt7GJZV93627aEXFiji/CdehS6CghalKDso2WWlkR/GxD4xG+EqmpcpqahhHn2r6bTbTSlIsdjuRFcto4JV0pWrqH/DzqKhxMa+04/Tquk1Ho4aNMtml7RkW8r+Vx2NzsCzGJXSO061UjBqQwgrrZIitomktqD3JsdtuwMVHQ1CeGn1uIZiohxTStBwkU7ZmhXuOxbDG3VyBySN4RvoIUEqqjZWkKsoKil9PaND63TbNLlRdTly0VKMr3c323EPYBQTNXIHJI3hG+gauQOSRvCN9BTABM1cgckjeEb6Bq5A5JG8I30FMAEzVyBySN4RvoGrkDkkbwjfQUwATNXIHJI3hG+gauQOSRvCN9BTABM1cgckjeEb6Bq5A5JG8I30FMAEzVyBySN4RvoGrkDkkbwjfQUwATNXIHJI3hG+gauQOSRvCN9BTABM1cgckjeEb6Bq5A5JG8I30FMAEzVyBySN4RvoGrkDkkbwjfQUwASXfDkCSCtCRpesn9lR7y+Az1cgckjeEb6Cg97BfaT+JDMBM1cgckjeEb6Bq5A5JG8I30FMAEzVyBySN4RvoGrkDkkbwjfQUwATNXIHJI3hG+gauQOSRvCN9BTABM1cgckjeEb6Bq5A5JG8I30FMAEzVyBySN4RvoGrkDkkbwjfQUwATNXIHJI3hG+gauQOSRvCN9BTABM1cgckjeEb6Bq5A5JG8I30FMAEh+C8N07K3qiIimmkFdS10zaUpL3mZlsHw/D/h9WEpENGKSo7kZUrZkZWP4D74pXQtwNUuvXToIm14JvGkvnNBVtG/62/dtG2HqaeqiaBymfaeQSEpNTayURGSNpXLzCL1JtR81cgckjeEb6Bq5A5JG8I30FMAEzVyBySN4RvoGrkDkkbwjfQUwATNXIHJI3hG+gauQOSRvCN9BTABM1cgckjeEb6Bq5A5JG8I30FMAEzVyBySN4RvoGrkDkkbwjfQUwATNXIHJI3hG+gauQOSRvCN9BTABM1cgckjeEb6Bq5A5JG8I30FMAEzVyBySN4RvoGrkDkkbwjfQUwATNXIHJI3hG+gauQOSRvCN9BTABM1cgckjeEb6Bq5A5JG8I30FMAEzVyBySN4RvoGrkDkkbwjfQUwAS1eHfD6UmpULGEkiuZnSt2Iv4DzXjmLg0eBa2ujKCOSdmzbfp2UFsNxJbFJL6yHsa9VEijWuRVTppk2NZvmRILaVr32b7fePBy1VTVP5IKhNPUNOqaJslkhZKNB4yTsdtwD2CXpskkTMfHqbIvUUquWkzLyMywjsfwuY+489lsbzBzsigx+gb+yX4DMBMx57LY3mDnZDHnstjeYOdkUwATMeey2N5g52Qx57LY3mDnZFMAEzHnstjeYOdkMeey2N5g52RTGLijQ2pSUmo0kZkkt5/AJsJ2PPZbG8wc7IwefnsFd42Nton+3r7IkUni0yQb1U/QvpOkcqVM01ycpjSRHhruo7md7Xsnak9nupRMk7XIqUVNQ0bqWiXgJpHWFNkd/Nw/XLZbSIiLYFB0Y89lsbzBzshjz2WxvMHOyNUhJVCa92kpXqSlTTMpfqamqSakISozJJERKT/tMzMz2bN99mspWrqEUVNQv0D9TUk4s6lu62SQgyI1ERHczO5Fo6WwzPadtodOPPZbG8wc7IY89lsbzBzsjgqpiSoG65upTTOv0SG6k1toUlLjBqMlWTpGaVESVeZlu+odUhLPNVFQikQ2tFPQrqlrURmWl/0y2H56KjP6iEmaRVaXo2489lsbzBzshjz2WxvMHOyJKp+oRB1Ne1Lw9YtpDZmlhoyJk1KIrr+dPZa/u3DYU7W/Jci8w9Q1h0+hgVTLaiZcNR2NNtI7mnzsrzLcLNqpF1LHnstjeYOdkMeey2N5g52Rz0c07UrjmzaQ26644zVNntNpxCTMyLb7y2e8jIKSZeennKVaGiolqW1TuFfSU42RaZGd7earfYMM0HRjz2WxvMHOyGPPZbG8wc7InLlpdNNISCTol0tC+6lVPhKS4pCN5kvTMr22+z8Nm8dZV0hI1lQ3FOUrDNNopU5UMqcNxakkqxESk2IiMttzvfds2ovA3Y89lsbzBzshjz2WxvMHOyJNR4kfJFAS6mPjlOrfaqHKkjWhC2zsZJ9dO872ue4VqWQqHfDp17zSUPpZWu2iZJUab2URHtIjsRkXuMSZpFSIvQx57LY3mDnZDHnstjeYOdkT6KfqnqBj0hplFcVS0y+giPR0XDIyWnbexpPz8yMvIZUUxUVco/TFKxTbjb7jSaQ2zN5RJvY/0nwv7Iuabjyld38O7HnstjeYOdkMeey2N5g52RNc8SVCKKKewGzW8syrCIjMmkpUTazLb5LUW/yuM5OVk0My1TQOUiGI0jLRep1LN1RIJRlclpsW0i3H5gsXd+PPZbG8wc7IY89lsbzBzsjnVWSqV0lETtG5WVRKdxfR1pbabSSb3Tpmajuoi9ot/w26KuXkqJiQp3ipF1tM226y4lCktuJWo07UaRmRkZH+t7vqCbEXd+PPZbG8wc7IY89lsbzBzsjno5p2pXHNm0ht11xxmqbPabTiEmZkW33ls95GQ5vEE8/HSK6dFdG0iE0hvpOrQajdVcy0U2Wn3e4zCbEXUceey2N5g52Qx57LY3mDnZE6rnn26ynZcr42KJ2kQ+ZVqdIzUozI0keIjdYVaGrefra6ndwzKmUhKVIIy0roJRnvPzMBrx57LY3mDnZDHnstjeYOdkaUTLqfDTMktlK33SSlLaTNKVLUokpK+2xXMvePpVcpQ11G1JOUb7NWs2iUw0po216JqLepWkR6Jl5eX3Btx57LY3mDnZDHnstjeYOdkUwASXX57QK8bG+0n9vX7y+hGePPZbG8wc7IoPewX2k/iQzATMeey2N5g52Qx57LY3mDnZFMAEzHnstjeYOdkMeey2N5g52RTABMx57LY3mDnZDHnstjeYOdkUwATMeey2N5g52Qx57LY3mDnZFMAEzHnstjeYOdkMeey2N5g52RTABMx57LY3mDnZDHnstjeYOdkUwATMeey2N5g52Qx57LY3mDnZFMAEzHnstjeYOdkYLfntNu8bG+1s/wBev3H9CO6tKsU2lNAunbWavWW8g1kkvgkjK57vMv8A0HJDVr0hHU9RUJQThurQZtkZJXompOkm+2x2uX1+YBjz2WxvMHOyGPPZbG8wc7IpgAmY89lsbzBzshjz2WxvMHOyKYAJmPPZbG8wc7IY89lsbzBzsimACZjz2WxvMHOyGPPZbG8wc7IpgAmY89lsbzBzshjz2WxvMHOyKYAJmPPZbG8wc7IY89lsbzBzsimACZjz2WxvMHOyGPPZbG8wc7IpgAmY89lsbzBzshjz2WxvMHOyKYAJmPPZbG8wc7IY89lsbzBzsimACZjz2WxvMHOyGPPZbG8wc7IpgAmY89lsbzBzshjz2WxvMHOyKYAJmPPZbG8wc7I85+UB2XV4Lryq6GhaZPD0ltVi1qL5xNrJNpJHt+JD2NV6SdOoqM2ieOxJU6RmlO3aZkW09nlcr+8h4vxfWVVV4Dnm6zBWulqG2cVlBpQ5ZbZ3IjM7GV7HtPaQD2zH6Bv7JfgMxLTAQjySdeh49xxZaS1qpkGajPeZnbaY+6uQOSRvCN9AFMBM1cgckjeEb6Bq5A5JG8I30AUwEzVyBySN4RvoGrkDkkbwjfQBTA722bxM1cgckjeEb6Bq5A5JG8I30AaXYNyvU8uYqm6hS6ddOgmWTaS2lftHY1KM1HYtt/LdvGVJGVFO6/WV1YipqDpyYSbbOGkkFc92kq5mZ7Tv9xDVTxnhOqcebpqCEeWwdnUtstKNv7REWzce8YMRnhSupnnI+ghakkEZKUwy0vRO3wLYBLtq46oVIenx1WinqFNk06TrOI24kjMyuRKSdyMzsd/M9h+XKzAO0zFKumrUoradbqsVTN214qtJaTRpXte1vWuVi2ntv9qYrwrSEo6qOhmNFOmrEZaTZN7XO5brmRXHOzT+CajTwGfDzugnSVoJZVole1ztuK5l/EIFOijVtvVFTXPpqamoQltZpb0EJQm9kpTczIvWMzuZ3M/uHLQeH/Q4isoVVinl1KDbxlI2pRo6CStfbYi9+07+8ZJhfDK6ldMmLiFPoSSltFTtmpJHuMytciGDkT4VZpTqnY6GRTkdjdUy0SC2232tv2CTeCOWTkTIVMYugra+mU3ZBIU1SqQZaKiPbdw77vgMquEx11+HU4TdaTalo0L2cSe1e/zIkl/5RrYiPC1TTHVU0dDPU5Xu62w0pGzftIrbBsZgvDlQyh5iIinWlldK0UzakqL3kZFtFkxR8qYPEn25anqcFZIUS28PSSteiaUr3ltIjt8SIvcOdrwrT09PR4FXVFVUriXSdW84tKlX9c8M1aJaRGothbNIE0Xg5VZ6GmlgTqtLRwSbZ07+7R33GdbHeEY/Q9PooSl076OM00jStvtctoR6j4qBq1orKRUi2VBWPLcdQinMnbL3pJemZW8r6N7e7eOhcXVU9Y9URNYzTlUaJutvU5up0kkSSNNlJtsIiPeWwt2244Hw4TJvHERRNEnS0zpm9HR33vbcNfyP4XOj9MKNh/RtHTxsBrQ0ffpWtb4hwctlPBN071E4l9a/RsY14iSM3VOHdRmZWItt/IbaWLOnhXIzH0mzSttpRp/RoO+inft0SMi+4cy4jws2w2+5Gw6WXTSSHFMNElZnusdtt/IYVsZ4TjyQqvoISmJexJvMtI0vquW0JjEkMqrw8h+ojH0VJtO0OglZki5PoSZGST27NpXI/K5+8b6KPkKOqdw62mVSuvreNtVKrT9Y7mWniW+/RGlUP4XRR+mLjYdNNokvGNhokaJ7j0rWt8R9ehvDFO0l2ojIdptZkSVrYaSRme4iMy8wzuUoxLw61jyilv6TVehSEI0LYOlc1mR323Vt8tw2IhDLw2/ErqjW7UNuE5UGjapa7matG/vPdcfHIPw00o0uRUShSUG4ZKp2yMklvVu3fEPkPw1dovkqJu9+jL0dv19l9mzbs2hii1vVvrYxx1ylqKSpJirpUmhC1t6aFJVbSJSbkZ7iPYZWMvuPncg3ahmrVV1hOVdUSEKcQ1ooQlCrklKLmZbzvcz2n9wmU8XROSyqRfh+D0ScNSiQw0a2mvWJJqK97qskyMi8zIyK1z7amg8H0lQmnq6OCYeWRGlt1plKlX2FYjK4HFnS7CIV4jZl2nzb0UmTrJJuTqtE0pVfyMiMy+JW9wV0ZWuyh11DW07Jqp8BSHqY3SMtIzuVlp9/xGerkDkkbwjfQNXIHJI3hG+gUHLTwVXHqp/kyvZQTNKimMqimN3SJJmd/VWm28dCI+QZkn6liupSbqFIU62ulUo7pSST0VE4Vr28yO3xGWrkDkkbwjfQNXIHJI3hG+gDkZgqv5LKMqq9ldKhJYSmqY0OoUlRKSrSNaiOxl/t2jqajax2rp6iUrmn/RTNbSGKc2k6RkadJV1KvsM7WsW09+y33VyBySN4RvoGrkDkkbwjfQBTATNXIHJI3hG+gauQOSRvCN9AFB72C+0n8SGYku+HIEkFaEjS9ZP7Kj3l8Bnq5A5JG8I30AUwEzVyBySN4RvoGrkDkkbwjfQBTATNXIHJI3hG+gauQOSRvCN9AFMBM1cgckjeEb6Bq5A5JG8I30AUwEzVyBySN4RvoGrkDkkbwjfQBTATNXIHJI3hG+gauQOSRvCN9AFMBM1cgckjeEb6Bq5A5JG8I30AUwEzVyBySN4RvoGrkDkkbwjfQBnN0NVI0RU1JWppSUosU1NGvER5p2KSZEfmZHcbKNl+nYYZqF06jQqycBk2kJTonYiSalfiOR+C8N07K3qiIimmkFdS10zaUpL3mZlsHw/D/h9WEpENGKSo7kZUrZkZWP4ALACZq5A5JG8I30DVyBySN4RvoApgJmrkDkkbwjfQNXIHJI3hG+gCmAmauQOSRvCN9A1cgckjeEb6AKYCZq5A5JG8I30DVyBySN4RvoApgJmrkDkkbwjfQNXIHJI3hG+gCmAmauQOSRvCN9A1cgckjeEb6AKYCZq5A5JG8I30DVyBySN4RvoApgJmrkDkkbwjfQNXIHJI3hG+gCmAmauQOSRvCN9A1cgckjeEb6AKYCZq5A5JG8I30DVyBySN4RvoApgJmrkDkkbwjfQNXIHJI3hG+gDpk6eqqqB1iirPQ3llYnsPT0S87FcttvO+weT8ZUT9B+TmRpnnKVbaMImyYYU3b51N76S1XMz23/EeiV4d8PpSalQsYSSK5mdK3Yi/gPNeOYuDR4Fra6MoI5J2bNt+nZQWw3ElsUkvrIB7Zj9A39kvwGYlpemySRMx8epsi9RSq5aTMvIzLCOx/C5j7jz2WxvMHOyApgJmPPZbG8wc7IY89lsbzBzsgKYCZjz2WxvMHOyGPPZbG8wc7ICmMXUpW0tCjMkqSZGZHaxCdjz2WxvMHOyGPPZbG8wc7ITFR5U0pJs2qeqp5WhoIt5lSqJGgZJMkkSFLJSiNR6N9hFaxnbaRCpAPk/XVxnWMSKipW0+l05loERaVmzItmle5md9t9ySsQrY89lsbzBzsjB5+ewV3jY22if7evsi1Om4Yn/8Zp//ALcf/wCQhGd/+CJT/wAW/wD/AJzF7HnstjeYOdkMeey2N5g52RItFN5qTfelEisp3kzsjKUSDXV0RtHoFvebNHro+s7EZfEiHHHVDKWIaRqVpTHkipNDzqfm2nVOeopX+3ZpERnbfbZcejx57LY3mDnZDHnstjeYOdkIHnnZR+ujaqlbRT1rtZW+jpcoGyQVQ0SEm4ojUsyMyTdNzVbYRCt4afW29XRr1K7Smy5jMtO6NyacMz/VMysSiWW/3Drx57LY3mDnZDHnstjeYOdkB516roHIecjVOtO17lW/gUyVEp03L+oZJ37Dsd/K1/IUaWspIyYkVTlSxT1D2HhOvrJBONkgrkkztey9K5F7/iQo489lsbzBzshjz2WxvMHOyEWglOpGlNeCq9OEppo0VKmG1JNJoaM1mgrHu2W2eRCcy24VvD5IMqc7V1yIyLBtpGn3fpfL/aY9Fjz2WxvMHOyGPPZbG8wc7Ikxz1WrzJ6clQxkc3Q1FWzTxqVu4BoI0OLb0UHdaklsLSPZ7yHUmrrpJ+BeYcZYribqG3ifaNZJcSRJWRkSk+ZH5/xFzHnstjeYOdkMeey2N5g52RqZrMsxFIh51t8noyLimKN+qPFW7W06DRpJ0FnpJ9Y0ptimVvgQyQRV0FRxUgwslU1emldadtpaFj0L2My2oNO0jMegx57LY3mDnZDHnstjeYOdkRXnFu1CaqRoK01KqKKJeRimX6ZBmWgv6zLYfxIx0I9NYqvDrtfV0q2EpWoibp1NmkiZPaZmtV9nwIW8eey2N5g52Qx57LY3mDnZDG9fJTf54eboaqparqSbfjqllFZUKJ99Zt6BtOWS1sJRqK2i3vSW8x30dbF0TMnSTDjKKt+odNxl22nUIMzJGinesjTokVr7rbxVx57LY3mDnZDHnstjeYOdkJi1BnAN1DMBQNVZKJ9FOglkreR2LYfxFATMeey2N5g52Qx57LY3mDnZFmazUhTATMeey2N5g52Qx57LY3mDnZEFMBMx57LY3mDnZDHnstjeYOdkBTATMeey2N5g52Qx57LY3mDnZAUHvYL7SfxIZiS6/PaBXjY32k/t6/eX0Izx57LY3mDnZAUwEzHnstjeYOdkMeey2N5g52QFMBMx57LY3mDnZDHnstjeYOdkBTATMeey2N5g52Qx57LY3mDnZAUwEzHnstjeYOdkMeey2N5g52QFMBMx57LY3mDnZDHnstjeYOdkBTATMeey2N5g52Qx57LY3mDnZAUwEzHnstjeYOdkMeey2N5g52QGvxSuhbgapdeunQRNrwTeNJfOaCraN/1t+7aNsPU09VE0DlM+08gkJSam1koiMkbSuXmPmPPZbG8wc7IwW/Pabd42N9rZ/r1+4/oQi1ScKwCZjz2WxvMHOyGPPZbG8wc7ICmAmY89lsbzBzshjz2WxvMHOyApgJmPPZbG8wc7IY89lsbzBzsgKYCZjz2WxvMHOyGPPZbG8wc7ICmAmY89lsbzBzshjz2WxvMHOyApgJmPPZbG8wc7IY89lsbzBzsgKYCZjz2WxvMHOyGPPZbG8wc7ICmAmY89lsbzBzshjz2WxvMHOyApgJmPPZbG8wc7IY89lsbzBzsgKYCZjz2WxvMHOyGPPZbG8wc7ICmAmY89lsbzBzshjz2WxvMHOyA669VEijWuRVTppk2NZvmRILaVr32b7fePBy1VTVP5IKhNPUNOqaJslkhZKNB4yTsdtw9jjz2WxvMHOyPOflAdl1eC68quhoWmTw9JbVYtai+cTayTaSR7fiQD2bH6Bv7JfgMxgx+gb+yX4DMAAAAAAAAYuKNDalJSajSRmSS3n8BkB3ts3hI8hT+LHzZU5pUVY4ukXUFT01yXTqTY8NzaozOxntsk/VPZ7qETMqr3qukXWUNbhsJdJ+jKyNukRpMtJW0rEe/zLYQ6mo2sOsOuq61h2qQ0pqn0Kc0Nt6RkZmaTWZqM7F+sWwvLaMqaPdYcq62sqE1FW82SDUhvDQhCb2SlJmZltMzO5nczFHNKStVTTLVEh6jpG1tkptdUhRlULvbDSolEST3f7jPS2FsGKjqX5ySOk9FaqKVtpKXnmlu+oojM0kWmm20i3W3bb7LdUtHVki27TJrWW6OoRoOtrptNRF56KtIiI7e8lbf4DbSxhU1ZWPpdNRVKG0Ek0+zoJMt99t7jM1oZSqOXlDiYyuql0a/T3mU6DbCkYaV3vtNZ3PdbcOlNZL15VNRGnRNsMuLabQ+0tSnjQZko9IlFoFcjItit1/gNjcJoRMZQ+k39AcaXp6Ht6Hla+y/3j4UTXU6n24+RbYpahxTikLp9NbalHdWgrSIi2mZldKrGfmWwWc03j7N9/oqZhxfhYpahQgnHGkLbS7tSk1GRWOxle1xhSTblQqPQptDbjrjjVW2e02loSZmRbfeWz3kZDqeiWlQaYphZtNIQhCFGWkZEky3+/cNT0GhfiJmXbfNvRSZOs6NydPRNJKv5GRGZfEre4J5mhhxnKy6ohU4hNGVGSDfKlNtWIpott8TSsSjLbbRt5X8x1FM4L0mVWSMOlaTUtGgjI1tKSfxO56SVFs+A1FA1RUBxRSSSizSbeGTHzxN/7MTStbyvo3t532jfKwiZGqpHSfUyhg9FxCU3J5F0q0D27CukvuuXmG7vqNLdfLVTrFE0mlp6oqZD9UtxtS0oNVyJCUkojM7ke2/lu27OyJrX6k6qnrEtlVUjuG4bVySsjSSkqIjuZXJRbLnY77TGNZHVCpAq+Pqm6eoU2TThOsm6haSMzLYSkmRkZntv5ns3W3RtAdEl5brxv1FQ5ivOGnRI1WIrEXkRERERXP6z3hvfwOwAAAAAAAAAAAAAAAAAAAAAAAAAAYPewX2k/iQzGD3sF9pP4kMwAAAAAAAAAAAAAAAAAAAAAAABwzNRV0kW/UUSGVONIUs8YzsREkzvYt+4tly+sbaZ1T9LRvLIiU4lKzIt1zSZjCWpaitj3aWmqGmDeSaFrcaNz1TIyOxEpO3bvv8AcPlDT1FLSU1PUvNPLbPRJbbRtkZEkyLYalbfvCMk4doAAAAAAAAAAAAAAAAAAAAAAAAAAAAAAAAAAAA11Bvkwo6VLanf1ScUaU/eZEf+fhvHjPFla9IfkrqKuoJBOupbNWGRkm+MkthGZ+73j2VSl9TCk0rjbbx+ypxs1pL60kZX/iPGeLI+pi/yZ19HUVTVQlvCJCkMm2ZFipPbdSr/APAD0iYCEeSTr0PHuOLLSWtVMgzUZ7zM7bTH3VyBySN4RvoKDH6Bv7JfgMwEzVyBySN4RvoGrkDkkbwjfQUwATNXIHJI3hG+gauQOSRvCN9BTABM1cgckjeEb6Bq5A5JG8I30FMYupStpaFGZJUkyMyO1iCRFp4zwnVOPN01BCPLYOzqW2WlG39oiLZuPeMWYrwrXUrrtBHw1QhJGRrZZaWRHbdci3iE3Rs1ikUKZajqI6kjnWHKqnbJKWUnokRLVpKSo/VuZeruO5bSFSFW7VSsjVlVUtXTlStslUUrRobWojWdi9ZWkZEraZHbbbyMUd78J4apkJXUxUQylSiQRuU7aSNR7i2lvMfHYXwyy6009FxDbjxmTaFU7ZGsy3kRW2jg8RaclKFHN0NRVs07Clu4BoI0OLI0oO61JLYWkez3kOOqU/OU0SrRJMg2y+dlF7FQ2aNh/wDmT/AxmuTNFtcL4ZbqG6dyLiEvOkZttqp2yUsi32K1zsPqYTw0uoXToiohT7ZEpbZU7ZqSR7jMrXIRaerTXykdOukptp15SGiXs0G0MuXMy8vWNf3EQ1UNVUtV1JNvx1SyisqFE++s29A2nLJa2Eo1FbRb3pLeY1S9N6JXfdYRQ+D11p0SKSCVVEZpwCbZNdy3lo7xvOE8NJqU0yoqIJ9STWlo6dvSNJbzIrXsIbZPodW9UOt/JyZpRrJDZk4hWlZKjUZmRp0jSRkREdj37xrq6yoXWVE83H1K2qapTh1KcPQ9HbulzYatI76Th7E+4SLxG+nlZ5nfXw9AmF8MrqV0yYuIU+hJKW0VO2akke4zK1yIcr9N4KpjSVQx4faNRXSTiGU3K5lcr/EjL7hzVTLny3IS1AnEqaPCUSU/9Zo0euj7yIjL4kQ1IdQ/4Ho3mzuhytbUk7WuR1JGQQOxbPgdtDa3G/DqUOEZoUaWCJREdrl79pGQ6amK8K0lOmoqo+FZYVazjjLSUnfdtMrDklq30LxQavlWOj9KiSWlWJuS/XVsL10/+o6fElSwy1FVLz7SGCrm1G6pREki0Vbb7rCYievzQnmdxVnTQ/hesYJ+kjId9k72caYaUnZv2kVhro4/whXrUiho4OpUgrqSy0ys0l8bEJUiSK52Vq4xGPHuopifUwWkmoNLh4mjb2/m9h2+rysKL1ZQSctEnDvsVLlO6pTi6dRLJpo21EZKMt1z0bEe8y+AsEuk4XwymqTSnFxBVCk6aWjp29M0++1r2+IFC+GTqjpSi4g6gkaZtejt6ZJ3Xta9viJ0+hTc+qQaSRux9K2+WzaaCWsll96DV99hz09WVJIKnKkjvUUT9TomW3Q0mybTb7JJ2e8zEiax/e1fBNu3x5WmoTwy+txDMVEOKaVoOEinbM0K9x2LYY0UtD4PrX1MUdJBVDqSM1NtNsrURFsuZEJ0GqqjZSkKsoKil9PaND63TbNLlRdTly0VKMr3c323ENMGp2nag6iRea9DJL2Apts0GhdlbFmZnpEaSVu0dpbj2C8cn4XkwnhpdQunRFRCn2yJS2yp2zUkj3GZWuQ+Nw3hd1TyW4yHWbB2dJLDR4Z+5WzZ94g0NVUtV1JNvx1SyisqFE++s29A2nLJa2Eo1FbRb3pLeYyfQugTKTLCTUgqh5msQkjM1NeS7e9BmZ/UahJmkb08rF53cLrcJ4acWlDcVELUpBOESadszNJ7lbt3xHDJxcK1QJqY+JgVNksyceeZbJpCSI73PZ+sRJ87XvY7WHPHorVydCVBUU7Kih2dI3mFOkZX8iJabDkpXnXYmMjCpXK011Dz9S2ySU3Qh1VvbURERr0dhnuI94sxv7ZifXbLVJDQhx51chBRNMXrLMlU7VkIudjUZXLdYzMjsM6OL8J16FLoKCFqUoOyjZZaWRH8bEJDT6jiKFiRZcQ1F1xN1aHSIzQ2lJm0pdrlYrtmZ3Mtl77BVYqaWQ8UMVUW63UNN0riKh9kyUgzNSTQk1FsMy9Y7eRH8ReZ30qrr1cgckjeEb6Bq5A5JG8I30FMBBM1cgckjeEb6Bq5A5JG8I30FMAEl3w5AkgrQkaXrJ/ZUe8vgM9XIHJI3hG+goPewX2k/iQzATNXIHJI3hG+gauQOSRvCN9BTABM1cgckjeEb6Bq5A5JG8I30FMAEzVyBySN4RvoGrkDkkbwjfQUwATNXIHJI3hG+gauQOSRvCN9BTABM1cgckjeEb6Bq5A5JG8I30FMAEzVyBySN4RvoGrkDkkbwjfQUwATNXIHJI3hG+gauQOSRvCN9BTABGqobwxRMG/WRkPTtEdjW6w0hJH9ZkCYHw68hh1mIi1tuHdK0UzZkojSZkZGRbSHTM1LNJTIcdq6SkXp2bfqm9JCFWP/ALk2MyuW8t/3Dk8LmRwNGSSVok44RLM7k4V1euWwtit5fA/PeEEujVyBySN4RvoGrkDkkbwjfQUwATNXIHJI3hG+gauQOSRvCN9BTABM1cgckjeEb6Bq5A5JG8I30FMAEzVyBySN4RvoGrkDkkbwjfQUwATNXIHJI3hG+gauQOSRvCN9BTABM1cgckjeEb6Bq5A5JG8I30FMAEzVyBySN4RvoGrkDkkbwjfQUwATNXIHJI3hG+gauQOSRvCN9BTABM1cgckjeEb6Bq5A5JG8I30FMAEzVyBySN4RvoGrkDkkbwjfQUwATNXIHJI3hG+gauQOSRvCN9BTABIfgvDdOyt6oiIpppBXUtdM2lKS95mZbB5vxtGwOoldXxVDG/8ATw6imab/APmpI7KSX1kPYSjzNPQOOvusMpSZWdfRpIQq5aKlFcthHbzL6yHhp5wnfye+IVpcQ+SqxKvSWv0b5mtu5oLyIvZ3ntSe0wi5L2CXpskkTMfHqbIvUUquWkzLyMywjsfwuY+489lsbzBzsigx+gb+yX4DMBMx57LY3mDnZDHnstjeYOdkUwATMeey2N5g52Qx57LY3mDnZFMAEzHnstjeYOdkMeey2N5g52RTElEjVtzdTS1SGE07dNjowzNSraRltM7FuLdbZ7zEqM8eey2N5g52Rg8/PYK7xsbbRP8Ab19kTD8RSFJQtV9czTLaqqRdQy00lSVNmREZIUozMlXJW+xWtuMUKSrryqqigkjpluejE+hxhtSCsZmRpMjM9xlvvtvuIXNDq3Y89lsbzBzshjz2WxvMHOyPlVWVj0oqOjlU7S2WkuvPPtm4REozJKSSSk7fVM732bNh32cFfMVdJIt0dVJxEer0cnFLqEGonFaRkejdxNi2Edtu8BQx57LY3mDnZDHnstjeYOdkchTVSz4iVQ1SGfQz0GkvIIyMnlJ0iI7mew7GRfGxbbjRUy0v8jsyNO7QoJb5Mqbcp1r2m9h3IycLysdreW/3BSx57LY3mDnZDHnstjeYOdkS5OZr4+uKiekoplwqU3iU7TqLGXpGRJSnFvuIv9x/gO35RkayoZpaJtmle9GRUVCqltTmHpXIkEkjTc7kq532W3bdjnjdocbvq3489lsbzBzshjz2WxvMHOyM4mtfqTqqesS2VVSO4bhtXJKyNJKSoiO5lclFsudjvtMRqXxLWKiq12qZYRVtIxmCSR6DjWlo3te9yMjI9vu94Ctjz2WxvMHOyGPPZbG8wc7I1rq5KskKqnjV0rDVIZIW4+yp01rNJKsREpNiIjLbc733bNumkm6h1+gKoaabQ+49SvEm56D6DO1j/wBpklW8r7ggdWPPZbG8wc7IY89lsbzBzsjkXNVbiXCpmWjU9WnSUhrvY9Ej01q95EaV7Ctexbdtx001XXsSyI+SXTPY7SnGXWGzb2pMiUk0mpX+4jI7+/YEX39jLHnstjeYOdkMeey2N5g52RzOVkw/JyDFAuhJFHoaLbzKzNwzTpW0yWWj7r6J/eMaeYqpdVOiJJljTpkVLrlQ2bhIJVySgkkabnclbb+W477HI68eey2N5g52Qx57LY3mDnZGcTWv1PpVPWJaKqpHcNw2rklZGklJURHcyuSi2XOx32mJcX4jfehquprmmiqWCJaG2rkTiV/o7EZ3uarp+sgFHHnstjeYOdkMeey2N5g52RxImJBXh9l4k0xyb9QqnbToqJs1Es0mdr3sSUme/wAh8rp9aIKPr2naWlOqeQ06upSZoZMyPSv6ydxlbeA7seey2N5g52Qx57LY3mDnZHKxNP8AyDV1rmA840tTbDjSTS3UmdiQaSMz2GZkW89x2MfFTFYXhupqtGnKQplmy4k0nhkslEV7XvYyMj3+YSOvHnstjeYOdkMeey2N5g52Rz0c07UrjmzaQ26644zVNntNpxCTMyLb7y2e8jIcVP4sZfj6A0VdAqvqKhtp2nS4RqSRrsdk6VyO3vDNDFXcqTlEOraXTQ6XEEk1IOTURpJR2K5YOy57CG/HnstjeYOdkSq1dPrQhKqVpVMT7aXn9JZLKoUm6S2HbRshu6TKxmaT8hRXVyVZIVVPGrpWGqQyQtx9lTprWaSVYiJSbERGW253vu2bWBsx57LY3mDnZDHnstjeYOdkbYeuXX0BOvNpbeQ4tp1CVXIloUaTsfuuVy+sdwCS6/PaBXjY32k/t6/eX0Izx57LY3mDnZFB72C+0n8SGYCZjz2WxvMHOyGPPZbG8wc7IpgAmY89lsbzBzshjz2WxvMHOyKYAJmPPZbG8wc7IY89lsbzBzsimACZjz2WxvMHOyGPPZbG8wc7IpgAmY89lsbzBzshjz2WxvMHOyKYAJmPPZbG8wc7IY89lsbzBzsimACZjz2WxvMHOyGPPZbG8wc7IpgAmY89lsbzBzsjBb89pt3jY32tn+vX7j+hHRM1FXSRb9RRIZU40hSzxjOxESTO9i37i2XL6xtpnVP0tG8siJTiUrMi3XNJmA5ceey2N5g52Qx57LY3mDnZFMAEzHnstjeYOdkMeey2N5g52RTABMx57LY3mDnZDHnstjeYOdkUwATMeey2N5g52Qx57LY3mDnZFMAEzHnstjeYOdkMeey2N5g52RTABMx57LY3mDnZDHnstjeYOdkUwATMeey2N5g52Qx57LY3mDnZFMAEzHnstjeYOdkMeey2N5g52RTABMx57LY3mDnZDHnstjeYOdkUwATMeey2N5g52Qx57LY3mDnZFMAEzHnstjeYOdkMeey2N5g52RTABMx57LY3mDnZHnPygOy6vBdeVXQ0LTJ4ektqsWtRfOJtZJtJI9vxIeyqDfJhR0qW1O/qk4o0p+8yI/8APw3jxniytekPyV1FXUEgnXUtmrDIyTfGSWwjM/d7wHtGP0Df2S/AZiWmAhHkk69Dx7jiy0lrVTIM1Ge8zO20x91cgckjeEb6AKYCZq5A5JG8I30DVyBySN4RvoApgJmrkDkkbwjfQNXIHJI3hG+gCmI5xdcubXXOVtKplbWAbPoqiPDuZ20sTft32t8Bt1cgckjeEb6DUmE8NKqVUyYqIN9CSUpoqdvSSR7jMrXsFBzJ8Mm7TJpK6txqdmmXTU5Ia0FoSoiLSUq56SiIisZERb9nu7KWOqGHKisrqpupqFMEyk22cNKUFc9xqUZmZntO/u2EOVNB4PWdQSaSCUdMRm/Ztk8K2/S2eru8xrZo/B1cTjdBSwVQ6lBq0WW2VqIvfYvuAUauOqDkfT46rbp31Nk06TrJuocSRmadhKSZGVz2389w1LjZJNairp5KnxjYJl03qQ1kqyjO5Elabb9236xqqYvwnRutNVdBCsOOnZtLrLSTWfwIy27yGt+j8G01T6NU00Cy/s+acbZSrbu2HtAdjsM3UpkE1bmmmuSglaKdHQNJWJRbT232l7rDS3BLTAU8Y5WYi2nUOqfw7aZk5iH6t9l928akUPg9dadEikglVRGacAm2TXct5aO8EUPg9dadEikglVRGacAm2TXct5aO8IHdVRDVXXvv1CiW0/SeiraNO8rmd7/eOdMRWsrYqaaSR6ainTTvOPU+mh5KbmRmklEZKuZ7dLzPZut9OE8NJqU0yoqIJ9STWlo6dvSNJbzIrXsCYXwyupXTJi4hT6EkpbRU7ZqSR7jMrXIgje/2bvZ2RtAdEl5brxv1FQ5ivOGnRI1WIrEXkRERERXP6z3iXW+GEVcNTUJVZtvUyj0Kgm73So/WSZX3GXx3kR+Q2uRPhVmlOqdjoZFOR2N1TLRILbbfa2/YPtLD+F61knqOMh6hoztptMNLTf6yIBudjaxquqKqMrWWPSrKeQ/Tm6k1ERESk2UkyOxER3uWwt22+DsGk4Q6BiqcQ8TmMmpWRKUTunp6ZkVi3+WzZsHMmi8HKrPQ00sCdVpaOCTbOnf3aO+4zrY7wjH6Hp9FCUunfRxmmkaVt9rltDA6HIVHyXR0tO+pp6iNK2HjTpeuRGRmovMjudyuW/eW8bKWPqCryrpGrRUPobNpommjabQkzIzOxqUZmdi233Fu331HA+HCZN44iKJok6WmdM3o6O+97bhr+R/C50fphRsP6No6eNgNaGj79K1rfEKjJ2Krykayoo5Fphus0NMjpjUtGinRulWmREf1pP7x8TBqo1sOQ9SimW0wmmUTzRuoWhNzTciUk9IjM9t/M7lut8XEeFm2G33I2HSy6aSQ4phokrM91jttv5DCtjPCceSFV9BCUxL2JN5lpGl9Vy2hwcqEbQHRIeU68b9RUOYrzhp0SNViKxF5EREREVz+s94nM+Gm23o1w6kzKiRouJJFifsd0X27NFW0hsVD+F0Ufpi42HTTaJLxjYaJGie49K1rfEfXobwxTtJdqIyHabWZEla2GkkZnuIjMvMMmGtPhptblP6TVvKap1PLQhpSmT03FmrS0kqI9hGabfEx9Y8OppyQ01VrwGq0qttCyNak7PWTpGdzuozO5+/zGxyD8NNKNLkVEoUlBuGSqdsjJJb1bt3xD5D8NXaL5Kibvfoy9Hb9fZfZs27NoQNb3hxLysJdW4mh9LOqJhu6DJRluJaTIyLTuvZ5mB+G0ITXNU9W6lmsJtSkuqU8aVpParSUq53Iklb4CfTxdE5LKpF+H4PRJw1KJDDRraa9Ykmor3uqyTIyLzMjIrXPtqaDwfSVCaero4Jh5ZEaW3WmUqVfYViMrhBLpdhEK8RMy7T5t6KTJ1kk3J1WiaUqv5GRGZfEre4YtwehEUNB6Tf0R5Dunoe1oq0rWvs9w26uQOSRvCN9A1cgckjeEb6AOFzwow9SVBOVlV6Y+6p7HS84lCXL3SrCJWiejZO/3DrXGVrNY9Ux1cyyqp0TfS9TG4k1kRJ0k2Wk07CK5GZlsL43z1cgckjeEb6Bq5A5JG8I30AdMdRIj6MqdDi3D0lLW4u2ktSjNSjO2zaZmOoTNXIHJI3hG+gauQOSRvCN9AFB72C+0n8SGYku+HIEkFaEjS9ZP7Kj3l8Bnq5A5JG8I30AUwEzVyBySN4RvoGrkDkkbwjfQBTATNXIHJI3hG+gauQOSRvCN9AFMBM1cgckjeEb6Bq5A5JG8I30AUwEzVyBySN4RvoGrkDkkbwjfQBTATNXIHJI3hG+gauQOSRvCN9AFMBM1cgckjeEb6Bq5A5JG8I30AUwEzVyBySN4RvoGrkDkkbwjfQBvlqWorY92lpqhpg3kmha3Gjc9UyMjsRKTt277/cPlDT1FLSU1PUvNPLbPRJbbRtkZEkyLYalbfvHK/BeG6dlb1RERTTSCupa6ZtKUl7zMy2D4fh/w+rCUiGjFJUdyMqVsyMrH8AFgBM1cgckjeEb6Bq5A5JG8I30AUwEzVyBySN4RvoGrkDkkbwjfQBTATNXIHJI3hG+gauQOSRvCN9AFMBM1cgckjeEb6Bq5A5JG8I30AUwEzVyBySN4RvoGrkDkkbwjfQBTATNXIHJI3hG+gauQOSRvCN9AFMBM1cgckjeEb6Bq5A5JG8I30AUwEzVyBySN4RvoGrkDkkbwjfQBTATNXIHJI3hG+gauQOSRvCN9AFMBM1cgckjeEb6Bq5A5JG8I30AUwEzVyBySN4RvoGrkDkkbwjfQB3VKX1MKTSuNtvH7KnGzWkvrSRlf+I8Z4sj6mL/ACZ19HUVTVQlvCJCkMm2ZFipPbdSr/8AA9Irw74fSk1KhYwkkVzM6VuxF/Aea8cxcGjwLW10ZQRyTs2bb9OygthuJLYpJfWQD2zH6Bv7JfgMxLS9NkkiZj49TZF6ilVy0mZeRmWEdj+FzH3HnstjeYOdkBTATMeey2N5g52Qx57LY3mDnZAUwEzHnstjeYOdkMeey2N5g52QFMeV9LjUeLqqnoqqibfcozQSG3EEZvGtRmVi/W8z8xXx57LY3mDnZDHnstjeYOdkSYqtUSAcpnn4JqjNBu0VEtFWhPtMmZJLRX7jNRHsPbsMUooykHK+ZPa28RsU1/8A5SLlcvtKuf1aI6ceey2N5g52Rg8/PYK7xsbbRP8Ab19kamazVmlqJ3iF+noZF2raraZNYqmJtyhqUXKrRczJKPPSMzUWzSLbtIYMyJU/iSuS5KR1CTjjJqp6lPzi/m07Enppt7tx7f4Cvjz2WxvMHOyGPPZbG8wc7IkLLzzZPodW9UOt/JyZpRrJDZk4hWlZKjUZmRp0jSRkREdj37wbJ9Dq3qh1v5OTNKNZIbMnEK0rJUajMyNOkaSMiIjse/ePQ489lsbzBzshjz2WxvMHOyEWp0+vBN676+XmqusqF1lRPNx9StqmqU4dSnD0PR27pc2GrSO+k4exPuHbVMufLchLUCcSpo8JRJT/ANZo0euj7yIjL4kQsY89lsbzBzshjz2WxvMHOyGDLz0bU0yWIORq1pTHF6SpLzmxDbinPUUoz9nZpERnbfbzFiJcZqp+QraBSV0bjLSTeb2oddI13NJ7lWTokZl9XkOnHnstjeYOdkMeey2N5g52QMUedeq6ByHnI1TrTte5Vv4FMlRKdNy/qGSd+w7HfytfyFGlrKSMmJFU5UsU9Q9h4Tr6yQTjZIK5JM7XsvSuRe/4kKOPPZbG8wc7IY89lsbzBzshFoJTqRpTXgqvThKaaNFSphtSTSaGjNZoKx7tltnkQnMtuFbw+SDKnO1dciMiwbaRp936Xy/2mPRY89lsbzBzshjz2WxvMHOyJMc9Vq8yenJUMZHN0NRVs08albuAaCNDi29FB3WpJbC0j2e8h1Jq66SfgXmHGWK4m6ht4n2jWSXEkSVkZEpPmR+f8Rcx57LY3mDnZDHnstjeYOdkamazLMRSIedbfJ6Mi4pijfqjxVu1tOg0aSdBZ6SfWNKbYplb4EMkEVdBUcVIMLJVNXppXWnbaWhY9C9jMtqDTtIzHoMeey2N5g52Qx57LY3mDnZEV5xbtQmqkaCtNSqiiiXkYpl+mQZloL+sy2H8SMdCPTWKrw67X1dKthKVqIm6dTZpImT2mZrVfZ8CFvHnstjeYOdkMeey2N5g52QxvXyU3+eHm6GqqWq6km346pZRWVCiffWbegbTlktbCUaitot70lvMd9HWxdEzJ0kw4yirfqHTcZdtp1CDMyRop3rI06JFa+628Vceey2N5g52Qx57LY3mDnZCYtQZwDdQzAUDVWSifRToJZK3kdi2H8RQEzHnstjeYOdkMeey2N5g52RZms1IUwEzHnstjeYOdkMeey2N5g52RBTATMeey2N5g52Qx57LY3mDnZAUHvYL7SfxIZiS6/PaBXjY32k/t6/eX0Izx57LY3mDnZAUwEzHnstjeYOdkMeey2N5g52QFMBMx57LY3mDnZDHnstjeYOdkBTATMeey2N5g52Qx57LY3mDnZAUwEzHnstjeYOdkMeey2N5g52QFMBMx57LY3mDnZDHnstjeYOdkBTATMeey2N5g52Qx57LY3mDnZAUwEzHnstjeYOdkMeey2N5g52QGvxSuhbgapdeunQRNrwTeNJfOaCraN/1t+7aNsPU09VE0DlM+08gkJSam1koiMkbSuXmPmPPZbG8wc7IwW/Pabd42N9rZ/r1+4/oQi1ScKwCZjz2WxvMHOyGPPZbG8wc7ICmAmY89lsbzBzshjz2WxvMHOyApgJmPPZbG8wc7IY89lsbzBzsgKYCZjz2WxvMHOyGPPZbG8wc7ICmAmY89lsbzBzshjz2WxvMHOyApgJmPPZbG8wc7IY89lsbzBzsgKYCZjz2WxvMHOyGPPZbG8wc7ICmAmY89lsbzBzshjz2WxvMHOyApgJmPPZbG8wc7IY89lsbzBzsgKYCZjz2WxvMHOyGPPZbG8wc7ICmAmY89lsbzBzshjz2WxvMHOyA669VEijWuRVTppk2NZvmRILaVr32b7fePBy1VTVP5IKhNPUNOqaJslkhZKNB4yTsdtw9jjz2WxvMHOyPOflAdl1eC68quhoWmTw9JbVYtai+cTayTaSR7fiQD2bH6Bv7JfgMxgx+gb+yX4DMAAAAAAAAS6eurVeIXqCoRTpZKnJ1vQMzV7Zp2mdi2kW62z3mKgkpjZAp5UkqupTbNvCwipVEehpGZetib9u+1vgGTDmObrKZmZcrmGDVHpSpDbKj23RexqPft87F9Q3UlXXlVVFBJHTLc9GJ9DjDakFYzMjSZGZ7jLffbfcQ1FA1by5Eq+vp3WZFGi6lmmU2pNk6JGlRuKt79pGOmljqhhyorK6qbqahTBMpNtnDSlBXPcalGZmZ7Tv7thBBLTXTFRR+I6ajNDPoTiEk4s76aVrNRJ23ta6SLdvUQ0ueInGpWtSttBx9LTurJRJPTWpvR0rHe1rqMt29JjtkoZNe7VLU9oY9MllNkXNtSVGpKy27yMyO3wGlvw8yTTTLzxuNlRuUzpaNjcNwyNS732GZkZ/eJHH9+aLPP8+KsHK6Yomaetr/AEI6dxxCHWG21JWyS1Ekj0zUZKsZlf1U32/UORjxBVuSy6dNRQOmmuVTnRttqxybI7YhnpnYi3ndJF8R3lEVzyWKevkkP0jC0rJCKfQccNBkadNWkZHtIjOyU3MvItg+/IVmz0KnReKuOsbcw/Yue1Nr7SNJqT941nen2zjr/wB+k9jxBVuSy6dNRQOmmuVTnRttqxybI7YhnpnYi3ndJF8R2prJevKpqI06JthlxbTaH2lqU8aDMlHpEotArkZFsVuv8Bn8hWbPQqdF4q46xtzD9i57U2vtI0mpP3gUTXU6n24+RbYpahxTikLp9NbalHdWgrSIi2mZldKrGfmWwZvTr/z7azvX6cKvET9Q/Q4DlJRM1dMh5pVWlSieWZ7WiUSiJKi2f7jO+wtg9MItVCPrjii6WsbbjzYJhTbtPiLJJFYzSrSIiMy95K27fgLDaCbbShN7JIiK41NEZAACAAAAAAAAAAAAAAAAAAAAAAAAAAAMHvYL7SfxIZjB72C+0n8SGYAAAAAAAAAAAAAAAAAAAAAAAA4Zmoq6SLfqKJDKnGkKWeMZ2IiSZ3sW/cWy5fWNtM6p+lo3lkRKcSlZkW65pMxhLUtRWx7tLTVDTBvJNC1uNG56pkZHYiUnbt33+4fKGnqKWkpqepeaeW2eiS22jbIyJJkWw1K2/eEZJw7QAAAAAAAAAAAAAAAAAAAAAAAAAAAAAAAAAAABrqDfJhR0qW1O/qk4o0p+8yI/8/DePGeLK16Q/JXUVdQSCddS2asMjJN8ZJbCMz93vHsqlL6mFJpXG23j9lTjZrSX1pIyv/EfnPjCpVE+D6jw85UNVbhaBGtDKmjaLTSsr3NRKvfyMrC/5/zM1oTNHt0wEI8knXoePccWWktaqZBmoz3mZ22mPurkDkkbwjfQUGP0Df2S/AZiCZq5A5JG8I30DVyBySN4RvoKYAJmrkDkkbwjfQNXIHJI3hG+gpgAmauQOSRvCN9A1cgckjeEb6CmACZq5A5JG8I30GD3hyBJlZlCRpGST/ZUdBWGD/6Bz7J/gAgVNN4Ko31MVbHh9h5NtJt1DKVFfbtIxlUUXg2maadqaWBZbfTpNLcbZSThe9JnvLaW4dE5/wC8oP8A8af/AOJwczdbQxs9KLl6hmmceUjAcqFEgnGiQXqpM99laVyL3/EgUqaTwZRqQmrpoBhS0ktJOoZSaknuMr7y+I2JjfCSqVFUmhhDp3FaCHSaa0FKvaxHaxnfYJq2lNeEW04SmmjkUKYbUk0mho6kjQVj3bLbPIhv8RaclKFHN0NRVs07Clu4BoI0OLI0oO61JLYWkez3kG/KKSoDw6lxDSoeKJxZGaUnTN3VbfYrbd4z1cgckjeEb6CMzMsKehK2UqGqVZNPtPm8skEl1OilRXPZvIx6ll1t9lDzDiHG1lpJWhRGSi95GW8BP1cgckjeEb6Bq5A5JG8I30FMAEzVyBySN4RvoGrkDkkbwjfQUwATNXIHJI3hG+gauQOSRvCN9BTABM1cgckjeEb6Bq5A5JG8I30FMAEzVyBySN4RvoGrkDkkbwjfQUwATNXIHJI3hG+gauQOSRvCN9BTABM1cgckjeEb6Bq5A5JG8I30FMAEzVyBySN4RvoGrkDkkbwjfQUwATNXIHJI3hG+gauQOSRvCN9BTABM1cgckjeEb6Bq5A5JG8I30FMAEl3w5AkgrQkaXrJ/ZUe8vgM9XIHJI3hG+goPewX2k/iQzATNXIHJI3hG+gauQOSRvCN9BTABM1cgckjeEb6Bq5A5JG8I30FMAEzVyBySN4RvoGrkDkkbwjfQUwATNXIHJI3hG+gauQOSRvCN9BTABM1cgckjeEb6Bq5A5JG8I30FMAEzVyBySN4RvoGrkDkkbwjfQUwATNXIHJI3hG+g+K8O+H0pNSoWMJJFczOlbsRfwFQRvFqVqgXCSo0t4rRvKIiPRbJxOmdj2WIr3vstcBpaoPB79K5VM0cE5TtfpHUNMmhH1mRWIZsw3hmrbZfo4yIfZWoyJbTDaknYj8yK28Q6msdqcM3JdTsXTyKbSOi1Yiwjtt0dAyJwyK9rXt5kPQwNU/Vx6HX3jfIqhxLT5pJOM2Wloq2ERbS8yIiPeA2auQOSRvCN9A1cgckjeEb6CmACZq5A5JG8I30DVyBySN4RvoKYAJmrkDkkbwjfQNXIHJI3hG+gpgAmauQOSRvCN9A1cgckjeEb6CmACZq5A5JG8I30DVyBySN4RvoKYAJmrkDkkbwjfQNXIHJI3hG+gpgAmauQOSRvCN9A1cgckjeEb6CmACZq5A5JG8I30DVyBySN4RvoKYAJmrkDkkbwjfQNXIHJI3hG+gpgAmauQOSRvCN9A1cgckjeEb6CmACZq5A5JG8I30GD0D4cYZW8/ERTbSC0lLXTNklJe8zMtgrAA84zT+CXycNhnw85hoNa9BLJ6KS3mdtxfEbPkjwzV0CqihjYh9u9icZYbUV77dpEJtc4itj66ZcNRNPPNMUrtyImW0OF86dyMtHTuraVjIiv7y7YN4n6eUcxWqlSqgjVVsfon/VTbRLysREk9p7t9wi5NlVFdoNpTh30SIr6Qy+UPov6v8AAB8ofRf1f4D5Q+i/q/wAAAB8ofRf1f4D5Q+i/q/wAAHyh9F/V/gPlD6L+r/AAAfKH0X9X+Biuu021Jw7aRGV9IAAZfKH0X9X+A+UPov6v8AAB8ofRf1f4D5Q+i/q/wAAHyh9F/V/gPlD6L+r/AAAAHyh9F/V/gPlD6L+r/AAAfKH0X9X+A+UPov6v8AAB8ofRf1f4D5Q+i/q/wAAHyh9F/V/gPlD6L+r/AAAAHyh9F/V/gPlD6L+r/AAAfKH0X9X+A+UPov6v8AAB8ofRf1f4D5Q+i/q/wAAHyh9F/V/gPlD6L+r/AAAAHyh9F/V/gPlD6L+r/AAAfKH0X9X+A+UPov6v8AADFddpFbDttI/a9x3GXyh9F/V/gAAPlD6L+r/AfKH0X9X+AAA+UPov6v8AAfKH0X9X+AAA+UPov6v8B8ofRf1f4AAD5Q+i/q/wHyh9F/V/gAAPlD6L+r/AfKH0X9X+AAA+UPov6v8AAfKH0X9X+AAA+UPov6v8B8ofRf1f4AAD5Q+i/q/wMVV2kaTw/ZO/tfAy/wDUAAZfKH0X9X+A+UPov6v8AAB8ofRf1f4D5Q+i/q/wAAHyh9F/V/gPlD6L+r/AAAfKH0X9X+A+UPov6v8AAAAfKH0X9X+A+UPov6v8AAB8ofRf1f4D5Q+i/q/wAAHyh9F/V/gPlD6L+r/AAAfKH0X9X+A+UPov6v8AAAAfKH0X9X+A+UPov6v8AAB8ofRf1f4D5Q+i/q/wAAHyh9F/V/gPlD6L+r/AAAfKH0X9X+Bg9WYrRow7X87gAD//2Q==" id="3" name="Shape 3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19</xdr:row>
      <xdr:rowOff>0</xdr:rowOff>
    </xdr:from>
    <xdr:ext cx="304800" cy="304800"/>
    <xdr:sp>
      <xdr:nvSpPr>
        <xdr:cNvPr descr="data:image/jpeg;base64,/9j/4AAQSkZJRgABAQAAAQABAAD/4gHYSUNDX1BST0ZJTEUAAQEAAAHIAAAAAAQwAABtbnRyUkdCIFhZWiAH4AABAAEAAAAAAABhY3NwAAAAAAAAAAAAAAAAAAAAAAAAAAAAAAAAAAAAAQAA9tYAAQAAAADTLQAAAAAAAAAAAAAAAAAAAAAAAAAAAAAAAAAAAAAAAAAAAAAAAAAAAAAAAAAAAAAAAAAAAAlkZXNjAAAA8AAAACRyWFlaAAABFAAAABRnWFlaAAABKAAAABRiWFlaAAABPAAAABR3dHB0AAABUAAAABRyVFJDAAABZAAAAChnVFJDAAABZAAAAChiVFJDAAABZAAAAChjcHJ0AAABjAAAADxtbHVjAAAAAAAAAAEAAAAMZW5VUwAAAAgAAAAcAHMAUgBHAEJYWVogAAAAAAAAb6IAADj1AAADkFhZWiAAAAAAAABimQAAt4UAABjaWFlaIAAAAAAAACSgAAAPhAAAts9YWVogAAAAAAAA9tYAAQAAAADTLXBhcmEAAAAAAAQAAAACZmYAAPKnAAANWQAAE9AAAApbAAAAAAAAAABtbHVjAAAAAAAAAAEAAAAMZW5VUwAAACAAAAAcAEcAbwBvAGcAbABlACAASQBuAGMALgAgADIAMAAxADb/2wBDAA0JCgsKCA0LCgsODg0PEyAVExISEyccHhcgLikxMC4pLSwzOko+MzZGNywtQFdBRkxOUlNSMj5aYVpQYEpRUk//2wBDAQ4ODhMREyYVFSZPNS01T09PT09PT09PT09PT09PT09PT09PT09PT09PT09PT09PT09PT09PT09PT09PT09PT0//wAARCAKVAm8DASIAAhEBAxEB/8QAGwABAQADAQEBAAAAAAAAAAAAAAUCAwQGAQf/xABTEAAABQICCAIFBwsDAgMIAQUAAQIDBQQRE1USFiExlJXR0wZBFCIyUWEVI2NxcoGxBxczQkRUkZOi0uEkUqFDYnSCwTQ1NlOSsrPwJXN1doPC/8QAFgEBAQEAAAAAAAAAAAAAAAAAAAEC/8QAJhEBAAEEAQMEAwEBAAAAAAAAAAERIUHwMWGh0VGxweFxgZEC8f/aAAwDAQACEQMRAD8A81IPeJ6qck0xjsu8y1VuItTqdUlHrHYvV3bPIcTdR4sdq3KRp6aXUtFdbKVOmtBfFO8t5fxF2Kilu+JpybXRu1bUdVOqaYbbNZvPGs9FNi22LeY+VDUpJeD6ynSxULllSWNXUxNqJ5SDT6pmjfokdvgQTYi6Eip8VOVi6Nt+aVVNldbKVumtJe807y3l/EaPlTxD6MdT8oSmAS8M3cZzRJVr6N72vbyHvWK5dFWMHiJVKR8A5jmZ6RpWRkaUq+JeZfEapCNYmfDtOqLKzMxLNvaBbcFRoUThfcZKP6hab+6EddtV4p+R8SUzLT1RWyzTT5XaW464lLhe9Jme3eW4aPl2Zzev4lfUe3njpZ2HmKWjrGHzjXEv0rTROXbaSkkKSekkitYr7DPaPzcZrVaWUfl2Zzev4lfUV/CdfIyfiahoqyUkFsPLNK0lVOF+qfmRjy49B4D/APjSM/8A6h//AGmKj9f1Wof3yV5g7/cJE3FULHhuQkI6SkVuMNLNKvT3VESi/wDMPSu1VWmvbYRRktlZXN7EsSSLfcrb/cXn/G0nxChxvwVLpdToqNFQoivfYa1GX/BkKj8harvEz1I5VtVcuumbOy3kuOGhJ/FW4t5Aiv8AEzlGusRWS6qVB2U8TjhoSfuNV7FvL+I9V4Oq26bwc23Uf+zVcsdM8X/atnR/EyP7hvkkNx3hWagGVktMbT05OrItinVu6Sj/APtL7gmKSsXpuaPH+m+KDrSoiqpj0o9pMYjumey/s79236hiqQ8SopE1a6yWTTLVopeN1wkGr3Eq9r7D/gPbpYcL8o7M/omcT6OTp1hfoiImdH2t19LZbeOWOqqd3wnEwtaaU00r6QhLh/8ATdJwjbV9Vzsf1hQ67w8o5WeKGieN2pmEFTkk3tJx0sMlezpe6/lfePp1XilNEVcqomSpD3Pmt3D329rdv2D206SEK8XlUJPQSig0yI/LZcQfG1JJvT1TJUZOqi1sIwqhtVmcHRItDS3b7lo+Z+W0Rab/ABPUjxiT5sIel3nUoStaGHlum2StpaRJM9Ez9x2Mcq67xMgqg11cukqYyJ+7jhYRnsLS/wBt/iPaSFLQ07Pi5g0+iUhNURmVMyk9G9j2Juktp/EhzLmKeah/E1WhpxFMhujaLEO61JSsyuq3mYqb7eXmE1HixdEdah6aVSkk1Y5KdNFi3npbrDj+XZnN6/iV9R71TVaX5SG5lClFCpbSpNWR2YSxh20dLdvvs94/N6xTS6x9bCdFpTijQXuTfZ/wM1HX8uzOb1/Er6h8uzOb1/Er6icAoo/Lszm9fxK+ofLszm9fxK+onAAo/Lszm9fxK+ofLszm9fxK+onAAo/Lszm9fxK+ofLszm9fxK+onAAo/Lszm9fxK+ofLszm9fxK+onAAo/Lszm9fxK+ofLszm9fxK+onAAo/Lszm9fxK+ofLszm9fxK+onAA9t4BerJvxCdHIyUi4zgKXYqtxJkZGXmRj9J1Wof3yV5g7/cPzP8lR28Wn/4Zf4pH6lIx9RVVLTlPXv06DOzqUrPaX/b7j8v+fro8z44i0Q3hl+toK+TS+laEpUqudVa6ivs0h+fMveLqil9Kp3Jt2nsZ4qFOqRYt+0tmyw/TfylESfBD6CvZK2yK5mZ+0Xme8eVo5CiiPDXhSSq1VJqplVSmmmUEZOHpWspRqLRLduI/MMVTLzjL3i6opfSqdybdp7GeKhTqkWLftLZssPtO54vqqcqimXOPMKvZxs3VJO2/aWwexhqmneZ8MPuJNuseVWqpVaXzSXDWdiUm1zLb5KIS5KPfqfB8Ql2JkKuobVVEo6U7JaViHfSIkK8y95bjEmzUPOOV3iZqrRSOVcuipXbRZU44S1X3WTvO4yXV+KULaQupmUqeWbbZGt0jWojsaS95keyw9fHOs1ENH+Ln1Ep6IpHKdwjPap1Nia/++400VdXU0N4VraSm9OqSOsUpk1es6Rq9a3npWM91z+BizFN/KReN/bzbVVPNybdFJycxRKWV9FRuqcPYdiJFyMzM9hbt4+zNXLRlaVKiek3nLXWlZvMqRc9hGlR3vax+7bsM949RSwtBQTNNK6b9NT0dEqrcpaxRqOjWZnoIOxXIjUq5Fa+wz8x0UXolRKeH596tYfVhronqgtIkY6UnhmemRHcyPzLyITff5N39PFVlT4roG0uVz81TIUeilTy3UEZ+4jMa25HxI6yl5qtlltKcJpK0uuGk1nuSR33/DeLtHT10V4a8Rpn23WSqiSlpFRcjee0rmpN/atvMyGfh3/4PoP/APIWv/sIX/MVn+d5Jt37QgqrPFCKh2nXUzCXmUYjjZuOkpCbX0jLeRWPePh1/iYnWGjq5fEqEkplGI5dwj3GkvMj+A/QFPsyzs9W3SmuoKWro3y/3t7TbV91jSY0NKSbtGyytKJB/wANIbozNWiZrO+xJ/7j8hmtq7nwtN/nl4px/wAWNPLZdemkOobN1SFKdJSUFvUZeRfHcNSJHxI5SOVbdbLLpmzst5LrhoSfuNV7FvL+Iu+FKORojlmZBl9j/wDh6k22nrpNJerc9E9pEZ+dttvgLcYxSUTEd4Zqq1hk6yjWVVTqJeIbr1jSexJpumyS2mQs738Jvt5eEclfEDbDT7khJoaevhuKecJK7bDsd9th6/8AJwh+fqK5uTkZFwmUIUjRrHE2uZ33GJ07ESJ+EIRpuiqHTpFVSXzbaUom7Obb2LZuPeKf5HjtWSn/APTb/EwyTFHudVqH98leYO/3DyX5RKNUBFUr8bISSHHX9BRqrXFbNEz8zHsqiNqHZJDyZCoRSndTjSXVEZn7iO+wj/48t+zyn5XjvB0P/if/APkxUeDpqjxZV051FI9NPskZkbjSnVJK2/aWwZ06vGFUwl+lVOvMr9lxs3lJP6jIekdoq6Rm/C9VBtuuUDLDKSca2oZUk7uEo/I/ffeNaFNKr/HRsINCMFdkmnR26e3Z9dxJt37eVi/bugEXjM0KWRT5oSZkpRY1itvv9Vhro3/Fle0btC9NVLZHomtlTqyI/dcvMX6aikqmB8IvRrLxmw68pbyCPRaLF3qVuIrEe8x3ybdLKwkmugjquQp1TSlIRQq0T/RldXsK2Xv5eYTau5iPki+/nw8dT1vieqqV01NVTDz7d9Nptx1Sk2Ox3ItpbR8pa7xPWPLYpKuXfdQV1oacdUpPltItwreA1u0cjNrSlbTzEY+ZJV7SFEadh/EjIewi1UlHOUdXRqSbniJ4qg0kX6NtLZqUn73D/wCAk9XgompmpA6lbkzLNsUzZuOKaxXjL4WI7Fu3qMi2GOT5S8R+joqfTpXAcXoIdxXNFSvcR3sZ/Aew8PuU0BGRnpdXT0y5KpU9UNvE5dxixoSktFJlbaatth1QFAjw0uupppRegLkEN0KXEaRm6W1LpbSsRFo3Pz/G539+9CbbvpV4pdR4rbVouPTSTxSZspTpfOGVyR9oyMtm8YO1vidmsTRvVUu3UqMiSypx0lnfdZO/aPYUbFZTR7LMiZqq0+KG8VX+5RpI7/Ud7/eOySfp1O13iJ1afSoZ2ppEpMtqlqWeEf1FpH/AT03EfMrTf3Ph4Q6zxQVd6CdTMFVn/wBA3HcTdf2d+7aNDszOsOraek5JtxBmlSFvrI0mW8jIz2GPeyTKaXxBPzT1QilNumapqd90lWS6tpNz9UjO5JvuLzHmfHtO2uvpZmmWhxiTZJw1oI9E3E+qu1yI99j2lfaJOCLo3y7M5vX8SvqHy7M5vX8SvqJwCoo/Lszm9fxK+ofLszm9fxK+onAAo/Lszm9fxK+ofLszm9fxK+onAAo/Lszm9fxK+ofLszm9fxK+onAAo/Lszm9fxK+o9L4BerJvxCdHIyUi4zgKXYqtxJkZGXmRjxI9n+So7eLT/wDDL/FID9M1Wof3yV5g7/cPP+OItEN4ZfraCvk0vpWhKVKrnVWuor7NIemkY+oqqlpynr36dBnZ1KVntL/t9x+X/P1xfylESfBD6CvZK2yK5mZ+0Xme8VHmJL8mk3XydXWs1UeluoeW6glOLIyJSjMr+pv2jm/NVPfvcb/Mc/sH6+x+gb+yX4DMRX47+aqe/e43+Y5/YH5qp797jf5jn9g/YgAfjv5qp797jf5jn9gfmqnv3uN/mOf2D9iAB+O/mqnv3uN/mOf2DrivydeJYmSZr6aqijeZMzTprcMrmRl/s+I/VwAeQ9F8f/vUD/B3+0c0jF+OK2OqaWpqYM2Xm1IXo4pHYy8vVHoo6ukH6qSp6hqlJ2lNGGhC1aPrIvY1GW3b56JfUPsVW1NbQVh1hNE6y+6z80Rkmyd28/8A9+AVH5l+aqe/e43+Y5/YH5qp797jf5jn9g/S/EEnVUDbKI9pt6oXpuKQu5/NoTdRlYy2+yRfFQ3nI6dfHt05oXT1jS3NOx3sRJMrf/UA/LfzVT373G/zHP7A/NVPfvcb/Mc/sH6LVVE0idZoWauPJuobcdSa6NajQSTSREfzpXP1t+zduGSKyYryqX45VE2wy4tptD7S1KeNBmSj0iUWgRmRkWxW6/wDFR+cfmqnv3uN/mOf2B+aqe/e43+Y5/YP0uol1r8LplqNKErdaQtCXS0iSajIrHYyva/vGNNKP09VX00o5TuFRspfU+wg20kk9L1TSalWMtG+/aR+Xmm3Jy/NvzVT373G/wAxz+wPzVT373G/zHP7B+h0M1WuQ8g7WsstV1I1i4aSPR0TRppvtv7yPbvSe4aI2eqqlp9fpNDWpRRnUYlK2oktLIv0a/XURmf1kew9gTatTl4P81U9+9xv8xz+wPzVT373G/zHP7B7+in6p6gY9IaZRXFUtMvoIj0dFwyMlp23saT8/MjLyHRUTLzU+ilSho6FKkMOubdJLyyM0lvtbYkt29ZC0Sr84/NVPfvcb/Mc/sD81U9+9xv8xz+we7lJFVFVzNY23Tk/RtsIbedJSiSlZ+tf1isXnstexXvYdUTOY7ci5U1dHU09FZXpdKWi2otG5lY1K2l9fmQzVX51+aqe/e43+Y5/YH5qp797jf5jn9g/TPD8lVVzTzci02zVtGlSkNkZFoLSSkntM/iR/FJisLSg/HfzVT373G/zHP7A/NVPfvcb/Mc/sH7EAD8d/NVPfvcb/Mc/sD81U9+9xv8AMc/sH7EAD8d/NVPfvcb/ADHP7A/NVPfvcb/Mc/sH7EAD8d/NVPfvcb/Mc/sD81U9+9xv8xz+wfsQAPx381U9+9xv8xz+wPzVT373G/zHP7B+xAA/L4LwJ4pga86yhqog3TQaPnFuGREZl/2/Aeh9F8f/AL1A/wAHf7R68AHgJuC8aTEYuhrqmEwXFJvoG4RkZGVv1R5z81U9+9xv8xz+wfr73sF9pP4kMwH47+aqe/e43+Y5/YH5qp797jf5jn9g/YgAfjv5qp797jf5jn9gfmqnv3uN/mOf2D9iAB+O/mqnv3uN/mOf2B+aqe/e43+Y5/YP2IAH47+aqe/e43+Y5/YH5qp797jf5jn9g/YgAfjv5qp797jf5jn9gfmqnv3uN/mOf2D9iAB+O/mqnv3uN/mOf2B+aqe/e43+Y5/YP2IAH47+aqe/e43+Y5/YLHh/wb4t8OrfXH1UOanySSjcU4rYV93q/EfpQAPIei+P/wB6gf4O/wBok+IPDHjCfpmaaQqYbQQ5ppNs3CO9j/7R72tKsU2lNAunbWavWW8g1kkvgkjK57vMv/QckNWvSEdT1FQlBOG6tBm2Rkleiak6Sb7bHa5fX5gPzFP5LPECFktFbHJUk7kZOuEZH/8AQOmQ/J14pk6r0mvko5540pSa1OLuZEVivZG36x+sAA/HfzVT373G/wAxz+wPzVT373G/zHP7B+xAA/HfzVT373G/zHP7A/NVPfvcb/Mc/sH7EAD8d/NVPfvcb/Mc/sD81U9+9xv8xz+wfsQAPx381U9+9xv8xz+wPzVT373G/wAxz+wfsQAPx381U9+9xv8AMc/sD81U9+9xv8xz+wfsQAPx381U9+9xv8xz+wPzVT373G/zHP7B+xAA/HfzVT373G/zHP7A/NVPfvcb/Mc/sH7EAD8d/NVPfvcb/Mc/sD81U9+9xv8AMc/sH7EAD8d/NVPfvcb/ADHP7A/NVPfvcb/Mc/sH7EAD8d/NVPfvcb/Mc/sFKC8CeKYGvOsoaqIN00Gj5xbhkRGZf9vwH6gADyHovj/96gf4O/2iF40pfFpeF6pcu9ELo0Gg1lT4mnfTIitcrbzIfokg6tiiddbep2VIK+LUfo0F5me0txX8y+sh43xVXvSP5N5V142nCQ8ltD7KTS28knUWWkjM9nlvPdcjAe3Y/QN/ZL8BmJaYCEeSTr0PHuOLLSWtVMgzUZ7zM7bTH3VyBySN4RvoApgJmrkDkkbwjfQNXIHJI3hG+gCmAmauQOSRvCN9A1cgckjeEb6AKYCZq5A5JG8I30DVyBySN4RvoA1UUZJ01fWVS5CjcOqIjNJUak6Kkpsk/wBIez3l5+8h9jI6sj2awqmsYqEPrW9ZunNs0qVtPaa1bP8A9uPjUJ4aecdbZiohxbJ6LiU07Zmg/cZW2GMEwvhqopnXKWLiXUp0kmpunbURKLeVyLeQDdVQbNbKrrquoqD+aJppDLy2dArmarmhRGq523+4hzMwNVRtUKaGQaSdFioax6c3Cw1GVknZaTukiIr32jXU03gqjfUxVseH2Hk20m3UMpUV9u0jG/5J8LWYP5OhrVP6D5hr53Zf1dm3Zt2AOz5PcXJUdc++hTlOwtpRIbNJLNRpO5XM7ezu27945iia6nU+3HyLbFLUOKcUhdPprbUo7q0FaREW0zMrpVYz8y2DXUxfhOjdaaq6CFYcdOzaXWWkms/gRlt3kDkX4TbrEUblBCoqlldDKmWiWovgm1z3GA6qmHYdgSiGz0GCbS2WkWn6qTLf772GNZBUj0WqNpG2qKmccSp5FO2SNNNyMy2WsZ2tcclTQeD6SoTT1dHBMPLIjS260ylSr7CsRlcdD8F4bpmVvVETEtNIK6luUzaUpL4mZbAn1OjUvw20l6ocpaqoQVTSrpnUvOrf0r+yojWozLRurZ53G1UJ6xKbqdDSojpHvUvibPVVv2Gm6v8A6hyFTeCjplVJMeHzYSrQN0kM6JK9191/gOhmH8L1FL6VTxsO7T2M8VDDSkWLftIrbLCTFt6+Td/j5VeHkP1EY+ipNp2h0ErMkXJ9CTIySe3ZtK5H5XP3jS54UYepKgnKyq9MfdU9jpecShLl7pVhErRPRsnf7h1MwXht9hL7ETEuNLLSStFM2aVF7yMiGijj/CFepaaGig6lSNqiZaaWafrsWwUbK2CXVJkTKrShytJnabVyQbe29tLbf6yGmo8Ov1yqldfXoUuqS0076OwbSTaQo1aPtmdzuZaV924h9ZoPB79WqkYo4JypSZkplDTJrK2+6SK+wZoi/Ca61VEighVVSCupgmWjWkvim1/MgMUb6SEaoZX02lqKiy2TadbeeW9p7bpMlLUZlb1tn/cKogKoPB6a30JVHBFVmdsA2mcS++2ja47NXIHJI3hG+gCmAmauQOSRvCN9A1cgckjeEb6AKYCZq5A5JG8I30DVyBySN4RvoApgJmrkDkkbwjfQNXIHJI3hG+gCmAmauQOSRvCN9A1cgckjeEb6AKYCZq5A5JG8I30DVyBySN4RvoApgJmrkDkkbwjfQNXIHJI3hG+gCg97BfaT+JDMSXfDkCSCtCRpesn9lR7y+Az1cgckjeEb6AKYCZq5A5JG8I30DVyBySN4RvoApgJmrkDkkbwjfQNXIHJI3hG+gCmAmauQOSRvCN9A1cgckjeEb6AKYCZq5A5JG8I30DVyBySN4RvoApgJmrkDkkbwjfQNXIHJI3hG+gCmAmauQOSRvCN9A1cgckjeEb6AKYCZq5A5JG8I30DVyBySN4RvoAzm6GqkaIqakrU0pKUWKamjXiI807FJMiPzMjuNlGy/TsMM1C6dRoVZOAybSEp0TsRJNSvxHI/BeG6dlb1RERTTSCupa6ZtKUl7zMy2D4fh/wAPqwlIhoxSVHcjKlbMjKx/ABYATNXIHJI3hG+gauQOSRvCN9AFMBM1cgckjeEb6Bq5A5JG8I30AUwEzVyBySN4RvoGrkDkkbwjfQBTATNXIHJI3hG+gauQOSRvCN9AFMBM1cgckjeEb6Bq5A5JG8I30AUwEzVyBySN4RvoGrkDkkbwjfQBTATNXIHJI3hG+gauQOSRvCN9AFMBM1cgckjeEb6Bq5A5JG8I30AUwEzVyBySN4RvoGrkDkkbwjfQBTATNXIHJI3hG+gauQOSRvCN9AFMBM1cgckjeEb6Bq5A5JG8I30AdtWiocpzTSPpYeuRpWpvTTv3GVyuR7t5Dx/jOPXQ+A5tx99Lz9U8286pDeGi+m2nYm522JLeZ7R6JXh3w+lJqVCxhJIrmZ0rdiL+A8145i4NHgWtroygjknZs236dlBbDcSWxSS+sgHtmP0Df2S/AZiWl6bJJEzHx6myL1FKrlpMy8jMsI7H8LmPuPPZbG8wc7ICmAmY89lsbzBzshjz2WxvMHOyApgJmPPZbG8wc7IY89lsbzBzsgKYCZjz2WxvMHOyGPPZbG8wc7ICRDVkGcrNUzNTHHSqSizaXEaBoJv1tm7RLbfyG7wxWUL9JKM0dTTOaNU8okNOJOyDPYdi8vcKOPPZbG8wc7IwefnsFd42Nton+3r7IRySxnP/AHlB/wDjT/8AxOCNNrq5GSrXKKPqak49CW6Z1o2ySh4jJxV9JRGe5BbCPzIXseey2N5g52Qx57LY3mDnZAQ5KSojUmXo66mKoqaNJKoalF/S0Hc0pQW/Suai2aRXOxkNlTVMUcutdLU07r1W8z6RGPIu7peqWmjzKxER7SMvVuRlvFjHnstjeYOdkMeey2N5g52QyJVHWxdEzJ0kw4yirfqHTcZdtp1CDMyRop3rI06JFa+628ZVTVU1+T9pqoumpTTspVplc0qunft2289op489lsbzBzshjz2WxvMHOyGKGU+cbkSYjUvVVKqpORb0HE0ykoT6qt6dMzPz/WITnX3URtZGYS35Ksr1NVLTJEnSSZEpSkEZkREbRFvPee0zMehx57LY3mDnZDHnstjeYOdkI3t4J3v5eeUp84uRi1UVQyhmpbqPRlElS1Uq3CUtJEg1EZbHCsR7tnwG6qk3JGoq6aHqaCsScc8phVKj51hXqklBq0jIr+6yfZL3C3jz2WxvMHOyGPPZbG8wc7Ib2pv2sTSao9RVxdZGR9BELZXVMvsG0w1tcp9FZaRqTvRZOkR3tvt5j7SVDNLMJo46rpq1t+pdWqmNHz9GsyUal38k3uXrER+tvPcK+PPZbG8wc7IY89lsbzBzshN0i0UeeTVR+pi4lSkHLKZUlVJ/1zqT26Wjvvpetpbrbb22j2TRKJpBOHdZJLSP3mJ2PPZbG8wc7IY89lsbzBzsi1FMBMx57LY3mDnZDHnstjeYOdkQUwEzHnstjeYOdkMeey2N5g52QFMBMx57LY3mDnZDHnstjeYOdkBTATMeey2N5g52Qx57LY3mDnZAUwEzHnstjeYOdkMeey2N5g52QFMBMx57LY3mDnZDHnstjeYOdkBQe9gvtJ/EhmJLr89oFeNjfaT+3r95fQjPHnstjeYOdkBTATMeey2N5g52Qx57LY3mDnZAUwEzHnstjeYOdkMeey2N5g52QFMBMx57LY3mDnZDHnstjeYOdkBTATMeey2N5g52Qx57LY3mDnZAUwEzHnstjeYOdkMeey2N5g52QFMBMx57LY3mDnZDHnstjeYOdkBTATMeey2N5g52Qx57LY3mDnZAa/FK6FuBql166dBE2vBN40l85oKto3/W37to2w9TT1UTQOUz7TyCQlJqbWSiIyRtK5eY+Y89lsbzBzsjBb89pt3jY32tn+vX7j+hCLVJwrAJmPPZbG8wc7IY89lsbzBzsgKYCZjz2WxvMHOyGPPZbG8wc7ICmAmY89lsbzBzshjz2WxvMHOyApgJmPPZbG8wc7IY89lsbzBzsgKYCZjz2WxvMHOyGPPZbG8wc7ICmAmY89lsbzBzshjz2WxvMHOyApgJmPPZbG8wc7IY89lsbzBzsgKYCZjz2WxvMHOyGPPZbG8wc7ICmAmY89lsbzBzshjz2WxvMHOyApgJmPPZbG8wc7IY89lsbzBzsgKYCZjz2WxvMHOyGPPZbG8wc7IDrr1USKNa5FVOmmTY1m+ZEgtpWvfZvt948HLVVNU/kgqE09Q06pomyWSFko0HjJOx23D2OPPZbG8wc7I85+UB2XV4Lryq6GhaZPD0ltVi1qL5xNrJNpJHt+JAPZsfoG/sl+AzGDH6Bv7JfgMwAAAAAAAAAAEigrpGoqZOnebpUvUxoJpKFK0bqReylHtPb5kRfUPlFWVy6yQoK5VO8dO0hZPMNKbL1iV6pkalbSsR79xkMKeKlmaqvqPlSkxKxJbU0Siw1EnRSZXcO9t9j3/AZxcbWRtG81UVVM+lSVKUpFOpDi1nvUpRrVcz+ov4FYIJffEEnVUDbKI9pt6oXpuKQu5/NoTdRlYy2+yRfFQ55icOmcjfR6+gpaetStfpFWk1JsREZW9dO+/vHVVQbNbKrrquoqD+aJppDLy2dArmarmhRGq523+4hroYH0Q6BPpRuNUJPIbSpG00L9lJnf8AVLZfzEwZa1S9acBSvtstJkKpZNNIWlRIUrSP1rXvo6JGq172GZzTi4uMq2UIJVXUNsupUR+oZmZKL6yMjIa2/DSDOkbqK15dNRE4VO20pTKkaR+r66VEZ6KfVL4DJrw6lhtLDVWvARXJq20LI1qTbapOkZ3O6rnc/f5i5/aTw+prJevKpqI06JthlxbTaH2lqU8aDMlHpEotArkZFsVuv8ByK8RP1D9DgOUlEzV0yHmlVaVKJ5ZntaJRKIkqLZ/uM77C2DuKJrqdT7cfItsUtQ4pxSF0+mttSjurQVpERbTMyulVjPzLYMaqEfXHFF0tY23HmwTCm3afEWSSKxmlWkREZl7yVt2/AIaaXZh75efoPlSLpCbW2ltl9s1Ou6SSPZ84nzOxbDGyNlaqrmKileeo2jZcWk6NSFJfJBey4SjOyiPYexNtu+5bdyIyvpq99+irqZDL5oNTb1Mpai0UknYonC8i9wKi6t+Qp362uadZpXVOspTT6DlzIyIlL0jIysZ7klfZ96EwrAAAAAAAAAAAAAAAAAAAAAAAAAAAAAAwe9gvtJ/EhmMHvYL7SfxIZgAAAAAAAAAAAAAAAAAAAAAAADjk6xVHTEbKCcqXVYbDZ/rrP/0IrmfwIxoha16QiaGrqSbJ125qJsjJN/WLYRmfu94318ZSyDjTlRjEtklEhTVQ40ZXtfahRX3ENEPFoh46mokPOPaCzM1rUo7mZHuIzOxfAggUwAAAAAAAAAAAAAAAAAAAAAAAAAAAAAAAAAAABorqtuhpHKh25knYSS3rUewkl8TMyIvrHi/FNdWV35OJhVehlD7VQlpSWr6JaLqPeZ3+sexr4+mkW0N1ROGTaycQbbq21JURGVyNJkfmY8h4vh24jwFNpbfedx3kO/OOLVokbqbF6yj2+895+YRzfeCej0qYCEeSTr0PHuOLLSWtVMgzUZ7zM7bTH3VyBySN4RvoKDH6Bv7JfgMwEzVyBySN4RvoGrkDkkbwjfQUwATNXIHJI3hG+gauQOSRvCN9BTABM1cgckjeEb6Bq5A5JG8I30FMAEdqE8NPOOtsxUQ4tk9FxKadszQfuMrbDGHyL4aeRUIp4uIccZulwkU7ZmhVtx2LYYlUMhSorZtnw8ujffPC9GYYdbsZEgiM0lciMk7Ttct1ht8NkbFfM0xUFVTpSlszU8psz0tDbpaKjuZmZn7vq3BBKhWRPhWgaJ2ujoambM9ElPMNIIz91zIZtQnhl40k1FRCzUgnCJNO2d0nuVu3H7xoqaqmj/FK6mVeaYZXSIRTPPKJKCMlKNxOkewjP1Dt5kXwGBV8dRTaKtx5mloaiiImXXLNtqMlqMyIzsVz0r/EtpBvuTvZnUUPg+lbS5U0kEy2tRpSpxtlJKMjsZEZ7zI943IhfDLhNG3FxCyeTptaNO2emn3p2bS2lu94i07dabsIdIpth5xVY6g6hk1loqVpFdJKSZXIy8/uGyPqKaiahqmoXgMteks1DjqiJLTxq9ZJnsIi0iURbi3e8BSqIzwlStrcqaGEZQheGpTjLSSSq19EzMth222GTMT4VfZaeYjoZxp5Wi2tDLRpWe3YRkW09h/wEh9TlQSamicbSmom0qp3loNaFETejpERGVyuk/MrjJC/R2TdrDs9TS+JWqIrIRdNiWRfqoNJoPbe1zuZ2Mwjx8eSd7+FZ6H8LsE6b8bDtkyklOGthotAj3Gdy2EdjGtiO8I1NOqop6KDdYSrQU4200pJK2bLkVr7S/iJ0lUN1rM3W0K232Dbpm0OpXdC1pWZmRKK97aRXMr/APA3ylDW+jSMnVtNJdcSwnApVKcshtzSNRmaUmo9p7LbCLzAUjgPDpPEycPFE4aTUSPRm7mRbztbdtL+Iz1cgckjeEb6DmpqymkvErb8e+1UsM0a0uOsrJaEqUtJkm5bL2SZ26i4GDKZq5A5JG8I30DVyBySN4RvoKYAJmrkDkkbwjfQNXIHJI3hG+gpgAmauQOSRvCN9A1cgckjeEb6CmACZq5A5JG8I30DVyBySN4RvoKYAJmrkDkkbwjfQNXIHJI3hG+gpgAmauQOSRvCN9A1cgckjeEb6CmACZq5A5JG8I30DVyBySN4RvoKYAJmrkDkkbwjfQNXIHJI3hG+gpgAku+HIEkFaEjS9ZP7Kj3l8Bnq5A5JG8I30FB72C+0n8SGYCZq5A5JG8I30DVyBySN4RvoKYAJmrkDkkbwjfQNXIHJI3hG+gpgAmauQOSRvCN9A1cgckjeEb6CmACZq5A5JG8I30DVyBySN4RvoKYAJmrkDkkbwjfQNXIHJI3hG+gpgAmauQOSRvCN9A1cgckjeEb6CmACZq5A5JG8I30HxXh3w+lJqVCxhJIrmZ0rdiL+AqDnr1USKNa5FVOmmTY1m+ZEgtpWvfZvt94kiUuN8JN0Sa1yhhE0qrWfU00SDvu9a1hmiC8OPoYep4mKcacO6VopmzSorHuMi2iTEz0RQeEaKodqKZ5xpWG2knE3S4elYjM9iNl9p22XFfw6inRFU6aerp6q7zi3F06yU2S1GpSiIy8iNQo3auQOSRvCN9A1cgckjeEb6CmACZq5A5JG8I30DVyBySN4RvoKYAJmrkDkkbwjfQNXIHJI3hG+gpgAmauQOSRvCN9A1cgckjeEb6CmACZq5A5JG8I30DVyBySN4RvoKYAJmrkDkkbwjfQNXIHJI3hG+gpgAmauQOSRvCN9A1cgckjeEb6CmACZq5A5JG8I30DVyBySN4RvoKYAJmrkDkkbwjfQNXIHJI3hG+gpgAmauQOSRvCN9A1cgckjeEb6CmACZq5A5JG8I30DVyBySN4RvoKY11OB6M76Xh4GgeLiW0dG2299lre8BIKK8KHTOVJR8KbDRmS3cFrRQZb7naxWHnvGsf4fPwLXV0TRxhmRtkh+lab2fOJI7KSX1kO6ImYOli5R56rpFsMVrjpIQpK7FpFoGRF8bWMS/ETtPUfk/nqpqqpXXqp9p51uneS4TN1tpSkzT52SVz99wi/8JeuS9NkkiZj49TZF6ilVy0mZeRmWEdj+FzH3HnstjeYOdkUGP0Df2S/AZgJmPPZbG8wc7IY89lsbzBzsimACZjz2WxvMHOyGPPZbG8wc7IpgAmY89lsbzBzshjz2WxvMHOyKYHe2zeAmY89lsbzBzsjB5+ewV3jY22if7evsjiq5mRinn016aWpJNGupJNOhSDbNJkRJUZmdyO9iOxeyez3dVJV15VVRQSR0y3PRifQ4w2pBWMzI0mRme4y33233EG7/AAnd/bdjz2WxvMHOyGPPZbG8wc7I+VVZWPSio6OVTtLZaS688+2bhESjMkpJJKTt9UzvfZs2HfZzzEnIUFJTIZap3q5RKccQVzSbaE3UaSve5+qRX3GrzAzR0489lsbzBzshjz2WxvMHOyM62Rw6SiqKU0ON1T7SCUZHtQsy2l8bGOSomXmp9FKlDR0KVIYdc26SXlkZpLfa2xJbt6yAq6Meey2N5g52Qx57LY3mDnZEqR8QVdNLVlMzUUGlTG3hUam1KfqdIiMySZL3/wDlP4izSVrr8xIUi0oJumJo0GRHc9IjM7/wAa8eey2N5g52Qx57LY3mDnZFMAEzHnstjeYOdkMeey2N5g52RTABMx57LY3mDnZDHnstjeYOdkUwATMeey2N5g52Qx57LY3mDnZFMAEzHnstjeYOdkMeey2N5g52RTABMx57LY3mDnZDHnstjeYOdkUwATMeey2N5g52Qx57LY3mDnZFMAEzHnstjeYOdkMeey2N5g52RTABMx57LY3mDnZDHnstjeYOdkUwATMeey2N5g52Qx57LY3mDnZFMAEl1+e0CvGxvtJ/b1+8voRnjz2WxvMHOyKD3sF9pP4kMwEzHnstjeYOdkMeey2N5g52RTABMx57LY3mDnZDHnstjeYOdkUwATMeey2N5g52Qx57LY3mDnZFMAEzHnstjeYOdkMeey2N5g52RTABMx57LY3mDnZDHnstjeYOdkUwATMeey2N5g52Qx57LY3mDnZFMAEzHnstjeYOdkMeey2N5g52RTABMx57LY3mDnZGC357TbvGxvtbP9ev3H9CNkvW1NO5R0tFhFUVjpoSt1JqSgiSajMyIyM9hWtct4RdY9WMF6Ulsn2KhbLhtkZJUablciPaRGVjtc/rMB8x57LY3mDnZDHnstjeYOdkUwATMeey2N5g52Qx57LY3mDnZFMAEzHnstjeYOdkMeey2N5g52RTABMx57LY3mDnZDHnstjeYOdkUwATMeey2N5g52Qx57LY3mDnZFMAEzHnstjeYOdkMeey2N5g52RTABMx57LY3mDnZDHnstjeYOdkUwATMeey2N5g52Qx57LY3mDnZFMAEzHnstjeYOdkMeey2N5g52RTABMx57LY3mDnZDHnstjeYOdkUwATMeey2N5g52Qx57LY3mDnZFMAEzHnstjeYOdkec/KA7Lq8F15VdDQtMnh6S2qxa1F84m1km0kj2/Eh7KoN8mFHSpbU7+qTijSn7zIj/z8N48Z4srXpD8ldRV1BIJ11LZqwyMk3xklsIzP3e8B7Rj9A39kvwGYlpgIR5JOvQ8e44stJa1UyDNRnvMzttMfdXIHJI3hG+gCmAmauQOSRvCN9A1cgckjeEb6AKYCZq5A5JG8I30DVyBySN4RvoApgd7HYyI/K4mauQOSRvCN9A1cgckjeEb6AOFjw/WHT1lPISFPUorUqJ91NKpDyrlZNlYhkRJ8i0bf8jspY6oYcqKyuqm6moUwTKTbZw0pQVz3GpRmZme07+7YQ5qeO8I1K3UU1FBvKZ/SpbaaUbf2rFs3eY+MxfhWupXXKCghqlKCMjUwy0sknb3kQDtq46oOR9PjqtunfU2TTpOsm6hxJGZp2EpJkZXPbfz3DnVAFU1vpcjW1D7hMk0jBcXT6O0zV7Civc7bD3ERb941VlB4PoHEt11JBUy1FdKXm2UGZe8iMhvfhPDNMhK6iLiGkKUSUqcp20kZnuIrlvMBrp4GoYZoqP09CqGjdJxCDZPEMkqM0J09K1i2F7Nzt5XGpzwow9SVBOVlV6Y+6p7HS84lCXL3SrCJWiejZO/3DrVAeHUuIaVDxROLIzSk6Zu6rb7FbbvGlyL8Jt1iKNyghUVSyuhlTLRLUXwTa57jAbKiC9ITImups5WYakLJv9C4gi0VFt27SI/+B10lAdPI1lYp4lqqktkaSTbRNJGXv87jkOE8NJqU0yoqIJ9STWlo6dvSNJbzIrXsNbkX4TbrEUblBCoqlldDKmWiWovgm1z3GAuAJmrkDkkbwjfQNXIHJI3hG+gCmAmauQOSRvCN9A1cgckjeEb6AKYCZq5A5JG8I30DVyBySN4RvoApgJmrkDkkbwjfQNXIHJI3hG+gCmAmauQOSRvCN9A1cgckjeEb6AKYCZq5A5JG8I30DVyBySN4RvoApgJmrkDkkbwjfQNXIHJI3hG+gCmAmauQOSRvCN9A1cgckjeEb6AKYCZq5A5JG8I30DVyBySN4RvoApgJmrkDkkbwjfQNXIHJI3hG+gCg97BfaT+JDMSXfDkCSCtCRpesn9lR7y+Az1cgckjeEb6AKYCZq5A5JG8I30DVyBySN4RvoApgJmrkDkkbwjfQNXIHJI3hG+gCmAmauQOSRvCN9A1cgckjeEb6AKYCZq5A5JG8I30DVyBySN4RvoApgJmrkDkkbwjfQNXIHJI3hG+gCmAmauQOSRvCN9A1cgckjeEb6AKYCZq5A5JG8I30DVyBySN4RvoA2ydAusOmep30sVNK5iNLUjTTtSaTJSblcjIz8y22HyPofQGENqdxXXHluuuaOiSlquZ2LyLyItuwt5jlqobwxRMG/WRkPTtEdjW6w0hJH9ZkCYHw68hh1mIi1tuHdK0UzZkojSZkZGRbSAWQEzVyBySN4RvoGrkDkkbwjfQBTATNXIHJI3hG+gauQOSRvCN9AFMBM1cgckjeEb6Bq5A5JG8I30AUwEzVyBySN4RvoGrkDkkbwjfQBTATNXIHJI3hG+gauQOSRvCN9AFMBM1cgckjeEb6Bq5A5JG8I30AUwEzVyBySN4RvoGrkDkkbwjfQBTATNXIHJI3hG+gauQOSRvCN9AFMBM1cgckjeEb6Bq5A5JG8I30AUwEzVyBySN4RvoGrkDkkbwjfQBTATNXIHJI3hG+gauQOSRvCN9AHdUpfUwpNK4228fsqcbNaS+tJGV/4jxniyPqYv8AJnX0dRVNVCW8IkKQybZkWKk9t1Kv/wAD0L8F4bp2VvVERFNNIK6lrpm0pSXvMzLYPN+No2B1Erq+KoY3/p4dRTNN/wDzUkdlJL6yAe4Y/QN/ZL8BmJaXpskkTMfHqbIvUUquWkzLyMywjsfwuY+489lsbzBzsgKYCZjz2WxvMHOyGPPZbG8wc7ICmAmY89lsbzBzshjz2WxvMHOyApj4oyJJmq2jbbcTceey2N5g52Qx57LY3mDnZARKSVgpCQcrvS6BFFSUrjDbOmnScb2GtRt7ySRJIiK3vO24dUHW0cpVyEkxVUynKhlKU07byVLQ2m9lLIj2GZqPZ5FYt9xRx57LY3mDnZGDz89grvGxttE/29fZAR/ET6WvELza5SgoEvRugaqtGkSiNatifXTt/j9Q5nFuS1LHx6Yurdap6AluNIUjSacWjRRc1qTtJOkfv2luHpMeey2N5g52Qx57LY3mDnZEiLU3Pkmb13HhGZmWFPQlbKVDVKsmn2nzeWSCS6nRSorns3kYP11HTyy342vpKw619o3aBREpaz9UicbMttiIiVexl6tyMt4s489lsbzBzshjz2WxvMHOyLmpijzVXWVC6yonm4+pW1TVKcOpTh6Ho7d0ubDVpHfScPYn3Duq6qmo5l1yhrKapcq32jejnEXcUr1SJxvz2ERK2kZercjLeK+PPZbG8wc7IY89lsbzBzshFibqYCZjz2WxvMHOyGPPZbG8wc7ICmAmY89lsbzBzshjz2WxvMHOyApgJmPPZbG8wc7IY89lsbzBzsgKYCZjz2WxvMHOyGPPZbG8wc7ICmAmY89lsbzBzshjz2WxvMHOyApgJmPPZbG8wc7IY89lsbzBzsgKYCZjz2WxvMHOyGPPZbG8wc7ICmAmY89lsbzBzshjz2WxvMHOyApgJmPPZbG8wc7IY89lsbzBzsgKYCZjz2WxvMHOyGPPZbG8wc7ICg97BfaT+JDMSXX57QK8bG+0n9vX7y+hGePPZbG8wc7ICmAmY89lsbzBzshjz2WxvMHOyApgJmPPZbG8wc7IY89lsbzBzsgKYCZjz2WxvMHOyGPPZbG8wc7ICmAmY89lsbzBzshjz2WxvMHOyApgJmPPZbG8wc7IY89lsbzBzsgKYCZjz2WxvMHOyGPPZbG8wc7ICmAmY89lsbzBzshjz2WxvMHOyAzmalmkpkOO1dJSL07Nv1TekhCrH/3JsZlct5b/ALhyeFzI4GjJJK0SccIlmdycK6vXLYWxW8vgfnvHRjz2WxvMHOyMFvz2m3eNjfa2f69fuP6EBWATMeey2N5g52Qx57LY3mDnZAUwEzHnstjeYOdkMeey2N5g52QFMBMx57LY3mDnZDHnstjeYOdkBTATMeey2N5g52Qx57LY3mDnZAUwEzHnstjeYOdkMeey2N5g52QFMBMx57LY3mDnZDHnstjeYOdkBTATMeey2N5g52Qx57LY3mDnZAUwEzHnstjeYOdkMeey2N5g52QFMBMx57LY3mDnZDHnstjeYOdkBTATMeey2N5g52Qx57LY3mDnZAUwEzHnstjeYOdkMeey2N5g52QHRKPM09A46+6wylJlZ19GkhCrloqUVy2EdvMvrIeGnnCd/J74hWlxD5KrEq9Ja/Rvma27mgvIi9nee1J7THsceey2N5g52R5z8oDsurwXXlV0NC0yeHpLarFrUXzibWSbSSPb8SCCXs2P0Df2S/AZjBj9A39kvwGYAAAAAAAAHe2zeAHex2MiPyuAiNyVbSSh08q7RqZ9FXUrWyhScAkmRWUZqPSI7nY7J9k9nuRMnWV6pJFYwhkmdE2kERkokqTpESrn7Vre4aqXw/U6D7UpWsVjdSolPrSwtl1Zkd0+uTnqkWyxERf8mOiig2Y2qr6tp+oc9JSREl19xzRIk22mpR3P4+W4B98QSdVQNsoj2m3qhem4pC7n82hN1GVjLb7JF8VDTMzb9ImPqI9puop3yU67sM1G0REZmjbvsd9u+1h0VUGzWyq66rqKg/miaaQy8tnQK5mq5oURqudt/uIY0EH6EVCgqo3G6E3SaJSNugr2Umd/1S2X87BgZtS7an69a1teh0zDbyXU+aVEozO/usWwc0bMVj0XXLrmWmq6lbxcNJHo6KkaSd5/WR/FJjSnwohDVdTIrVppKx1szaJFjbbSZmbZKI9xmZ7fItg6dXWmqp56lqqhBVFMqndS86t/Sv7Jka1GZaN1bPO4k8TTd4WMVchTMlTItVKo31ux66xBstKbwjSRbFEa1XI9LeRluP7qbte6h2KSSUWrFGTlyPZ82pWzb7yH2khI+kjV0TFKw0l5rDeUy0TZubLXO3ntP+I00kTVIqKRddXoqG6JJkwlDGGZmZaOks9I9I7X3Ektp7N1tTzO+v0zekb6J0D4gq5GppUrqKCpJ8l4rNM2ol0tr2NZ6aisdrbSLaewdyJeoVBUFcaGsWpdaQsrHokS1kk7bfcYyo4P0REbh1PztDppUvD/AErar3SZX2bdE/P2RgxBPtlT0q65K4+meJ1trBMnLkd0pUvSsZEfuSR7C277yOYWcvkbK1VXMVFK89RtGy4tJ0akKS+SC9lwlGdlEew9ibbd9y23BJVF1b8hTv1tc06zSuqdZSmn0HLmRkRKXpGRlYz3JK+z76wYMgAAAAAAAAAAAAAAAAAAAAAAAAAAwe9gvtJ/EhmMHvYL7SfxIZgAAAAAAAAAAAAAAAAAAAAAAACbL1tTTuUdLRYRVFY6aErdSakoIkmozMiMjPYVrXLeEXWPVjBelJbJ9ioWy4bZGSVGm5XIj2kRlY7XP6zGyToF1h0z1O+lippXMRpakaadqTSZKTcrkZGfmW2w+R9D6AwhtTuK648t11zR0SUtVzOxeReRFt2FvMIJ3f47wAAAAAAAAAAAAAAAAAAAAAAAAAAAAAAAAAAABorqtuhpHKh25knYSS3rUewkl8TMyIvrHi/FNdWV35OJhVehlD7VQlpSWr6JaLqPeZ3+sexr4+mkW0N1ROGTaycQbbq21JURGVyNJkfmY8h4vh24jwFNpbfedx3kO/OOLVokbqbF6yj2+895+YRzfeCej0qYCEeSTr0PHuOLLSWtVMgzUZ7zM7bTH3VyBySN4RvoKDH6Bv7JfgMwEzVyBySN4RvoGrkDkkbwjfQUwATNXIHJI3hG+gauQOSRvCN9BTABM1cgckjeEb6Bq5A5JG8I30FMfFGRJM1W0bbbgIdNGeE6x1xqkoIR9xrY4hplpRo+siLYMW4zwpVpqEUdBCvuMkZOJaZaUaD277Fs3CO/X0cwmtfhqqlJxmgepqJhpxJOuXIjNWgW0iLRIkl9Z+4UYGsxXaimo5D0+PbpEGlzRQRMr2lhkaCIt1th7S+8I3uTvZ11kT4VoGidro6GpmzPRJTzDSCM/dcyH1cR4WbYbfcjYdLLppJDimGiSsz3WO22/kNVTVU0f4pXUyrzTDK6RCKZ55RJQRkpRuJ0j2EZ+odvMi+AnyzjUvUtUNBQPVdE1TqdV6MSEaK3CNKD9dSS3aZ7PeRhgypVsZ4TjyQqvoISmJexJvMtI0vquW0ZORPhVqjKsdjoZFKZEonlMtEgyPcela20S01ddJPwLzDjLFcTdQ28T7RrJLiSJKyMiUnzI/P+IwoXaamTDVFaeHSU/pCHlPGWgxVaREdzsREV8QiPYW0veHQVmYvwm/S+lMUEK5T30cVDLRove1rkVr3MblQPhxDiG1xEUlxy+gk6ZsjVbadittEOTfp3lSshRuNnQKTSkt9J/NuOJd9ZRK3HZOiRn8LeQpVFdR18/CuUNWxUoSt9JqZcJZEeHuuQDaiJ8KuU66huOhlsIMyU4llo0pMt5GdrEM3YTw0y4029FRDa3j0W0qp2yNZ77EVto8q+hcZ4ZOpaSZ0kgg23yIj+bd0jJK/qUREk/iSfiKM2urkZKtcoo+pqTj0JbpnWjbJKHiMnFX0lEZ7kFsI/MhIngXtXIHJI3hG+gauQOSRvCN9B2UFW1X0LFWwd232yWn6jIbxZigmauQOSRvCN9A1cgckjeEb6CmACZq5A5JG8I30DVyBySN4RvoKYAJmrkDkkbwjfQNXIHJI3hG+gpgAmauQOSRvCN9A1cgckjeEb6CmACZq5A5JG8I30DVyBySN4RvoKYAJmrkDkkbwjfQNXIHJI3hG+gpgAmauQOSRvCN9A1cgckjeEb6CmACZq5A5JG8I30DVyBySN4RvoKYAJLvhyBJBWhI0vWT+yo95fAZ6uQOSRvCN9BQe9gvtJ/EhmAmauQOSRvCN9A1cgckjeEb6CmACZq5A5JG8I30DVyBySN4RvoKYAJmrkDkkbwjfQNXIHJI3hG+gpgAmauQOSRvCN9A1cgckjeEb6CmACZq5A5JG8I30DVyBySN4RvoKYAJmrkDkkbwjfQNXIHJI3hG+gpgAmauQOSRvCN9A1cgckjeEb6CmACNVQ3hiiYN+sjIenaI7Gt1hpCSP6zIEwPh15DDrMRFrbcO6VopmzJRGkzIyMi2kOmZqWaSmQ47V0lIvTs2/VN6SEKsf/AHJsZlct5b/uHJ4XMjgaMkkrRJxwiWZ3Jwrq9cthbFby+B+e8IJdGrkDkkbwjfQNXIHJI3hG+gpgAmauQOSRvCN9A1cgckjeEb6CmACZq5A5JG8I30DVyBySN4RvoKYAJmrkDkkbwjfQNXIHJI3hG+gpgAmauQOSRvCN9A1cgckjeEb6CmACZq5A5JG8I30DVyBySN4RvoKYAJmrkDkkbwjfQNXIHJI3hG+gpgAmauQOSRvCN9A1cgckjeEb6CmACZq5A5JG8I30DVyBySN4RvoKYAJmrkDkkbwjfQNXIHJI3hG+gpgAmauQOSRvCN9A1cgckjeEb6CmACZq5A5JG8I30Hl/G8dAF4IkKuLoo0ltqQknqZpu6TxEkZaSS2HvIx6qdOsOPw6GndeU6skOYSkEtDZ+0adJRFe2wtuy9/IeIl1W/J14gZTRO0rbdZZCVmixFjI9UtFR7rfV7rhF53oTZ7RL02SSJmPj1NkXqKVXLSZl5GZYR2P4XMfceey2N5g52RQY/QN/ZL8BmAmY89lsbzBzshjz2WxvMHOyKYAJmPPZbG8wc7IY89lsbzBzsimACZjz2WxvMHOyGPPZbG8wc7IpgAmY89lsbzBzsjB5+ewV3jY22if7evsjRHStbUSNVSE7QVhtM6elTaSUMuXMsJarqufxsRlY/V2kOiKramtoKw6wmidZfdZ+aIyTZO7ef/78AGWPPZbG8wc7IY89lsbzBzsjXIzJx8g+h1CTpmKBdUqxesZpVaxbbbhvojljWl2uXRYK0mamm0KJTR7yLTNRkv3bk+/4Biowx57LY3mDnZDHnstjeYOdkcsRMVUi/UtLJhrEbN6hWSTMlN6RpI1FfbuSewy2KL6xoakZpPyst6ooFojdItFFItJuHhEsjubh22mXke4SZpFVpWaKOPPZbG8wc7IY89lsbzBzsjJ2vdQ7FIJKLVijJzYez5tStm33kKI1MUszE1TMeey2N5g52Qx57LY3mDnZFMBFTMeey2N5g52Qx57LY3mDnZFMAEzHnstjeYOdkMeey2N5g52RTABMx57LY3mDnZDHnstjeYOdkUwATMeey2N5g52Qx57LY3mDnZFMAEzHnstjeYOdkMeey2N5g52RTABMx57LY3mDnZDHnstjeYOdkUwATMeey2N5g52Qx57LY3mDnZFMAEzHnstjeYOdkMeey2N5g52RTABMx57LY3mDnZDHnstjeYOdkUwASXX57QK8bG+0n9vX7y+hGePPZbG8wc7IoPewX2k/iQzATMeey2N5g52Qx57LY3mDnZFMAEzHnstjeYOdkMeey2N5g52RTABMx57LY3mDnZDHnstjeYOdkUwATMeey2N5g52Qx57LY3mDnZFMAEzHnstjeYOdkMeey2N5g52RTABMx57LY3mDnZDHnstjeYOdkUwATMeey2N5g52Qx57LY3mDnZFMAEzHnstjeYOdkYLfntNu8bG+1s/16/cf0I6Jmoq6SLfqKJDKnGkKWeMZ2IiSZ3sW/cWy5fWNtM6p+lo3lkRKcSlZkW65pMwHLjz2WxvMHOyGPPZbG8wc7IpgAmY89lsbzBzshjz2WxvMHOyKYAJmPPZbG8wc7IY89lsbzBzsimACZjz2WxvMHOyGPPZbG8wc7IpgAmY89lsbzBzshjz2WxvMHOyKYAJmPPZbG8wc7IY89lsbzBzsimACZjz2WxvMHOyGPPZbG8wc7IpgAmY89lsbzBzshjz2WxvMHOyKYAJmPPZbG8wc7IY89lsbzBzsimACZjz2WxvMHOyGPPZbG8wc7IpgAmY89lsbzBzshjz2WxvMHOyKYAJmPPZbG8wc7I85+UB2XV4Lryq6GhaZPD0ltVi1qL5xNrJNpJHt+JD2VQb5MKOlS2p39UnFGlP3mRH/AJ+G8eM8WVr0h+Suoq6gkE66ls1YZGSb4yS2EZn7veA9ox+gb+yX4DMS0wEI8knXoePccWWktaqZBmoz3mZ22mPurkDkkbwjfQBTATNXIHJI3hG+gauQOSRvCN9AFMBM1cgckjeEb6Bq5A5JG8I30AUwPdvsJmrkDkkbwjfQNXIHJI3hG+gDWxF1xV5V1XXsPVDVOphk00xoItIyMzWWmeltSWwjSW/37EZHVkezWFU1jFQh9a3rN05tmlStp7TWrZ/+3GmnjPCVUbxU1DCPGx+lJtlpWHv9qxbNx7/cMWYvwrXUrrlBQQ1SlBGRqYZaWSTt7yICXbWw7VdXOvVC9Jp6jVSratvIzuZ3/wADQqMlnKJykemWzQpo2krRS2c2la6j0jIzt7iTt2/AZ/IPhzGwfkiKxSTpaHozelo7r2tuGDcN4YdNBNxkQs3NLQ0ado9LROyrbNtj3+4MUMvjHhymo6yiqaF+pbOlI0aLr7jyVNmVjQRKUZJ2kk9n+0dLcUglSZOuGtuQXdSSKxpLDJBlfz3X+8crsV4VZIzdjoZBE4TR6TLRWWe5O7ftLYMn4XwzTm2VRFxDRurJDZLp206aj8iuW0/gHJFmVJE1SKikXXV6KhuiSZMJQxhmZmWjpLPSPSO19xJLaezdauICKHweutOiRSQSqojNOATbJruW8tHePhUfg06z0MqaBOq0tHBw2dPS92jvuFalKPQAPPM0vgt9TiWKeAcU0k1uEhDJmhJbzO24i94+U1N4Kq30sUrHh995fsttoZUo/PYRAPRAIDNB4Pfq1UjFHBOVKTMlMoaZNZW33SRX2DKtjPCceSFV9BCUxL2JN5lpGl9Vy2gLoCE7HeEWaNFY7RQjdMu2g8ppokKvusq1jGdLD+F61knqOMh6hoztptMNLTf6yIBaAQmI3wlU1LlNTUMI8+1fTabaaUpFjsdyIrltG1qE8MvrcQzFRDimlaDhIp2zNCvcdi2GAsAIzEN4YqWTepoyIeaIzLTbp2lJuW/aRDnco/BjVM3Uu00Ahh25NuqQySV232PcYD0ICI5E+FWqMqx2OhkUpkSieUy0SDI9x6VrbRi1GeE3qNVY1QQi6VFzU8llo0FbfdVrALoCNSw3hitYJ+jjIeoaMzIltMNLSf3kQ3auQOSRvCN9AFMBM1cgckjeEb6Bq5A5JG8I30AUwEzVyBySN4RvoGrkDkkbwjfQBTATNXIHJI3hG+gauQOSRvCN9AFB72C+0n8SGYku+HIEkFaEjS9ZP7Kj3l8Bnq5A5JG8I30AUwEzVyBySN4RvoGrkDkkbwjfQBTATNXIHJI3hG+gauQOSRvCN9AFMBM1cgckjeEb6Bq5A5JG8I30AUwEzVyBySN4RvoGrkDkkbwjfQBTATNXIHJI3hG+gauQOSRvCN9AFMBM1cgckjeEb6Bq5A5JG8I30AUwEzVyBySN4RvoGrkDkkbwjfQBvlqWorY92lpqhpg3kmha3Gjc9UyMjsRKTt277/cPlDT1FLSU1PUvNPLbPRJbbRtkZEkyLYalbfvHOvw94fQhS1w0YlKSuajpWyIi9+4am4Pw5UNsPU0TFOtOHdK26dtSVFY9xkW0BaATNXIHJI3hG+gauQOSRvCN9AFMBM1cgckjeEb6Bq5A5JG8I30AUwEzVyBySN4RvoGrkDkkbwjfQBTATNXIHJI3hG+gauQOSRvCN9AFMBM1cgckjeEb6Bq5A5JG8I30AUwEzVyBySN4RvoGrkDkkbwjfQBTATNXIHJI3hG+gauQOSRvCN9AFMBM1cgckjeEb6Bq5A5JG8I30AUwEzVyBySN4RvoGrkDkkbwjfQBTATNXIHJI3hG+gauQOSRvCN9AFMBM1cgckjeEb6Bq5A5JG8I30Ad1Sl9TCk0rjbbx+ypxs1pL60kZX/iPGeLI+pi/wAmdfR1FU1UJbwiQpDJtmRYqT23Uq//AAPS6uQOSRvCN9B5fxvHQBeCJCri6KNJbakJJ6mabuk8RJGWkkth7yMB7hj9A39kvwGYlpemySRMx8epsi9RSq5aTMvIzLCOx/C5j7jz2WxvMHOyApgJmPPZbG8wc7IY89lsbzBzsgKYCZjz2WxvMHOyGPPZbG8wc7ICmB7CMzEzHnstjeYOdkMeey2N5g52QESlro9cy8+7V0VXRN0CyUdO3ot0zRKI9BxN1XUZfV7J+rvHVB1tHKVchJMVVMpyoZSlNO28lS0NpvZSyI9hmaj2eRWLfcUceey2N5g52Rg8/PYK7xsbbRP9vX2QJctUitX4wMqCop2VFQJ0jeYU6RliHuIlpsJkS+ihp4errnUNsIcq23H1eo2lRuHa5mfqkeidrn8B6DHnstjeYOdkMeey2N5g52QjihPNd4efqWGZVlZH69JXSx4bhblpwTTpJ+F0nY/hchrN6okypqmsSZLj6mnpFFYyI3sVOIor+WxNj+Jj0mPPZbG8wc7IY89lsbzBzshFu3ahN+/erynpRFWOs+m0bqm5o3E0CU/6hR6drkekewr6Xs7iPaK0JXpbk6ulVLxqCVWvf6NSfnzM1Hax6f3+zu/iKuPPZbG8wc7IY89lsbzBzsiRFIpuPBN9/Pl57w+T7ZQDla62qmVippsNs0mlwyP1VmZnpEaSVa2jtIth7B36FQ434qRR6XpCnDJrR36WAi1viKWPPZbG8wc7IY89lsbzBzsirE0mqPUVcXWRkfQRC2V1TL7BtMNbXKfRWWkak70WTpEd7b7eY7ZurpqLxBDvVlSzTtEl8tN1ZITfRT5mOvHnstjeYOdkMeey2N5g52QlIijzdQ6lkl1tM/T0dC7LIcp3n0/NforKXa6bpNV9tyI9/ntvVLz9f4VrDoK2mralTDiUPUnqpNVjsSfWVY93nvG7HnstjeYOdkMeey2N5g52RKWpvEQtbxLibnYFmMSukdp1qpGDUhhBXWyRFbRNJbUHuTY7bdgnwaqqNlKQqygqKX09o0PrdNs0uVF1OXLRUoyvdzfbcQu489lsbzBzshjz2WxvMHOyLPNWaWo8rGpeYoqeMYI0tzTSTJSSMtAy2PHfyu2RGXxuOyi9Ia+SCoGGXFpqK0iQ66babaavMkq/AXseey2N5g52Qx57LY3mDnZDFFnlHKlRC1cW5KONFTJVUOrc3MsvuKI07T3FY1pIztv8jOwwqyj5CplKlNWliOdbpy9NQRG2b6VqMl6XsmReoRnu8jPYLePPZbG8wc7IY89lsbzBzsgNfh6tXWtVSlqpntB7RKrpkmlup9UvWLae0vZOxmWzf5FXEzHnstjeYOdkMeey2N5g52QFMBMx57LY3mDnZDHnstjeYOdkBTAR3a+YZW2h6jiW1uq0W0qklkaztexfM7TGTdXNutpcaoItaFFdKkyKzIy+B4ICsAmY89lsbzBzshjz2WxvMHOyAoPewX2k/iQzEl1+e0CvGxvtJ/b1+8voRnjz2WxvMHOyApgJmPPZbG8wc7IY89lsbzBzsgKYCZjz2WxvMHOyGPPZbG8wc7ICmAmY89lsbzBzshjz2WxvMHOyApgJmPPZbG8wc7IY89lsbzBzsgKYCZjz2WxvMHOyGPPZbG8wc7ICmAmY89lsbzBzshjz2WxvMHOyApgJmPPZbG8wc7IY89lsbzBzsgNc+mqdQxTtUL1VSuKM6kmVNko0luT66k7DPf8AAjLzHP4RcU54bj9NhxrRNRESzT6xettKxns+v3Dsx57LY3mDnZGC357TbvGxvtbP9ev3H9CArAJmPPZbG8wc7IY89lsbzBzsgKYCZjz2WxvMHOyGPPZbG8wc7ICmAmY89lsbzBzshjz2WxvMHOyApgJmPPZbG8wc7IY89lsbzBzsgKYCZjz2WxvMHOyGPPZbG8wc7ICmAmY89lsbzBzshjz2WxvMHOyApgJmPPZbG8wc7IY89lsbzBzsgKYCZjz2WxvMHOyGPPZbG8wc7ICmAmY89lsbzBzshjz2WxvMHOyApgJmPPZbG8wc7IY89lsbzBzsgKYCZjz2WxvMHOyGPPZbG8wc7IDKdOsOPw6GndeU6skOYSkEtDZ+0adJRFe2wtuy9/IeIl1W/J14gZTRO0rbdZZCVmixFjI9UtFR7rfV7rj2uPPZbG8wc7I85+UB2XV4Lryq6GhaZPD0ltVi1qL5xNrJNpJHt+JBFibvZsfoG/sl+AzGDH6Bv7JfgMwAAAAAAAAAD3b7AIMfKV1TIVVGh6Pq1Ns6enTkokMuXMsNarquf1ER7D2bSG6irK5dZIUFcqneOnaQsnmGlNl6xK9UyNStpWI9+4yGKYmQVVKrH5NlVUimWww43S6JJ0jIzUojUekd0lsKxb9gyi42sjaN5qoqqZ9KkqUpSKdSHFrPepSjWq5n9RfwKwQS1ykrVU0y1RIeo6RtbZKbXVIUZVC72w0qJREk93+4z0thbB9mZl6grmW2UNKYbSTtapVzNttSiSRlY/tHt8kmN8tHVki27TJrWW6OoRoOtrptNRF56KtIiI7e8lbf4DmX4XpKhysXWv1Tp1JEiyH3GiS2SdEkmSVWV5nc/eYD7KzVRHTTDRttHQYZLqHDvpt6StElXvbRI7X2bjv5DVXykmmOlKykcpEfJ7jhaLjCl4iUoSotpLKx7T27fIdtNDmlSDragqq1GVI4Sm7E4V9qj2nv9w5qXw6dP4fr4k65bpVWmSXVo9ZCVJJJEe31jIiLbsuH37+COY3HlkqslUrpKInaNysqiU7i+jrS202kk3unTM1HdRF7Rb/ht6I6sqzkKmOkMBT7KEOodZSaErQozL2TMzIyNJ+Z+QyrYxx1ylqKSpJirpUmhC1t6aFJVbSJSbkZ7iPYZWMvuPKgoHWKl+sq6kqirfSlClIb0EJSm9iSm5mXtGZ3M7mf3Cphx1Ey81PopUoaOhSpDDrm3SS8sjNJb7W2JLdvWQNTFRrQ9GvoZKlsSGVlclYmgSzI9tjuRmZW/wBpjS54UYepKgnKyq9MfdU9jpecShLl7pVhErRPRsnf7hur/D6q1ur/ANabT77jbqHUN7WlJSSTMtvmVy+8ZXLCMnl1Lsk9VE03RU7ZPMrIjIzbustIzvY76FytbYZD5QzVa5DyDtayy1XUjWLhpI9HRNGmm+2/vI9u9J7hnV+HG6hLzKKg2aZ5thlbaU7cNszM0kq+y5Ha/kC/DbSXqhylqqhBVNKumdS86t/Sv7KiNajMtG6tnncJ4mixzFXJHeI3Vsv1FRU0dbTtUfpK3KJs0k0ot7avWURqMt20j2HsHU5XTFEzT1tf6EdO44hDrDbakrZJaiSR6ZqMlWMyv6qb7fqG5cE0tREt35pdEdHUIJNsZP6p3vsMrq9/tDEoiueSxT18kh+kYWlZIRT6DjhoMjTpq0jI9pEZ2Sm5l5FsGrV318MxxvRslauubkqCioHKdo6knDUt5lTltEiPYRKT7/eOT5brSSuhUywcomqKlIy0sIzNGmTlt9tG56N73K1/Md0nH1NTW0dXR1TLDtMSys6wbqVEoiLcSk23e8c5wBmybnpivlA6gqr0nDK2ISdEi0L+xo7NG97ed9okK201XXsSyI+SXTPY7SnGXWGzb2pMiUk0mpX+4jI7+/YNLUxUa0PRr6GSpbEhlZXJWJoEsyPbY7kZmVv9pjqpY+oKvKukatFQ+hs2miaaNptCTMjM7GpRmZ2LbfcW7ffmkoD05NaaKtTDtQ62624lFzZNKSTs27blcvvD0GuMnl1Lsk9VE03RU7ZPMrIjIzbustIzvY76FytbYZD5QzVa5DyDtayy1XUjWLhpI9HRNGmm+2/vI9u9J7hnV+HG6hLzKKg2aZ5thlbaU7cNszM0kq+y5Ha/kC/DbSXqhylqqhBVNKumdS86t/Sv7KiNajMtG6tnncSeJoscxVhATNRIVGg5VUNY0dOTqnaRBpSyu/sKPTURnY77yPYewbISZekKx5qoQ0htxOPRmgjutrSNNz279iT+pRD7UQTik/6WtOnWui9EdUTd9Mitoq37DL1rfa+AMeHKajrKKpoX6ls6UjRouvuPJU2ZWNBEpRknaST2f7Rq1d30ZitN31cFL4lrFRVa7VMsIq2kYzBJI9BxrS0b2ve5GRke33e8db/iOlpK+Tpa2soqdVMlJsJddJCl3RfcZ7dvuGNb4YRVw1NQlVm29TKPQqCbvdKj9ZJlfcZfHeRH5CgmN0aiSdxr+nEkraPsWRo+/b7/ACGJrRqOUSXrF1URGVSaRl+ufpjdUi6i0WySlazTZRGR6SUEk73I7GKTlYpCI6ghCZL0hnTbcdJS0NtJJO2xGRqP1kkRXLfe+zbqY8Msk4yqrq6hzApW6ZomXVsaJJL1jM0KIz0jtsPdYhkzAO0lPSJo67QfojcQwtxrTThKP9GotIjVYiSVyMj2F8SPc0r03f6zFaRu/wDHTHVlWchUx0hgKfZQh1DrKTQlaFGZeyZmZGRpPzPyFMcFBQOsVL9ZV1JVFW+lKFKQ3oISlN7ElNzMvaMzuZ3M/uHeIrB72C+0n8SGYwe9gvtJ/EhmAAAAAAAAAAAAAAAAAAAAAAAAOGZqKuki36iiQypxpClnjGdiIkmd7Fv3FsuX1jbTOqfpaN5ZESnEpWZFuuaTMYS1LUVse7S01Q0wbyTQtbjRueqZGR2IlJ27d9/uHyhp6ilpKanqXmnltnoktto2yMiSZFsNStv3hGScO0AAAAAAAAAAAAAAAAAAAAAAAAAAAAAAAAAAAAa6g3yYUdKltTv6pOKNKfvMiP8Az8N48Z4srXpD8ldRV1BIJ11LZqwyMk3xklsIzP3e8eyqUvqYUmlcbbeP2VONmtJfWkjK/wDEeM8WR9TF/kzr6OoqmqhLeESFIZNsyLFSe26lX/4AekTAQjySdeh49xxZaS1qpkGajPeZnbaY+6uQOSRvCN9BQY/QN/ZL8BmAmauQOSRvCN9A1cgckjeEb6CmACZq5A5JG8I30DVyBySN4RvoKYAJmrkDkkbwjfQNXIHJI3hG+gpgewjMwEOmjPCdWp1NLQQjymTs6TbLSjb3+1Ytm49/uGLMV4VrqV12gj4aoQkjI1sstLIjtuuRbxJUdFKV1WychSO0q45beLSkTaKNvSKyXCMz2n8TL2D9Uto7YVbtVKyNWVVS1dOVK2yVRStGhtaiNZ2L1laRkStpkdttvIwgnezbU03gqjfUxVseH2Hk20m3UMpUV9u0jHSzDeGKhBrYjId1JESjUhhpRERlcj2F5ltH2c/95Qf/AI0//wATg5HpCkjZOZTXvoYU+lC2SWdjeLD0bI/3HcrWLbu95CTNIWl2VRSeDKXD9Jp4BnFSS28RDKdNJ7jK+8viOr5B8OYxM/JEVimnT0PRm9LR3Xtbd8RBKlk0ONU9JgoqG4NCHGnW9I1GRmRpI7kST+JkovgN7NfR0dUxXMKWulZhCU3pbVKIlFYj+O4vrFnz8+Gfr48qzUJ4afW4hmKiHFNK0HCRTtmaFe47FsMaijfCR1x0JUMIdWX/AEMJrE3X9m1920S4Y6yOkaYqmgqKVUgypDzjptmldTdThGWipRle699txDs8M1kaiJo42ocYKSQfz1Muxu417qUad++56Xu23Dd30V2FC+GTZQ8UXEG04ZEhfo7eiozOxER223MbtXIHJI3hG+ghU1Ww7DRcShxJyDVU0TlNcsRskOaSjUneRWK9z2HcveQ9gGKmaJmrkDkkbwjfQNXIHJI3hG+gpgAmauQOSRvCN9A1cgckjeEb6CmACZq5A5JG8I30DVyBySN4RvoKYAJmrkDkkbwjfQNXIHJI3hG+gpgAmauQOSRvCN9A1cgckjeEb6CmACZq5A5JG8I30DVyBySN4RvoKYAJmrkDkkbwjfQNXIHJI3hG+gpgAmauQOSRvCN9A1cgckjeEb6CmACZq5A5JG8I30DVyBySN4RvoKYAJLvhyBJBWhI0vWT+yo95fAZ6uQOSRvCN9BQe9gvtJ/EhmAmauQOSRvCN9A1cgckjeEb6CmACZq5A5JG8I30DVyBySN4RvoKYAJmrkDkkbwjfQNXIHJI3hG+gpgAmauQOSRvCN9A1cgckjeEb6CmACZq5A5JG8I30DVyBySN4RvoKYAJmrkDkkbwjfQNXIHJI3hG+gpgAmauQOSRvCN9A1cgckjeEb6CmACUvw94fQhS1w0YlKSuajpWyIi9+4am4Pw5UNsPU0TFOtOHdK26dtSVFY9xkW0Zz6ap1DFO1QvVVK4ozqSZU2SjSW5PrqTsM9/wIy8xz+EXFOeG4/TYca0TUREs0+sXrbSsZ7Pr9wQOzVyBySN4RvoGrkDkkbwjfQUwATNXIHJI3hG+gauQOSRvCN9BTABM1cgckjeEb6Bq5A5JG8I30FMAEzVyBySN4RvoGrkDkkbwjfQUwATNXIHJI3hG+gauQOSRvCN9BTABM1cgckjeEb6Bq5A5JG8I30FMAEzVyBySN4RvoGrkDkkbwjfQUwATNXIHJI3hG+gauQOSRvCN9BTABM1cgckjeEb6Bq5A5JG8I30FMAEzVyBySN4RvoGrkDkkbwjfQUwATNXIHJI3hG+gauQOSRvCN9BTABHqIPw1SsKfqYqJZaRtUtynbSlP1mZDzfjWg8PK8DSFbD0kWZoNskv0rbfqniIIyJSS9x/8AI9XO+hKjFtyNX6IwtSSxtIk6CiMjI7qIyLaRb9g8l4oq3qv8n85p1J1lO2+2inqjSksZOm2Zn6pEk7KMyuRWOwQS9Ul6bJJEzHx6myL1FKrlpMy8jMsI7H8LmPuPPZbG8wc7IoMfoG/sl+AzATMeey2N5g52Qx57LY3mDnZFMAEzHnstjeYOdkMeey2N5g52RTABMx57LY3mDnZDHnstjeYOdkUwATMeey2N5g52Rg8/PYK7xsbbRP8Ab19kcsNK19ZiNVLjCKzCNaKVyjdpzI72vpKM9NJbLmkvMh0UVZXLrJCgrlU7x07SFk8w0psvWJXqmRqVtKxHv3GQDbjz2WxvMHOyGPPZbG8wc7I1+IJOqoG2UR7Tb1QvTcUhdz+bQm6jKxlt9ki+KhvOR06+PbpzQunrGluadjvYiSZW/wDqAYY89lsbzBzshjz2WxvMHOyNaquRra6rYjF0rLdGom1rfbU4bizSSrERKTokRKLbt37tm2f4ifQUjSm9TtuEw2lyrViLvToNZJJSLGWirao9K19FJl5h6Cpjz2WxvMHOyORDE6mTcrzpKJa1tk2TZyCtBCb32WYue33mfwsMpWaqI6ap2TbaOPwyVUOHfTb0laJKve2iR2vs3HfyGqvlJNMdKVlI5SI+T3HC0XGFLxEpQlRbSWVj2nt2+QR676HTfV3Y89lsbzBzshjz2WxvMHOyNFVWSdJFNmbtG/IVTqW6ciZU2jbtO5aZmdiJR7DLcNFdPrRBR9e07S0p1TyGnV1KTNDJmR6V/WTuMrbwHdjz2WxvMHOyGPPZbG8wc7I5WJp/5Bq61zAecaWpthxpJpbqTOxINJGZ7DMyLee47GO6GrXa2iUdUSE1TLimX0oIySSknvK/kZWMvrAa8eey2N5g52Qx57LY3mDnZFMAEzHnstjeYOdkMeey2N5g52RTABMx57LY3mDnZDHnstjeYOdkUwATMeey2N5g52Qx57LY3mDnZFMAEzHnstjeYOdkMeey2N5g52RTABMx57LY3mDnZDHnstjeYOdkUwATMeey2N5g52Qx57LY3mDnZFMAEzHnstjeYOdkMeey2N5g52RTABJdfntArxsb7Sf29fvL6EZ489lsbzBzsig97BfaT+JDMBMx57LY3mDnZDHnstjeYOdkUwATMeey2N5g52Qx57LY3mDnZFMAEzHnstjeYOdkMeey2N5g52RTABMx57LY3mDnZDHnstjeYOdkUwATMeey2N5g52Qx57LY3mDnZFMAEzHnstjeYOdkMeey2N5g52RTABMx57LY3mDnZDHnstjeYOdkUwATMeey2N5g52Rgt+e027xsb7Wz/Xr9x/QjomairpIt+ookMqcaQpZ4xnYiJJnexb9xbLl9Y20zqn6WjeWREpxKVmRbrmkzAcuPPZbG8wc7IY89lsbzBzsimACZjz2WxvMHOyGPPZbG8wc7IpgAmY89lsbzBzshjz2WxvMHOyKYAJmPPZbG8wc7IY89lsbzBzsimACZjz2WxvMHOyGPPZbG8wc7IpgAmY89lsbzBzshjz2WxvMHOyKYAJmPPZbG8wc7IY89lsbzBzsimACZjz2WxvMHOyGPPZbG8wc7IpgAmY89lsbzBzshjz2WxvMHOyKYAJmPPZbG8wc7IY89lsbzBzsimACZjz2WxvMHOyGPPZbG8wc7IpgAmY89lsbzBzsjzn5QHZdXguvKroaFpk8PSW1WLWovnE2sk2kke34kPZVBvkwo6VLanf1ScUaU/eZEf+fhvHjPFla9IfkrqKuoJBOupbNWGRkm+MkthGZ+73gPaMfoG/sl+AzEtMBCPJJ16Hj3HFlpLWqmQZqM95mdtpj7q5A5JG8I30AUwEzVyBySN4RvoGrkDkkbwjfQBTATNXIHJI3hG+gauQOSRvCN9AFMYuJUptSULNCjIyJRFex+8TtXIHJI3hG+gauQOSRvCN9AGooqQcfOrqZJlVW2wtmnW1SmlLRqtdRpNZ6R7C8yLYEXG1kbRvNVFVTPpUlSlKRTqQ4tZ71KUa1XM/qL+BWGiloPB9Y4tuko4J9bZXWlptlRpL3mRFsBiM8KV1M85H0ELUkgjJSmGWl6J2+BbAHVVQbNbKrrquoqD+aJppDLy2dArmarmhRGq523+4hzMwNVRtUKaGQaSdFioax6c3Cw1GVknZaTukiIr32joVAeHULQ2uHikrcMyQk6ZsjVYrnbZt2DmVQeD01voSqOCKrM7YBtM4l99tG1w6DeUXIs1Dz9FI07S6kkqqEqpTWk3CIk6aC0yNNyIthmrcXxvrc8M01U7WuyFTVPrq7JM0PrZIkEmxJNKFESvM9peZ7BwS0XQ0lYlul8Pwa0OI0WkOMtJW64elsTcyuSbJMy8yUdjuVj76qJ8LUDKXZCOhaZBno6brDSEmfuIzIMGXRTQ5pUg62oKqtRlSOEpuxOFfao9p7/AHDmpfDp0/h+viTrlulVaZJdWj1kJUkkkR7fWMiItuy43MQXhupZQ9TxMS60srpWimbUlRfAyLaMThvDBU3pJxkQTFr4vo7Wjb67WDfkhsrYVuuq6R2pqHsKlbMkNtOKaPTOxaWklRHuuVviY0MeHU05Iaaq14DVaVW2hZGtSdnrJ0jO53UZnc/f5g5F+E26xFG5QQqKpZXQyplolqL4Jtc9xjBFD4PXWnRIpIJVURmnAJtk13LeWjvDfkxRm94cS8rCXVuJofSzqiYbugyUZbiWkyMi07r2eZjqjYhEZW1TtO+6pmpJJqbdWpwyWVyNWmozM7lolb/tHFU0Hg+kqE09XRwTDyyI0tutMpUq+wrEZXG9+E8NUyErqYqIZSpRII3KdtJGo9xbS3mEErACZq5A5JG8I30DVyBySN4RvoApgJmrkDkkbwjfQNXIHJI3hG+gCmAmauQOSRvCN9A1cgckjeEb6AKYCZq5A5JG8I30DVyBySN4RvoApgJmrkDkkbwjfQNXIHJI3hG+gCmAmauQOSRvCN9A1cgckjeEb6AKYCZq5A5JG8I30DVyBySN4RvoApgJmrkDkkbwjfQNXIHJI3hG+gCg97BfaT+JDMSXfDkCSCtCRpesn9lR7y+Az1cgckjeEb6AKYCZq5A5JG8I30DVyBySN4RvoApgJmrkDkkbwjfQNXIHJI3hG+gCmAmauQOSRvCN9A1cgckjeEb6AKYCZq5A5JG8I30DVyBySN4RvoApgJmrkDkkbwjfQNXIHJI3hG+gCmAmauQOSRvCN9A1cgckjeEb6AKYCZq5A5JG8I30DVyBySN4RvoA3y1LUVse7S01Q0wbyTQtbjRueqZGR2IlJ27d9/uHyhp6ilpKanqXmnltnoktto2yMiSZFsNStv3jlfgvDdOyt6oiIpppBXUtdM2lKS95mZbB8Pw/4fVhKRDRikqO5GVK2ZGVj+ACwAmauQOSRvCN9A1cgckjeEb6AKYCZq5A5JG8I30DVyBySN4RvoApgJmrkDkkbwjfQNXIHJI3hG+gCmAmauQOSRvCN9A1cgckjeEb6AKYCZq5A5JG8I30DVyBySN4RvoApgJmrkDkkbwjfQNXIHJI3hG+gCmAmauQOSRvCN9A1cgckjeEb6AKYCZq5A5JG8I30DVyBySN4RvoApgJmrkDkkbwjfQNXIHJI3hG+gCmAmauQOSRvCN9A1cgckjeEb6AKYCZq5A5JG8I30DVyBySN4RvoA7qlL6mFJpXG23j9lTjZrSX1pIyv/EeM8WR9TF/kzr6OoqmqhLeESFIZNsyLFSe26lX/wCB6RXh3w+lJqVCxhJIrmZ0rdiL+A8145i4NHgWtroygjknZs236dlBbDcSWxSS+sgHtmP0Df2S/AZiWl6bJJEzHx6myL1FKrlpMy8jMsI7H8LmPuPPZbG8wc7ICmAmY89lsbzBzshjz2WxvMHOyApgJmPPZbG8wc7IY89lsbzBzsgKYxcWlttS130UkZnYr7PqE7HnstjeYOdkMeey2N5g52QHnfSWGaKqoo6ucmItMe6bqEKQZsn+qkloT5kath3P1b/A+yAfJ+urjOsYkVFStp9LpzLQIi0rNmRbNK9zM77b7klYhWx57LY3mDnZGDz89grvGxttE/29fZAm7VIVLL3iONpWH211LJurcbSojU2RtmRGovIrmW/3iMmqj9TFxKlIOWUypKqT/rnUnt0tHffS9bS3W23ttHoceey2N5g52Qx57LY3mDnZAizz0uqtr62qXS0FRVORzaG2HmjbJKXyNLi76SiM9yC2EfmQ7m5Sh+W2ZWuebZpaihR6I+8ZJQlRmZrTpHsJRlobN52+Binjz2WxvMHOyGPPZbG8wc7IDT4e0VuSdRTJtRP1WmwZFZKy0E6Sk/A1XO/ntPzEI5Gge8Aqo2a2mcqW2E6bKXUmtNlle6b3Iejx57LY3mDnZDHnstjeYOdkBJrainoJt46Orpn3aqoax411F3TUViJbfmViIlbSMvVvct4lelEVY6z6bRuqbmjcTQJT/qFHp2uR6R7CvpezuI9o9Xjz2WxvMHOyGPPZbG8wc7IRaYnceCbxvVKo62LomZOkmHGUVb9Q6bjLttOoQZmSNFO9ZGnRIrX3W3ieturrKSPiaigqqo6SgJVQTZoJTbq0aKLmtadpFpHsMzvYelx57LY3mDnZDHnstjeYOdkMLW7OBrVyEOw++RpqCI230nvS4k9FRfxIxQEzHnstjeYOdkMeey2N5g52RZmqRZTATMeey2N5g52Qx57LY3mDnZEFMBMx57LY3mDnZDHnstjeYOdkBTATMeey2N5g52Qx57LY3mDnZAUwEzHnstjeYOdkMeey2N5g52QFMBMx57LY3mDnZDHnstjeYOdkBTATMeey2N5g52Qx57LY3mDnZAUwEzHnstjeYOdkMeey2N5g52QFB72C+0n8SGYkuvz2gV42N9pP7ev3l9CM8eey2N5g52QFMBMx57LY3mDnZDHnstjeYOdkBTATMeey2N5g52Qx57LY3mDnZAUwEzHnstjeYOdkMeey2N5g52QFMBMx57LY3mDnZDHnstjeYOdkBTATMeey2N5g52Qx57LY3mDnZAUwEzHnstjeYOdkMeey2N5g52QFMBMx57LY3mDnZDHnstjeYOdkBr8UroW4GqXXrp0ETa8E3jSXzmgq2jf9bfu2jbD1NPVRNA5TPtPIJCUmptZKIjJG0rl5j5jz2WxvMHOyMFvz2m3eNjfa2f69fuP6EItUnCsAmY89lsbzBzshjz2WxvMHOyApgJmPPZbG8wc7IY89lsbzBzsgKYCZjz2WxvMHOyGPPZbG8wc7ICmAmY89lsbzBzshjz2WxvMHOyApgJmPPZbG8wc7IY89lsbzBzsgKYCZjz2WxvMHOyGPPZbG8wc7ICmAmY89lsbzBzshjz2WxvMHOyApgJmPPZbG8wc7IY89lsbzBzsgKYCZjz2WxvMHOyGPPZbG8wc7ICmAmY89lsbzBzshjz2WxvMHOyApgJmPPZbG8wc7IY89lsbzBzsgOuvVRIo1rkVU6aZNjWb5kSC2la99m+33jwctVU1T+SCoTT1DTqmibJZIWSjQeMk7HbcPY489lsbzBzsjzn5QHZdXguvKroaFpk8PSW1WLWovnE2sk2kke34kA9mx+gb+yX4DMYMfoG/sl+AzAAAAAAAAHxSiSk1KOxEVzH0fFJJSTSorkZWMhJ4sPOxPiMqxXpFVUs09OthT6GV0riFEgretiqPRXYjK+iXnv8z6ImTrK9UkisYQyTOibSCIyUSVJ0iJVz9q1vcNLXhdK0MU8hVekUlI2bVM02lTSklcjI1LJVzMiSRFbR+odNFBsxtVX1bT9Q56SkiJLr7jmiRJttNSjufx8two2VVZWPSio6OVTtLZaS688+2bhESjMkpJJKTt9UzvfZs2HfZO8SuPehUjTtLT1dYRLdW1pLwzQhN1KJNy230STe+iavgKdXHVByPp8dVt076myadJ1k3UOJIzNOwlJMjK57b+e4c6oAqmt9Lka2ofcJkmkYLi6fR2mavYUV7nbYe4iLfvEwuWqVmHo9iNcjW01NK4g3HNI1KWbSUkZmkzPaqx323vYfJCcfbZkHKI6daWEU6mFqSaiViHa52Mrl7rWHTQQfoRUKCqjcboTdJolI26CvZSZ3/VLZfzsOMvCpNUslT09boN1a21MpU1pFTklWlo7yuVzO26xbBZyzGG92SkY+ocpq86V5S6Zx+ndZbU2RmgiulSTUr3kdyP37vPW3IytdVUzFG7RMG5QIqlm6wpy6lHaxWWmxfxHScRUVLjr8jWNvPmwthrCZNtDaV2ueialGajsW2+4txbb6yhq2nqKd6gr6dtTVGilVjUpuaRJO+kVlpt/wAh+d5+l/G8fbWzN1lammpaVphmucW6l43LrbZwlaKzIisarmZW2lv+Fh2R1ZVnIVMdIYCn2UIdQ6yk0JWhRmXsmZmRkaT8z8hoKB9HRTOUFWbdZTqcVjPNk4TuId16aSNN7nY9hlaxeWwddBQOsVL9ZV1JVFW+lKFKQ3oISlN7ElNzMvaMzuZ3M/uFHBHTzi6+SZkSZaapzcWytNyu2hRpVpXPeWw7l/uIcKfEdf8AJuPUroqFZ1yWDW+g9BpCmyWWkWmXrFciPaRDuqvDSKlCEqqTTarceWZI9ttZ3U0e3cezb8BtqIV5SnHKasbbdOtKrSbjJrSVkEjRMiUV9173IZjiK9PgnNOvy462craSnoX6d6hkmnVOLecpkGRKbRbS0PXV6xbfM72tsG2QnH22ZByiOnWlhFOphakmolYh2udjK5e61hQRQVLlTR1NbUsuO02JfCZNCVEoiLcalWt9YmF4VJqlkqenrdBurW2plKmtIqckq0tHeVyuZ23WLYKNtTKSMa48xXHSvLVSO1FO602psjNsiulSTUr3kdyP37vPnROVRw9RW08jGSK20INSKRlR4Gke1SiJxRmRFc7FYzsY7XIaoqzedka1t19VO5TtG0wbaGkrIrnompRmrYW2+4vLbfazSTDdLhKkqTSQlJNqRRqItn+4jcO5GXusfxDff6N9m+IqV1dETy6ujq0qUeg9SkZIUX1XVYyO5bz3fcXaOCLj10Sql195DtRVO4jqm2sNF7EkrJuZ7iLeZmZjvCQAAAAAAAAAAAAAAAAGD3sF9pP4kMxg97BfaT+JDMAAAAAAAAAAAAAAAAAAAAAAAAc9aVYptKaBdO2s1est5BrJJfBJGVz3eZf+g5IatekI6nqKhKCcN1aDNsjJK9E1J0k322O1y+vzGc3Q1UjRFTUlamlJSixTU0a8RHmnYpJkR+Zkdxso2X6dhhmoXTqNCrJwGTaQlOidiJJqV+IQS7AAAAAAAAAAAAAAAAAAAAAAAAAAAAAAAAAAAABqqvSTp1FRm0Tx2JKnSM0p27TMi2ns8rlf3kPF+L6yqqvAc83WYK10tQ2zisoNKHLLbO5EZnYyvY9p7SHr5OnqqqgdYoqz0N5ZWJ7D09EvOxXLbbzvsHk/GVE/Qfk5kaZ5ylW2jCJsmGFN2+dTe+ktVzM9t/xCCXokwEI8knXoePccWWktaqZBmoz3mZ22mPurkDkkbwjfQUGP0Df2S/AZgJmrkDkkbwjfQNXIHJI3hG+gpgAmauQOSRvCN9A1cgckjeEb6CmACZq5A5JG8I30DVyBySN4RvoKYxc0sNWh7Vjt9Yk2gRW4vwm7WLo26CFXVNldbKWWjWn602uW8h9+RfDTyKhFPFxDjjN0uEinbM0KtuOxbDHn4iukaeipaSJqV19T6Kr0mlNLRHSu3SVzP1dtzWdlquq28UPDZGxXzNMVBVU6UpbM1PKbM9LQ26Wio7mZmZ+76twooVkT4VoGidro6GpmzPRJTzDSCM/dcyHxcX4UboirVx8KmlMiMnzZaJBke49K1hpkH0UPiN6prahilSukQ3R1NSm7Ta9JRrTe5ERn6p2uRmRfAcNLXIWuJk5QqZqjSuq+ebRoME7p2Q5tM7aSdKxme9W/aEEqSI7wiuiVWoooNVKn2nyaaNBfWq1hlRxXhSvQpdDHwtShJ2UpllpZEfuOxCNMPU77czX0S0HQrbpiW+k/m3HEunpGStx2TokZl7reQ6ZN0pOvfqPDzqH3Exz7br9OolJUo9HDRpFsNRHpGReV/K+0sRejtZoPB79WqkYo4JypSZkplDTJrK2+6SK+wfCofBx1voRUkEdVfRwMNnTv7tHfcclRVxdZGR9BELZXVMvsG0w1tcp9FZaRqTvRZOkR3tvt5jthEVvpletNRTlSemu3aNhRuGf29O2//tDO9PLOK7l8paHwfWvqYo6SCqHUkZqQ02ytREWy5kQwapvBT7im2WPD7i0EalJQhkzSRbzMi8iE2AJ9tMC5WutqplE6mmw2zSaXDI/VWZmekRpJVraO0i2HsGMVXpc8LVFKcvGvGmhdtStJs8ixH7R6Z3t9khJmkVaiKzRYoo/whIKUmgo4OpNBXUTLTS9H67EPiqDwemt9CVRwRVZnbANpnEvvto2uONqppZF2B+Sn2aiqprG84yol4TeEZGlRluurR2HvMvgOZNVH6mLiVKQcsplSVUn/AFzqT26Wjvvpetpbrbb22jUxSUi66uC8NtuNtuRMUhbpmTaVUzZGsyK5kRW27CuMXYbwwwaiejIhs0JJStOnaLRSZ2IzuW6+wZzzDy4ZL6PWqqJSKlFi9pSNqi+8tIvvEStUmt8NTEynS0a00EzcrfNIURJ/iekr/wAwm7uEraqy7CeGmXGm3oqIbW8ei2lVO2RrPfYittBUL4ZTUoplRcQT60mpLR07ekoi3mRWuZCNNrq5GSrXKKPqak49CW6Z1o2ySh4jJxV9JRGe5BbCPzIbapBTcnT10esk1CaBFTSrVssrT3H8DIzSfwMxInjcfSyqlB+GzS4oomJNLRmTh+jt2QZFc77NmwGYLw5UMoeYiIp1pZXStFM2pKi95GRbR55uSVWw1W1T0rynpKRU0qnKxLSkkpxS9YyK5ESiuZkVxa8NPrbero16ldpTZcxmWndG5NOGZ/qmZWJRLLf7hYR16uQOSRvCN9A1cgckjeEb6CmAKmauQOSRvCN9A1cgckjeEb6CmACZq5A5JG8I30DVyBySN4RvoKYAJmrkDkkbwjfQNXIHJI3hG+gpgAmauQOSRvCN9A1cgckjeEb6CmACS74cgSQVoSNL1k/sqPeXwGerkDkkbwjfQUHvYL7SfxIZgJmrkDkkbwjfQNXIHJI3hG+gpgAmauQOSRvCN9A1cgckjeEb6CmACZq5A5JG8I30DVyBySN4RvoKYAJmrkDkkbwjfQNXIHJI3hG+gpgAmauQOSRvCN9A1cgckjeEb6CmACZq5A5JG8I30DVyBySN4RvoKYAJmrkDkkbwjfQNXIHJI3hG+gpgAjVUN4YomDfrIyHp2iOxrdYaQkj+syHxEF4cfQw9TxMU404d0rRTNmlRWPcZFtG+dlKGIpG6qtwzXp6LBLMk3WZGWxR7E7L3M9xXGnw6inRFU6aerp6q7zi3F06yU2S1GpSiIy8iNQQS3auQOSRvCN9A1cgckjeEb6CmACZq5A5JG8I30DVyBySN4RvoKYAJmrkDkkbwjfQNXIHJI3hG+gpgAmauQOSRvCN9A1cgckjeEb6CmACZq5A5JG8I30DVyBySN4RvoKYAJmrkDkkbwjfQNXIHJI3hG+gpgAmauQOSRvCN9A1cgckjeEb6CmACZq5A5JG8I30DVyBySN4RvoKYAJmrkDkkbwjfQNXIHJI3hG+gpgAmauQOSRvCN9A1cgckjeEb6CmACZq5A5JG8I30DVyBySN4RvoKYAJD8F4bp2VvVERFNNIK6lrpm0pSXvMzLYPNeNY/w+fgWuromjjDMjbJD9K03s+cSR2UkvrIevl62ijo5yskjSVOyZKPSTf1rlo2L33tYeK8RO09R+T+eqmqqldeqn2nnW6d5LhM3W2lKTNPnZJXP33CCXrkvTZJImY+PU2ReopVctJmXkZlhHY/hcx9x57LY3mDnZFBj9A39kvwGYCZjz2WxvMHOyGPPZbG8wc7IpgAmY89lsbzBzshjz2WxvMHOyKYAJmPPZbG8wc7IY89lsbzBzsimPilElJqUdiIrmAm489lsbzBzsjB5+ewV3jY22if7evsibR+KMSnerqh1tDJUy6lulOkcQtSCsex1R6K9hlfRLZff5n2xMk7XIqUVNQ0bqWiXgJpHWFNkd/Nw/XLZbSIiLYA6Meey2N5g52Qx57LY3mDnZHyqrKx6UVHRyqdpbLSXXnn2zcIiUZklJJJSdvqmd77Nmw77Na6uUdrUR1OdI1UNMk7UPLbU4grmZJJKdJJ7dEz2nstbbvAbceey2N5g52Qx57LY3mDnZE2qm5RmjdaZYpXJJisTTqTtJt0lJ0iMtt03IyLaZ2O+8dCvEbRJ9KQklUZUC6s9nrkaTIjTvsR7yt7w3tU3vR1Y89lsbzBzshjz2WxvMHOyNLlRM01A/W1KqFSU063SZQ2sjbUSbkRq0j0y8j2J9/wHEmeqChaqvalIqvWy2hWHTNmWGajL2vnFfH3bgK2qp489lsbzBzsjS7JSrLmG9Sw7bhoNzRVJqI9Et6rYO4vePqq2RrZGrp4xVKy3RGSFrfbU4bizSSrERKTokRGW07792zbO8ROMlXtE9SMuJJpC69emvSbb0jSnRMjK3tuGZ22pIyPeHoKpVE6ZEZR0YZHuMpBfZH3HnstjeYOdkfKqrrXZT5OjTp2lNtE868+2pwiJRmSUkklJuZ6Jne+y2477NkTWv1PpVPWJaKqpHcNw2rklZGklJURHcyuSi2XOx32mAwx57LY3mDnZDHnstjeYOdkTKWYlUxtJK1h0TlI+4lDjbTKkLaJS9AlEo1qJVjMrlYv/Q+tNZL15VNRGnRNsMuLabQ+0tSnjQZko9IlFoFcjItit1/gA6Meey2N5g52Qx57LY3mDnZGDswa/DrMrTISRvE0okL2201JIyO3uuY3TVa/R0iCoiaVWPupaYS5c0moz2mdjI7EkjP7gmxDDHnstjeYOdkMeey2N5g52RznNuPRce5SNo9Lr1YSEuX0G1kkzXpeZ6OirZ5mVrlvGsptxilq1nWxsk60pDaE0hmgycWrRJKy0l6O222/v2bNodmPPZbG8wc7IY89lsbzBzsjUVXKUNdRtSTlG+zVrNolMNKaNteiai3qVpEeiZeXl93ZLVh0EY/UpSSnEps2k/11nsSn7zMiAaMeey2N5g52Qx57LY3mDnZHKmcdZgnKmpZbXXMv+iraQZpSbprJKdp3sk7pPz2H5jZU1MvHULj9W5Qvndsk4TK29E1LJJkZGo77D33L6gG7HnstjeYOdkMeey2N5g52RuXWOJnGaIkpw3KdbpnbbdKkkX3esY7Q6iZjz2WxvMHOyGPPZbG8wc7IpgAmY89lsbzBzshjz2WxvMHOyKYAJLr89oFeNjfaT+3r95fQjPHnstjeYOdkUHvYL7SfxIZgJmPPZbG8wc7IY89lsbzBzsimACZjz2WxvMHOyGPPZbG8wc7IpgAmY89lsbzBzshjz2WxvMHOyKYAJmPPZbG8wc7IY89lsbzBzsimACZjz2WxvMHOyGPPZbG8wc7IpgAmY89lsbzBzshjz2WxvMHOyKYAJmPPZbG8wc7IY89lsbzBzsimACZjz2WxvMHOyMFvz2m3eNjfa2f69fuP6Ed1aVYptKaBdO2s1est5BrJJfBJGVz3eZf+g5IatekI6nqKhKCcN1aDNsjJK9E1J0k322O1y+vzAMeey2N5g52Qx57LY3mDnZFMAEzHnstjeYOdkMeey2N5g52RTABMx57LY3mDnZDHnstjeYOdkUwATMeey2N5g52Qx57LY3mDnZFMAEzHnstjeYOdkMeey2N5g52RTABMx57LY3mDnZDHnstjeYOdkUwATMeey2N5g52Qx57LY3mDnZFMAEzHnstjeYOdkMeey2N5g52RTABMx57LY3mDnZDHnstjeYOdkUwATMeey2N5g52Qx57LY3mDnZFMAEzHnstjeYOdkMeey2N5g52RTABMx57LY3mDnZHnPygOy6vBdeVXQ0LTJ4ektqsWtRfOJtZJtJI9vxIexqvSTp1FRm0Tx2JKnSM0p27TMi2ns8rlf3kPF+L6yqqvAc83WYK10tQ2zisoNKHLLbO5EZnYyvY9p7SAe2Y/QN/ZL8BmJaYCEeSTr0PHuOLLSWtVMgzUZ7zM7bTH3VyBySN4RvoApgJmrkDkkbwjfQNXIHJI3hG+gCmAmauQOSRvCN9A1cgckjeEb6AKY+KSSkmlRXIysZCbq5A5JG8I30DVyBySN4RvoA4W/DGmwilrawnqRincpqdCGtBSEKK11KuekZEREViIvgOqkjKindfrK6sRU1B05MJNtnDSSCue7SVczM9p3+4hqbi/CbtYujboIVdU2V1spZaNafrTa5byGDcZ4Uq01CKOghX3GSMnEtMtKNB7d9i2bgHbVx1Qcj6fHVbdO+psmnSdZN1DiSMzTsJSTIyue2/nuGtcXWpqW62lkG01htE0+t2n00OkRmZeqSkmRkZnbbuPbfeHyB4dxTZ+R4rEJOkaPRm723XtbcMThPDSalNMqKiCfUk1paOnb0jSW8yK17APrcIZJQt2qNyoOrTVPOGixLURaOiRX9UrERFtPd57xqPw1Tqk6+oU6Z01cwppdNo2JKlW0lEflexbLb7n5j5Wx3hGP0PT6KEpdO+jjNNI0rb7XLaPtVF+FKJlL9ZHwtO0s7JW6y0hJnv2GZBvwNpRkk5Ru0dXKtusqYU0k00uis7lYjWekZHb4Em5/wABg7EyFVEvR9bX0ym1oShCmqVSDTYy2ndw77vgMmoTw09TlUMxUQ4wotInEU7ZpMvfe1rD58i+GfR01PyXEYCyI0uejt6Jke6x2ttuQDRIU9bQSxOxLuici4kn0LpFOoQZFY3NIjIk7LXJR7bbNu/Y54Zpqp2tdkKmqfXV2SZofWyRIJNiSaUKIleZ7S8z2DWVH4NOs9DKmgTqtLRwcNnT0vdo77j7S0Pg+tfUxR0kFUOpIzUhptlaiItlzIgwZbkQ9awqnqKaRbKsRTpp3nHqfTQ8lNzIzSSiMlXM9pH5ns3W7I2gOiQ8p1436iocxXnDTokarEViLyIiIiIrn9Z7xMpqLwdWVB09JSwL7xEZm202ypRW37C2gVH4NOs9DKmgTqtLRwcNnT0vdo77hyPtJAVSKSnoKyQaeoadZOJbbpzbUs0q0kkpRrVcr7bERXsX1HvKJrqdT7cfItsUtQ4pxSF0+mttSjurQVpERbTMyulVjPzLYNurkDkkbwjfQNXIHJI3hG+gD7UxCVwSIukdwUtJbS2tadO2gZGVyuV93vIc7sJU19Ww/L15OppyVhopEuU1lKsWkaicM91y3lvG/VyBySN4RvoGrkDkkbwjfQM1HKjw4lhhTdNWOtm3UnU0i1EbimVGmyiM1GZrIzNRnex+se3zH04B2pVWuSNalb1SlpKV07OETeGo1JMiUpVzud/ds3Dp1cgckjeEb6Bq5A5JG8I30AYojKuoqWHpatZqU05mpttmnNpJqNJpM1XUq+wzsWwtp79lsarw7QvNU9PTtoo6Rt7HcZpU4WIoisk9JBkZWOx3LbsIbNXIHJI3hG+gauQOSRvCN9AHKrwwxo1rTdVUJZqsNZEtanFtvIO5OEtZmZ7k7D/2jCkYr5qMqm5OoNCFK0GTbpFMK9UyMnNFZme8i2bC379hjt1cgckjeEb6Bq5A5JG8I30AZUcfUprzrpCraqHyawmyZZNpCUmdz2GpRmZmRbb+W4URM1cgckjeEb6Bq5A5JG8I30AUwEzVyBySN4RvoGrkDkkbwjfQBTATNXIHJI3hG+gauQOSRvCN9AFB72C+0n8SGYku+HIEkFaEjS9ZP7Kj3l8Bnq5A5JG8I30AUwEzVyBySN4RvoGrkDkkbwjfQBTATNXIHJI3hG+gauQOSRvCN9AFMBM1cgckjeEb6Bq5A5JG8I30AUwEzVyBySN4RvoGrkDkkbwjfQBTATNXIHJI3hG+gauQOSRvCN9AFMBM1cgckjeEb6Bq5A5JG8I30AUwEzVyBySN4RvoGrkDkkbwjfQBnN0NVI0RU1JWppSUosU1NGvER5p2KSZEfmZHcbKNl+nYYZqF06jQqycBk2kJTonYiSalfiOR+C8N07K3qiIimmkFdS10zaUpL3mZlsHw/D/h9WEpENGKSo7kZUrZkZWP4ALACZq5A5JG8I30DVyBySN4RvoApgJmrkDkkbwjfQNXIHJI3hG+gCmAmauQOSRvCN9A1cgckjeEb6AKYCZq5A5JG8I30DVyBySN4RvoApgJmrkDkkbwjfQNXIHJI3hG+gCmAmauQOSRvCN9A1cgckjeEb6AKYCZq5A5JG8I30DVyBySN4RvoApgJmrkDkkbwjfQNXIHJI3hG+gCmAmauQOSRvCN9A1cgckjeEb6AKYCZq5A5JG8I30DVyBySN4RvoApgJmrkDkkbwjfQNXIHJI3hG+gDpk6eqqqB1iirPQ3llYnsPT0S87FcttvO+weT8ZUT9B+TmRpnnKVbaMImyYYU3b51N76S1XMz23/ABHoleHfD6UmpULGEkiuZnSt2Iv4DzXjmLg0eBa2ujKCOSdmzbfp2UFsNxJbFJL6yAe2Y/QN/ZL8BmJaXpskkTMfHqbIvUUquWkzLyMywjsfwuY+489lsbzBzsgKYCZjz2WxvMHOyGPPZbG8wc7ICmAmY89lsbzBzshjz2WxvMHOyApjFzSw1aHtWO31idjz2WxvMHOyGPPZbG8wc7IkxWB5GjqK0oT0COr3Kp9Uc96TT6KNKmeIi80kSiUajVsUZme8W4GsxXaimo5D0+PbpEGlzRQRMr2lhkaCIt1th7S+8U8eey2N5g52Rg8/PYK7xsbbRP8Ab19kaqTvZz1MhQ0Hipaq+sp6Yl0SCSbzqUaXrq3XPaItVWvu1T/iBmPqXGaepThVSDb0PR0XSvYatI76Th7E+4elx57LY3mDnZDHnstjeYOdkSLb1qTfeiQ5XNx8hLO1FbR0dU+tC6V+sTdDjJIT6qT0k3srS2EewzvbaMY+tYp62hr5gqehbdjGiYUsibaaWdzcQm+xJ20Nl72L4GLOPPZbG8wc7IY89lsbzBzshFhp8PaK3JOop02on6rTYMislZaCdJSfgarnfz2n5iXRNGqSZ8OqJWFH1KqoztsNr2mk/cpVv/8AWLWPPZbG8wc7IY89lsbzBzsh6CVCV6W5OrpVS8aglVr3+jUn58zNR2sen9/s7v4jjgCfbTAuVrraqZROppsNs0mlwyP1VmZnpEaSVa2jtIth7B6HHnstjeYOdkMeey2N5g52RIi0QTl5qjqqSs8NRdDRvMvybVQ2pDbaiUtmzvrKURbUlo3IzP328xQhK9LcpVUqpeNQSq57/RqT8+Zmo7WPT+/2d38RVx57LY3mDnZDHnstjeYOdkWLTvTwTeN6qYCZjz2WxvMHOyGPPZbG8wc7ICmAmY89lsbzBzshjz2WxvMHOyApgJmPPZbG8wc7IY89lsbzBzsgKYCZjz2WxvMHOyGPPZbG8wc7ICmAmY89lsbzBzshjz2WxvMHOyApgJmPPZbG8wc7IY89lsbzBzsgKYCZjz2WxvMHOyGPPZbG8wc7ICmAmY89lsbzBzshjz2WxvMHOyAoPewX2k/iQzEl1+e0CvGxvtJ/b1+8voRnjz2WxvMHOyApgJmPPZbG8wc7IY89lsbzBzsgKYCZjz2WxvMHOyGPPZbG8wc7ICmAmY89lsbzBzshjz2WxvMHOyApgJmPPZbG8wc7IY89lsbzBzsgKYCZjz2WxvMHOyGPPZbG8wc7ICmAmY89lsbzBzshjz2WxvMHOyApgJmPPZbG8wc7IY89lsbzBzsgNfildC3A1S69dOgibXgm8aS+c0FW0b/rb920bYepp6qJoHKZ9p5BISk1NrJREZI2lcvMfMeey2N5g52Rgt+e027xsb7Wz/Xr9x/QhFqk4VgEzHnstjeYOdkMeey2N5g52QFMBMx57LY3mDnZDHnstjeYOdkBTATMeey2N5g52Qx57LY3mDnZAUwEzHnstjeYOdkMeey2N5g52QFMBMx57LY3mDnZDHnstjeYOdkBTATMeey2N5g52Qx57LY3mDnZAUwEzHnstjeYOdkMeey2N5g52QFMBMx57LY3mDnZDHnstjeYOdkBTATMeey2N5g52Qx57LY3mDnZAUwEzHnstjeYOdkMeey2N5g52QFMBMx57LY3mDnZDHnstjeYOdkB116qJFGtciqnTTJsazfMiQW0rXvs32+8eDlqqmqfyQVCaeoadU0TZLJCyUaDxknY7bh7HHnstjeYOdkec/KA7Lq8F15VdDQtMnh6S2qxa1F84m1km0kj2/EgHs2P0Df2S/AZjBj9A39kvwGYAAAAAAAAHex2MiPyuAAPMyEtLRVStL71FVoZpl1DyGqZbSiItiC0jcV7SvhuIx20lXXlVVFBJHTLc9GJ9DjDakFYzMjSZGZ7jLffbfcQ2KhEPsyiKt9TqpEzJS0p0TbRayUlv3b7+8zMKWOqGHKisrqpupqFMEyk22cNKUFc9xqUZmZntO/u2EEE72+2PiCTqqBtlEe029UL03FIXc/m0JuoysZbfZIviobzkdOvj26c0Lp6xpbmnY72IkmVv/qGqqg2a2VXXVdRUH80TTSGXls6BXM1XNCiNVztv9xDmZgaqjaoU0Mg0k6LFQ1j05uFhqMrJOy0ndJERXvtAfaqomkTrNCzVx5N1DbjqTXRrUaCSaSIj+dK5+tv2btwyRWTFeVS/HKom2GXFtNofaWpTxoMyUekSi0CMyMi2K3X+A7Pk9xclR1z76FOU7C2lEhs0ks1Gk7lczt7O7bv3jmKJrqdT7cfItsUtQ4pxSF0+mttSjurQVpERbTMyulVjPzLYGFdVNKMPwjcqv5thTGMrSP2Stcy+4TqGarXIeQdrWWWq6kaxcNJHo6Jo0032395Ht3pPcOurhWn4RqIadW1SoJCF22qW2m103uVr2tf6xzr8NtJeqHKWqqEFU0q6Z1Lzq39K/sqI1qMy0bq2edw/wBZoRirOYlXaKNoqhL9JTHUOoQt6oSZttkaTO9tJPu941fK1S4VLTUdbHVL9Qlx06tCDwENoMiM9ElnpHcyL2i8z8rHm5FSrtPTockqPTpXEONKTRKItiTKyixdu/yMhtejK15VPVHXMokKfSSl1FMZNqQq10qQazMy2EexRbS+47mfykcQn1U88zGNPtykO6S6xLCqtFzZQk03upOnsMvte4/OxfHJ+qRFNvrqaBolVvo5Vq21EwtFjMlpI1ls8vaMrke0djUC6SidqKxC31Vyaxw0MmlJmSCRokRqMy2EW25g7BvJJRUdY20Saz0tlLjBrS2ZpMlJsSiuRqNSt5WuJ9fH2b7/AE3prnE+H6ivRWUdaptpxxDtOgyaVokey2krzLbtHLTyUlTLj1yS6R6nr7JSphpTamlmg1ERkalaRGRGV9lvv2UXKWpqYqopKyoZU682tvEaZNCSIyt7JqP8RyUsPU6dGclWtVDdEXzLbNObRaWiadJV1KuZEZ2tYtp79lmZ31Mf36cpysuqIVOITRlRkg3ypTbViKaLbfE0rEoy220beV/MUJatqGaalVQLZSupfQ2S3WzWkiVfbYlFf+I5CgaoqA4opJJRZpNvDJj54m/9mJpWt5X0b2877R3SkWxJsMU76W1MtPJcU2tslpWRX9UyMPo+/pNTN1qPmXU07jrUi3RrdbSZIWSiIzMiMzNJle1rntL7iU89U/KNfTVTTKUJN0qNaSP1zb9pKtu/aR7LXK/uFGpiWHKejp6VLdKzS1CHkobbIk+qd7ERWte45qzw+iqjqulOoNDj1QqoaeSjays91ivt9x+8jMhJrffT7XO9fpobkZWuqqZijdomDcoEVSzdYU5dSjtYrLTYv4jJU3UuwyHKdllEk5UHSJaWZqQTiVGSj8jNJElSvLYMyhq2nqKd6gr6dtTVGilVjUpuaRJO+kVlpt/yMS8MsG5TYtVUqbp8RdkuKaWt1Z3U4a0GR+ZlYtm0Wd/vhmON9PLXXT60QUfXtO0tKdU8hp1dSkzQyZkelf1k7jK28aHp6qKIQ85VULROVh0/pqkKSwtvRM8RJaZHbyvpWuR2MdjHh1NOSGmqteA1WlVtoWRrUnZ6ydIzud1GZ3P3+Y+uwbySUVHWNtEms9LZS4wa0tmaTJSbEorkajUreVrhvt9rvv8ATqgUNIimyYqKOpbM1Gl2kTZCtu09qlXO97nc7mKI00qalDJFWPMuu39ppo202+o1K/EbhZIAABAAAAYPewX2k/iQzGD3sF9pP4kMwAAAAAAAAAAAAAAAAAAAAAAABwzNRV0kW/UUSGVONIUs8YzsREkzvYt+4tly+sbaZ1T9LRvLIiU4lKzIt1zSZjCWpaitj3aWmqGmDeSaFrcaNz1TIyOxEpO3bvv9w+UNPUUtJTU9S808ts9ElttG2RkSTIthqVt+8IyTh2gAAAAAAAAAAAAAAAAAAAAAAAAAAAAAAAAAAADXUG+TCjpUtqd/VJxRpT95kR/5+G8eM8WVr0h+Suoq6gkE66ls1YZGSb4yS2EZn7vePZVKX1MKTSuNtvH7KnGzWkvrSRlf+I8Z4sj6mL/JnX0dRVNVCW8IkKQybZkWKk9t1Kv/AMAPSJgIR5JOvQ8e44stJa1UyDNRnvMzttMfdXIHJI3hG+goMfoG/sl+AzATNXIHJI3hG+gauQOSRvCN9BTABM1cgckjeEb6Bq5A5JG8I30FMAEzVyBySN4RvoPh+HYAiMzhYwiLeZ0rfQVAAecp6fwTVPJZpWfD7zqr6KG0sqUdiuewvgNrMX4VrqZ1ygj4aoSgjI1MstLJJ23XIthjgm0OzCJh6nSpxuhp10rKUlc1uGV3TL3nayPr0iHXQP0lbM1NTGONO0qaBDSnGjI06RGoyTcvMi8vK5BFybb+G6pi/CdG601V0EKw46dm0ustJNZ/AjLbvIbHYTw0y4029FRDa3j0W0qp2yNZ77EVto4PEL9PQyLtW1W0yaxVMTblDUouVWi5mSUeekZmotmkW3aQ45d2sk66reo42pfVQNoRTLbNsibfI0uKvpKIz3ITsI/MgqLaoXwympRTKi4gn1pNSWjp29JRFvMitcyHPU0Xg6k/9rpYFj1jT862yn1itctvmVy/iQ46pBTcnT10esk1CaBFTSrVssrT3H8DIzSfwMxpaqyrvBviOqJtbZuKf0m1lY0Kw0kaT+oyMg+/ehHMRvFVNqg8HvUjlW1RwS6Zs7LeS2yaEn8VWsW8h1p8O+H1JJSYWMNJlcjKlbsf/A4Jt5TyoyMbo3axK7VFQ01o3w0Wt7SkltXo+fkY6fC1Q4uKVR1DbjT9Cs2FIctpEktqL2MyP1DTtIzCcpE8PvyL4Z9HKo+S4jBVazno7eidzsW21t4+Pw/hemIzqIyHa0UGs8RhpNklvPaW4rlt+IjsV9G/4LbpaaqZfqmEIccYacJbiUpcI1eqW3YRDvcl49cwqTYqmn6OioHDfeZUS0pM1JMk3Lzsk9n1e8N7K+sUvguoS4qnp4B1LRXWaEMqJJbrnbcOp2E8NMuNNvRUQ2t49FtKqdsjWe+xFbaIVVVUdb4ck6sq6kqK+oQhbrbL6XDZQSi0UbD3FfafmZmNk2urkZKtcoo+pqTj0JbpnWjbJKHiMnFX0lEZ7kFsI/Mgm03IuvauQOSRvCN9A1cgckjeEb6DsoKtqvoWKtg7tvtktP1GQ3hMUEzVyBySN4RvoGrkDkkbwjfQUwATNXIHJI3hG+gauQOSRvCN9BTABM1cgckjeEb6Bq5A5JG8I30FMAEzVyBySN4RvoGrkDkkbwjfQUwATNXIHJI3hG+gauQOSRvCN9BTABM1cgckjeEb6Bq5A5JG8I30FMAEzVyBySN4RvoGrkDkkbwjfQUwASXfDkCSCtCRpesn9lR7y+Az1cgckjeEb6Cg97BfaT+JDMBM1cgckjeEb6Bq5A5JG8I30FMAEzVyBySN4RvoGrkDkkbwjfQUwATNXIHJI3hG+gauQOSRvCN9BTABM1cgckjeEb6Bq5A5JG8I30FMAEzVyBySN4RvoGrkDkkbwjfQUwATNXIHJI3hG+gauQOSRvCN9BTABM1cgckjeEb6Bq5A5JG8I30FMAEh+C8N07K3qiIimmkFdS10zaUpL3mZlsHw/D/h9WEpENGKSo7kZUrZkZWP4D74pXQtwNUuvXToIm14JvGkvnNBVtG/62/dtG2HqaeqiaBymfaeQSEpNTayURGSNpXLzCL1JtR81cgckjeEb6Bq5A5JG8I30FMAEzVyBySN4RvoGrkDkkbwjfQUwATNXIHJI3hG+gauQOSRvCN9BTABM1cgckjeEb6Bq5A5JG8I30FMAEzVyBySN4RvoGrkDkkbwjfQUwATNXIHJI3hG+gauQOSRvCN9BTABM1cgckjeEb6Bq5A5JG8I30FMAEzVyBySN4RvoGrkDkkbwjfQUwATNXIHJI3hG+gauQOSRvCN9BTABM1cgckjeEb6Bq5A5JG8I30FMAEzVyBySN4RvoGrkDkkbwjfQUwAS1eHfD6UmpULGEkiuZnSt2Iv4DzXjmLg0eBa2ujKCOSdmzbfp2UFsNxJbFJL6yHsa9VEijWuRVTppk2NZvmRILaVr32b7fePBy1VTVP5IKhNPUNOqaJslkhZKNB4yTsdtwD2CXpskkTMfHqbIvUUquWkzLyMywjsfwuY+489lsbzBzsigx+gb+yX4DMBMx57LY3mDnZDHnstjeYOdkUwATMeey2N5g52Qx57LY3mDnZFMAEzHnstjeYOdkMeey2N5g52RTA72OxkR+VwEzHnstjeYOdkYPPz2Cu8bG20T/b19kclRXTlLI+jEuirlIpnKhxtqlW0qxFZBEZuK2qV8NxGM4WUqJJur03qaqZQ2kyfYZU0RLMj0kGlSjO5Fa/uvYyIyAdePPZbG8wc7IY89lsbzBzsid4gnn46RXToro2kQmkN9J1aDUbqrmWimy0+73GY6vlGQrahmloUMUzvoyKioVUINwm9K5Egkkabncj232W3HfYi+76E23fVvx57LY3mDnZDHnstjeYOdkS62ek6ajcbQxTOV9PVkw4kiVoOJ0MQjSV7pMysVjM7H7x0yM8tD8cmOJp1upNpbq1EZkTa1pSm1jKxnczLf7JhF+CbcuvHnstjeYOdkMeey2N5g52RulKtyjRTKaSkzdqW2laReSlWO3xHDUTLzU+ilSho6FKkMOubdJLyyM0lvtbYkt29ZAOjHnstjeYOdkMeey2N5g52RKkfEFXTS1ZTM1FBpUxt4VGptSn6nSIjMkmS9//AJT+I7HKyYfk5BmgXQpRR6Gi28ys1OGpOlbTJdk+6+if3iVtUdOPPZbG8wc7IY89lsbzBzsjgLxE4+1j0zSCbVFqrUksjMyWR+ye3cDc9Uq8P4ym2flPF9HwyIzRibyO176Oj69r3sLvehvy78eey2N5g52Qx57LY3mDnZHTFVK6yKpKp0kkt9lDiiTuIzIjOw6hZik0SJrFUzHnstjeYOdkMeey2N5g52RTARUzHnstjeYOdkMeey2N5g52RTABMx57LY3mDnZDHnstjeYOdkUwATMeey2N5g52Qx57LY3mDnZFMAEzHnstjeYOdkMeey2N5g52RTABMx57LY3mDnZDHnstjeYOdkUwATMeey2N5g52Qx57LY3mDnZFMAEl1+e0CvGxvtJ/b1+8voRnjz2WxvMHOyKD3sF9pP4kMwEzHnstjeYOdkMeey2N5g52RTABMx57LY3mDnZDHnstjeYOdkUwATMeey2N5g52Qx57LY3mDnZFMAEzHnstjeYOdkMeey2N5g52RTABMx57LY3mDnZDHnstjeYOdkUwATMeey2N5g52Qx57LY3mDnZFMAEzHnstjeYOdkMeey2N5g52RTABMx57LY3mDnZGC357TbvGxvtbP9ev3H9CO6sRWLbSVC+wysj9Y3mTdIy+olJt/EcEFWVlfQoqaxTCyW+vBWy2aCW2RGRKMjUrfYz37rANmPPZbG8wc7IY89lsbzBzsimACZjz2WxvMHOyGPPZbG8wc7IpgAmY89lsbzBzshjz2WxvMHOyKYAJmPPZbG8wc7IY89lsbzBzsimACZjz2WxvMHOyGPPZbG8wc7IpgAmY89lsbzBzshjz2WxvMHOyKYAJmPPZbG8wc7IY89lsbzBzsimACZjz2WxvMHOyGPPZbG8wc7IpgAmY89lsbzBzshjz2WxvMHOyKYAJmPPZbG8wc7IY89lsbzBzsimACZjz2WxvMHOyGPPZbG8wc7IpgAmY89lsbzBzsjzn5QHZdXguvKroaFpk8PSW1WLWovnE2sk2kke34kPTTte5Gxp1DRNkemhBrdvoNEpREa1W8ivc9pfWW8eS8VShyXgKcQp+lqTpnWkE/S/o3SNbaiMiudrXMj2ntL7gi490x+gb+yX4DMS0wEI8knXoePccWWktaqZBmoz3mZ22mPurkDkkbwjfQBTATNXIHJI3hG+gauQOSRvCN9AFMBM1cgckjeEb6Bq5A5JG8I30AUwEzVyBySN4RvoGrkDkkbwjfQBg5CY1PKtv1SlOSN0m4lNjbRo6KUkV9pFt+szP3j5SRb1NUVNdV1DLrzjCWSJhjCQSU3MrkalGZ7d993kNDEd4RqHXWqeig3XGL4qUNNKNu2/SIi2feDMV4WrqR16gj4aoQkjI1sstLIjtuuRbwgl0V0ZWuyh11DW07Jqp8BSHqY3SMtIzuVlp9/xGpiBdj00yoqtS06zTpplm+zipcQm5kZkSkmRkZnuO23dut8qYvwnRutNVdBCsOOnZtLrLSTWfwIy27yGx2E8NMuNNvRUQ2t49FtKqdsjWe+xFbaEW3fUnd/T63CGk23Xao3Kj0sqp5w0WJaiRo6JFf1SIrW37vPeNFN4abpmXG01JnpVTbyDNH6NtCtJLRbdxbdvxG5UL4ZTUoplRcQT60mpLR07ekoi3mRWuZDnqaLwdSf8AtdLAsesafnW2U+sVrlt8yuX8SCLbvoTdRr6F+tqqYzqW0UrLiXVNk0ZrUpJmZevpWIt2zR8t4mueFGHqSoJysqvTH3VPY6XnEoS5e6VYRK0T0bJ3+4ZNUHg96kcq2qOCXTNnZbyW2TQk/iq1i3kOtPh3w+pJKTCxhpMrkZUrdj/4Dga6iC9ITImups5WYakLJv8AQuIItFRbdu0iP/gfFxMimuq36aSZZRWEjEL0U1LTop0bpVp2I/rSdviBQ3hg2UPFGQ5tOKJKF4DWiozOxER22ncaCo/Bp1noZU0CdVpaODhs6el7tHfcDhuPw8ylJt07xttFHnQoSadIyI/1jO+0fU+H20yhVvpB2KnJvC0NmJo6OJ9ej6tvcPi4jws3SHVuRsMmmIrm8bDRIt79K1hobpPBjrJvNU8Atolkg1pQyaSUe4r+8/cHO76nF92yzHUvoUdTUmnp4DSW9K1tKxWvYdAk/IHh3GJn5HisQ06RI9Gbvbde1twxahPDT63EMxUQ4ppWg4SKdszQr3HYthhM1ukRSywAmauQOSRvCN9A1cgckjeEb6AqmAmauQOSRvCN9A1cgckjeEb6AKYCZq5A5JG8I30DVyBySN4RvoApgJmrkDkkbwjfQNXIHJI3hG+gCmAmauQOSRvCN9A1cgckjeEb6AKYCZq5A5JG8I30DVyBySN4RvoApgJmrkDkkbwjfQNXIHJI3hG+gCg97BfaT+JDMSXfDkCSCtCRpesn9lR7y+Az1cgckjeEb6AKYCZq5A5JG8I30DVyBySN4RvoApgJmrkDkkbwjfQNXIHJI3hG+gCmAmauQOSRvCN9A1cgckjeEb6AKYCZq5A5JG8I30DVyBySN4RvoApgJmrkDkkbwjfQNXIHJI3hG+gCmAmauQOSRvCN9A1cgckjeEb6AKYCZq5A5JG8I30DVyBySN4RvoA6ZOldrY5+lZqDp1PJ0MUk3NJHvttLba9j8t42IabYbp2WkkltuyUpLcREkyIhOfgvDdOyt6oiIpppBXUtdM2lKS95mZbB8Pw/4fVhKRDRikqO5GVK2ZGVj+ACwAmauQOSRvCN9A1cgckjeEb6AKYCZq5A5JG8I30DVyBySN4RvoApgJmrkDkkbwjfQNXIHJI3hG+gCmAmauQOSRvCN9A1cgckjeEb6AKYCZq5A5JG8I30DVyBySN4RvoApgJmrkDkkbwjfQNXIHJI3hG+gCmAmauQOSRvCN9A1cgckjeEb6AKYCZq5A5JG8I30DVyBySN4RvoApgJmrkDkkbwjfQNXIHJI3hG+gCmAmauQOSRvCN9A1cgckjeEb6AKYCZq5A5JG8I30DVyBySN4RvoA7qlNQphRUjrTT36qnWzWkvrIlJv/EeQ8bUB0XgKZceex6mpcbdec0dEjPEQRERXOxERERFc/rF1+C8N07K3qiIimmkFdS10zaUpL3mZlsHmvGsf4fPwLXV0TRxhmRtkh+lab2fOJI7KSX1kA9yx+gb+yX4DMS0vTZJImY+PU2ReopVctJmXkZlhHY/hcx9x57LY3mDnZAUwEzHnstjeYOdkMeey2N5g52QFMBMx57LY3mDnZDHnstjeYOdkBTGLh6Laj0VKsRnZO8/qE7HnstjeYOdkMeey2N5g52RJuPMwdVSm7TE9UMVVO1HuFhpss6FGwzQ6RF6x2sW3RP1T2GdzFSCqCqJCXdTVMV2k22Z1VLsZOyVFoEV1bS3n6x+0W7YKWPPZbG8wc7IwefnsFd42Nton+3r7I1UTvEL9PQyLtW1W0yaxVMTblDUouVWi5mSUeekZmotmkW3aQ45d2sk66reo42pfVQNoRTLbNsibfI0uKvpKIz3ITsI/Mh6DHnstjeYOdkMeey2N5g52RBGqkFNydPXR6yTUJoEVNKtWyytPcfwMjNJ/AzGlqrKu8G+I6om1tm4p/SbWVjQrDSRpP6jIyF/HnstjeYOdkMeey2N5g52Q6fn3qZid4T5t5TyoyMbo3axK7VFQ01o3w0Wt7SkltXo+fkY6fC1Q4uKVR1DbjT9Cs2FIctpEktqL2MyP1DTtIzG/HnstjeYOdkMeey2N5g52Q9eqU4eYpW5AvDsKtypplUvprNm006iWXzuz19My/pFKEr0tydXSql41BKrXv8ARqT8+Zmo7WPT+/2d38RVx57LY3mDnZDHnstjeYOdkN9vCzffz5ec+U6BfgZFMzI0fpLKWzWg3UqNuzqbmpN72Lz3Dsr3GJiPpmKiQj5Jtdchtw6QrJJJkewy01bd/mK+PPZbG8wc7IY89lsbzBzsiUEGnkXY2XqG5I1LejI9ZYhkfz6NNOgr4me4/wDuIx9glVUbK0hVlBUUvp7RofW6bZpcqLqcuWipRle7m+24hdx57LY3mDnZDHnstjeYOdkWN7+SnKmAmY89lsbzBzshjz2WxvMHOyApgJmPPZbG8wc7IY89lsbzBzsgKYCZjz2WxvMHOyGPPZbG8wc7ICmAmY89lsbzBzshjz2WxvMHOyApgJmPPZbG8wc7IY89lsbzBzsgKYCZjz2WxvMHOyGPPZbG8wc7ICmAmY89lsbzBzshjz2WxvMHOyAoPewX2k/iQzEl1+e0CvGxvtJ/b1+8voRnjz2WxvMHOyApgJmPPZbG8wc7IY89lsbzBzsgKYCZjz2WxvMHOyGPPZbG8wc7ICmAmY89lsbzBzshjz2WxvMHOyApgJmPPZbG8wc7IY89lsbzBzsgKYCZjz2WxvMHOyGPPZbG8wc7ICmAmY89lsbzBzshjz2WxvMHOyApgJmPPZbG8wc7IY89lsbzBzsgNfildC3A1S69dOgibXgm8aS+c0FW0b/rb920bYepp6qJoHKZ9p5BISk1NrJREZI2lcvMfMeey2N5g52Rgt+e027xsb7Wz/Xr9x/QhFqk4VgEzHnstjeYOdkMeey2N5g52QFMBMx57LY3mDnZDHnstjeYOdkBTATMeey2N5g52Qx57LY3mDnZAUwEzHnstjeYOdkMeey2N5g52QFMBMx57LY3mDnZDHnstjeYOdkBTATMeey2N5g52Qx57LY3mDnZAUwEzHnstjeYOdkMeey2N5g52QFMBMx57LY3mDnZDHnstjeYOdkBTATMeey2N5g52Qx57LY3mDnZAUwEzHnstjeYOdkMeey2N5g52QFMBMx57LY3mDnZDHnstjeYOdkBul62ijo5yskjSVOyZKPSTf1rlo2L33tYeK8RO09R+T+eqmqqldeqn2nnW6d5LhM3W2lKTNPnZJXP33Hr8eey2N5g52R5z8oDsurwXXlV0NC0yeHpLarFrUXzibWSbSSPb8SCB7Nj9A39kvwGYwY/QN/ZL8BmAAAAAAAAMXFGhtSkpNRpIzJJbz+AyA722bwkeUofE1TUloodoap96jcfQxTpUa6daSIybcLSMzM723JO6T2e6lESDtdS1KamobW+2gjU0VG5TKbuR70uKMzI/I9hbDGRRdc5UqrKiQZVVoaNunU3TGltojMjMzSazNRnYiPaWwtlt4zpo95l6rrq2pRUVTzRN3baNtCUJuZERGpR71GZncBP8QTz8dIrp0V0bSITSG+k6tBqN1VzLRTZafd7jMdXyjIVtQzS0KGKZ30ZFRUKqEG4TelciQSSNNzuR7b7Lbjvs2V0ZWuyh11DW07Jqp8BSHqY3SMtIzuVlp9/xGpiBdj00yoqtS06zTpplm+zipcQm5kZkSkmRkZnuO23dusji+8/RPTePtx1s9J01G42himcr6erJhxJErQcToYhGkr3SZlYrGZ2P3jpkZ5aH45McTTrdSbS3VqIzIm1rSlNrGVjO5mW/wBkxvbhDSbbrtUblR6WVU84aLEtRI0dEiv6pEVrb93nvGim8NN0zLjaakz0qpt5Bmj9G2hWklotu4tu34hHXp8VJ6byoylW5RoplNJSZu1LbStIvJSrHb4iXQzL1VKvUxykWhTdQ42miwzx1JSZ+eJvMiv7IpV9C/W1VMZ1LaKVlxLqmyaM1qUkzMvX0rEW7Zo+W8aaSOkKR94mq+m9FdfW6aDpTxC0jvYl6dv6RI3t9k73+nBHzlZURtbVuPUJu07C1rpCbUh2mWV7JWRq9Yth7bJ3bL32UnpB5tyLSlCD9MUZL37Pm1K2bfeRDQUK/U1JvStY1UGVOunTg0+EZpXbSNR6SrnsLdYt+z3faaIq0vUqq2QS+ijQaacm2MNVzTo6SzNRkoyK+4iLaezda77k72a/D0rVSZrVUP0ekkjxaVCFIeplX2JXdR389tk7tlyPYcrJh+TkGKBdCSKPQ0W3mVmbhmnStpkstH3X0T+8b6aMqvlNuukKxl9xlpTTeFT4WxRlc1GalX3FusW/Z7sHYqvKRrKijkWmG6zQ0yOmNS0aKdG6VaZER/Wk/vEnoZc1b4gfVE0NVFsIW9VNnUG05czJtKdJe4y23skvK5jZLzS6f0BdNUUtNSVaTUdbUtqW2nYRpSdlJtpXPaZ+VvMfW/DFImoQpb1ThMU6Kdhtp9bRoSXtXUhRGozO17+4ZU8RX0Uc3RUMk0TLZLQSaimxS0DP1S2LI7kWy5mZH7hZIdErW1dDBrq2mm3H0pSatElLQm5kSlWLaoiIzOxWMyLyE+qmn2ImmqkycStD9STXphJPBJBkZ3MtPYdyt7XQU2Y9yjiGKGPqsJVOlKUOONksjIvekrbD+BkOA4Gp0TeTXMFWqqyqlL9GPCMyRoWJBLvu8zUZ3/gE8mG6kknnKmga9Loq1upS6o36ZBkk9HRtb11e877f4DJUuqlqZVutJBJo201DZoIyNbRpP47T0kqLZ8B8fjpR16kqflCjTVU5OJ0vQ1GhSVW/VxLkZW33HyQhFyL1E8/VklbOyoJtuyX03SrRsZnolpJI957Ll5gNEjLyVJGURt07C5F1s3nmbHZKEp0lkW2972SXxMZS80un9AXTVFLTUlWk1HW1Laltp2EaUnZSbaVz2mflbzHRVQbNbKrrquoqD+aJppDLy2dArmarmhRGq523+4hqp4ivoo5uioZJomWyWgk1FNiloGfqlsWR3ItlzMyP3BJCuya1MNm7oYhpI1aB3TfzsfuGY5o6jRHx1PRNKUpDCCQk1Wudvq2DpFnkgAAEAAAAAAAYPewX2k/iQzGD3sF9pP4kMwAAAAAAAAAAAAAAAAAAAAAAABwzNRV0kW/UUSGVONIUs8YzsREkzvYt+4tly+sbaZ1T9LRvLIiU4lKzIt1zSZjCWpaitj3aWmqGmDeSaFrcaNz1TIyOxEpO3bvv9w+UNPUUtJTU9S808ts9ElttG2RkSTIthqVt+8IyTh2gAAAAAAAAAAAAAAAAAAAAAAAAAAAAAAAAAAADVVeknTqKjNonjsSVOkZpTt2mZFtPZ5XK/vIeL8X1lVVeA55uswVrpahtnFZQaUOWW2dyIzOxlex7T2kPXydPVVVA6xRVnobyysT2Hp6JediuW23nfYPJ+MqJ+g/JzI0zzlKttGETZMMKbt86m99JarmZ7b/iEEvRJgIR5JOvQ8e44stJa1UyDNRnvMzttMfdXIHJI3hG+goMfoG/sl+AzATNXIHJI3hG+gauQOSRvCN9BTABM1cgckjeEb6Bq5A5JG8I30FMAEzVyBySN4RvoGrkDkkbwjfQUxi6lK2loUZklSTIzI7WIJEWmi/ClW661Sx8K+4ydnENstKNB+4yItm4xg3GeFKtNQijoIV9xkjJxLTLSjQe3fYtm4QFtVDjKqeIr6aQboYt9lDtI1o6NySSUmolKJSz0b2K1rXttIWIGsxXaimo5D0+PbpEGlzRQRMr2lhkaCIt1th7S+8XfcnezbV0fgyiewa2mgad219B1DKFW99jGitZ8JUtQzTpj/D6nnVJulzAb0UntvYyudy3ERHfZuLaN0/J0C69uGrK+mpWTSTtUbzyUaaL7Gyue3SMtvwI/eQ52ZFpjxJXJRMRdMy64yZNPERrdSbafYPETv3FsMSCXbWxnhOPJCq+ghKYl7Em8y0jS+q5bRsKG8MKpPSyjIc6bR08YmGtDR9+la1viNU3V01F4gh3qypZp2iS+Wm6skJvop8zElRN6blaTf8A/CKlEvn6vqGjC2uWt7GJZV93627aEXFiji/CdehS6CghalKDso2WWlkR/GxD4xG+EqmpcpqahhHn2r6bTbTSlIsdjuRFcto4JV0pWrqH/DzqKhxMa+04/Tquk1Ho4aNMtml7RkW8r+Vx2NzsCzGJXSO061UjBqQwgrrZIitomktqD3JsdtuwMVHQ1CeGn1uIZiohxTStBwkU7ZmhXuOxbDG3VyBySN4RvoIUEqqjZWkKsoKil9PaND63TbNLlRdTly0VKMr3c323EPYBQTNXIHJI3hG+gauQOSRvCN9BTABM1cgckjeEb6Bq5A5JG8I30FMAEzVyBySN4RvoGrkDkkbwjfQUwATNXIHJI3hG+gauQOSRvCN9BTABM1cgckjeEb6Bq5A5JG8I30FMAEzVyBySN4RvoGrkDkkbwjfQUwATNXIHJI3hG+gauQOSRvCN9BTABM1cgckjeEb6Bq5A5JG8I30FMAEzVyBySN4RvoGrkDkkbwjfQUwASXfDkCSCtCRpesn9lR7y+Az1cgckjeEb6Cg97BfaT+JDMBM1cgckjeEb6Bq5A5JG8I30FMAEzVyBySN4RvoGrkDkkbwjfQUwATNXIHJI3hG+gauQOSRvCN9BTABM1cgckjeEb6Bq5A5JG8I30FMAEzVyBySN4RvoGrkDkkbwjfQUwATNXIHJI3hG+gauQOSRvCN9BTABM1cgckjeEb6Bq5A5JG8I30FMAEh+C8N07K3qiIimmkFdS10zaUpL3mZlsHw/D/h9WEpENGKSo7kZUrZkZWP4D74pXQtwNUuvXToIm14JvGkvnNBVtG/62/dtG2HqaeqiaBymfaeQSEpNTayURGSNpXLzCL1JtR81cgckjeEb6Bq5A5JG8I30FMAEzVyBySN4RvoGrkDkkbwjfQUwATNXIHJI3hG+gauQOSRvCN9BTABM1cgckjeEb6Bq5A5JG8I30FMAEzVyBySN4RvoGrkDkkbwjfQUwATNXIHJI3hG+gauQOSRvCN9BTABM1cgckjeEb6Bq5A5JG8I30FMAEzVyBySN4RvoGrkDkkbwjfQUwATNXIHJI3hG+gauQOSRvCN9BTABM1cgckjeEb6Bq5A5JG8I30FMAEzVyBySN4RvoGrkDkkbwjfQUwAS1eHfD6UmpULGEkiuZnSt2Iv4DzXjmLg0eBa2ujKCOSdmzbfp2UFsNxJbFJL6yHsa9VEijWuRVTppk2NZvmRILaVr32b7fePBy1VTVP5IKhNPUNOqaJslkhZKNB4yTsdtwD2CXpskkTMfHqbIvUUquWkzLyMywjsfwuY+489lsbzBzsigx+gb+yX4DMBMx57LY3mDnZDHnstjeYOdkUwATMeey2N5g52Qx57LY3mDnZFMAEzHnstjeYOdkMeey2N5g52RTGLijQ2pSUmo0kZkkt5/AJsJ2PPZbG8wc7IwefnsFd42Nton+3r7IkUni0yQb1U/QvpOkcqVM01ycpjSRHhruo7md7Xsnak9nupRMk7XIqUVNQ0bqWiXgJpHWFNkd/Nw/XLZbSIiLYFB0Y89lsbzBzshjz2WxvMHOyNUhJVCa92kpXqSlTTMpfqamqSakISozJJERKT/tMzMz2bN99mspWrqEUVNQv0D9TUk4s6lu62SQgyI1ERHczO5Fo6WwzPadtodOPPZbG8wc7IY89lsbzBzsjgqpiSoG65upTTOv0SG6k1toUlLjBqMlWTpGaVESVeZlu+odUhLPNVFQikQ2tFPQrqlrURmWl/0y2H56KjP6iEmaRVaXo2489lsbzBzshjz2WxvMHOyJKp+oRB1Ne1Lw9YtpDZmlhoyJk1KIrr+dPZa/u3DYU7W/Jci8w9Q1h0+hgVTLaiZcNR2NNtI7mnzsrzLcLNqpF1LHnstjeYOdkMeey2N5g52Rz0c07UrjmzaQ26644zVNntNpxCTMyLb7y2e8jIKSZeennKVaGiolqW1TuFfSU42RaZGd7earfYMM0HRjz2WxvMHOyGPPZbG8wc7InLlpdNNISCTol0tC+6lVPhKS4pCN5kvTMr22+z8Nm8dZV0hI1lQ3FOUrDNNopU5UMqcNxakkqxESk2IiMttzvfds2ovA3Y89lsbzBzshjz2WxvMHOyJNR4kfJFAS6mPjlOrfaqHKkjWhC2zsZJ9dO872ue4VqWQqHfDp17zSUPpZWu2iZJUab2URHtIjsRkXuMSZpFSIvQx57LY3mDnZDHnstjeYOdkT6KfqnqBj0hplFcVS0y+giPR0XDIyWnbexpPz8yMvIZUUxUVco/TFKxTbjb7jSaQ2zN5RJvY/0nwv7Iuabjyld38O7HnstjeYOdkMeey2N5g52RNc8SVCKKKewGzW8syrCIjMmkpUTazLb5LUW/yuM5OVk0My1TQOUiGI0jLRep1LN1RIJRlclpsW0i3H5gsXd+PPZbG8wc7IY89lsbzBzsjnVWSqV0lETtG5WVRKdxfR1pbabSSb3Tpmajuoi9ot/w26KuXkqJiQp3ipF1tM226y4lCktuJWo07UaRmRkZH+t7vqCbEXd+PPZbG8wc7IY89lsbzBzsjno5p2pXHNm0ht11xxmqbPabTiEmZkW33ls95GQ5vEE8/HSK6dFdG0iE0hvpOrQajdVcy0U2Wn3e4zCbEXUceey2N5g52Qx57LY3mDnZE6rnn26ynZcr42KJ2kQ+ZVqdIzUozI0keIjdYVaGrefra6ndwzKmUhKVIIy0roJRnvPzMBrx57LY3mDnZDHnstjeYOdkaUTLqfDTMktlK33SSlLaTNKVLUokpK+2xXMvePpVcpQ11G1JOUb7NWs2iUw0po216JqLepWkR6Jl5eX3Btx57LY3mDnZDHnstjeYOdkUwASXX57QK8bG+0n9vX7y+hGePPZbG8wc7IoPewX2k/iQzATMeey2N5g52Qx57LY3mDnZFMAEzHnstjeYOdkMeey2N5g52RTABMx57LY3mDnZDHnstjeYOdkUwATMeey2N5g52Qx57LY3mDnZFMAEzHnstjeYOdkMeey2N5g52RTABMx57LY3mDnZDHnstjeYOdkUwATMeey2N5g52Qx57LY3mDnZFMAEzHnstjeYOdkYLfntNu8bG+1s/wBev3H9CO6tKsU2lNAunbWavWW8g1kkvgkjK57vMv8A0HJDVr0hHU9RUJQThurQZtkZJXompOkm+2x2uX1+YBjz2WxvMHOyGPPZbG8wc7IpgAmY89lsbzBzshjz2WxvMHOyKYAJmPPZbG8wc7IY89lsbzBzsimACZjz2WxvMHOyGPPZbG8wc7IpgAmY89lsbzBzshjz2WxvMHOyKYAJmPPZbG8wc7IY89lsbzBzsimACZjz2WxvMHOyGPPZbG8wc7IpgAmY89lsbzBzshjz2WxvMHOyKYAJmPPZbG8wc7IY89lsbzBzsimACZjz2WxvMHOyGPPZbG8wc7IpgAmY89lsbzBzshjz2WxvMHOyKYAJmPPZbG8wc7I85+UB2XV4Lryq6GhaZPD0ltVi1qL5xNrJNpJHt+JD2NV6SdOoqM2ieOxJU6RmlO3aZkW09nlcr+8h4vxfWVVV4Dnm6zBWulqG2cVlBpQ5ZbZ3IjM7GV7HtPaQD2zH6Bv7JfgMxLTAQjySdeh49xxZaS1qpkGajPeZnbaY+6uQOSRvCN9AFMBM1cgckjeEb6Bq5A5JG8I30AUwEzVyBySN4RvoGrkDkkbwjfQBTA722bxM1cgckjeEb6Bq5A5JG8I30AaXYNyvU8uYqm6hS6ddOgmWTaS2lftHY1KM1HYtt/LdvGVJGVFO6/WV1YipqDpyYSbbOGkkFc92kq5mZ7Tv9xDVTxnhOqcebpqCEeWwdnUtstKNv7REWzce8YMRnhSupnnI+ghakkEZKUwy0vRO3wLYBLtq46oVIenx1WinqFNk06TrOI24kjMyuRKSdyMzsd/M9h+XKzAO0zFKumrUoradbqsVTN214qtJaTRpXte1vWuVi2ntv9qYrwrSEo6qOhmNFOmrEZaTZN7XO5brmRXHOzT+CajTwGfDzugnSVoJZVole1ztuK5l/EIFOijVtvVFTXPpqamoQltZpb0EJQm9kpTczIvWMzuZ3M/uHLQeH/Q4isoVVinl1KDbxlI2pRo6CStfbYi9+07+8ZJhfDK6ldMmLiFPoSSltFTtmpJHuMytciGDkT4VZpTqnY6GRTkdjdUy0SC2232tv2CTeCOWTkTIVMYugra+mU3ZBIU1SqQZaKiPbdw77vgMquEx11+HU4TdaTalo0L2cSe1e/zIkl/5RrYiPC1TTHVU0dDPU5Xu62w0pGzftIrbBsZgvDlQyh5iIinWlldK0UzakqL3kZFtFkxR8qYPEn25anqcFZIUS28PSSteiaUr3ltIjt8SIvcOdrwrT09PR4FXVFVUriXSdW84tKlX9c8M1aJaRGothbNIE0Xg5VZ6GmlgTqtLRwSbZ07+7R33GdbHeEY/Q9PooSl076OM00jStvtctoR6j4qBq1orKRUi2VBWPLcdQinMnbL3pJemZW8r6N7e7eOhcXVU9Y9URNYzTlUaJutvU5up0kkSSNNlJtsIiPeWwt2244Hw4TJvHERRNEnS0zpm9HR33vbcNfyP4XOj9MKNh/RtHTxsBrQ0ffpWtb4hwctlPBN071E4l9a/RsY14iSM3VOHdRmZWItt/IbaWLOnhXIzH0mzSttpRp/RoO+inft0SMi+4cy4jws2w2+5Gw6WXTSSHFMNElZnusdtt/IYVsZ4TjyQqvoISmJexJvMtI0vquW0JjEkMqrw8h+ojH0VJtO0OglZki5PoSZGST27NpXI/K5+8b6KPkKOqdw62mVSuvreNtVKrT9Y7mWniW+/RGlUP4XRR+mLjYdNNokvGNhokaJ7j0rWt8R9ehvDFO0l2ojIdptZkSVrYaSRme4iMy8wzuUoxLw61jyilv6TVehSEI0LYOlc1mR323Vt8tw2IhDLw2/ErqjW7UNuE5UGjapa7matG/vPdcfHIPw00o0uRUShSUG4ZKp2yMklvVu3fEPkPw1dovkqJu9+jL0dv19l9mzbs2hii1vVvrYxx1ylqKSpJirpUmhC1t6aFJVbSJSbkZ7iPYZWMvuPncg3ahmrVV1hOVdUSEKcQ1ooQlCrklKLmZbzvcz2n9wmU8XROSyqRfh+D0ScNSiQw0a2mvWJJqK97qskyMi8zIyK1z7amg8H0lQmnq6OCYeWRGlt1plKlX2FYjK4HFnS7CIV4jZl2nzb0UmTrJJuTqtE0pVfyMiMy+JW9wV0ZWuyh11DW07Jqp8BSHqY3SMtIzuVlp9/xGerkDkkbwjfQNXIHJI3hG+gUHLTwVXHqp/kyvZQTNKimMqimN3SJJmd/VWm28dCI+QZkn6liupSbqFIU62ulUo7pSST0VE4Vr28yO3xGWrkDkkbwjfQNXIHJI3hG+gDkZgqv5LKMqq9ldKhJYSmqY0OoUlRKSrSNaiOxl/t2jqajax2rp6iUrmn/RTNbSGKc2k6RkadJV1KvsM7WsW09+y33VyBySN4RvoGrkDkkbwjfQBTATNXIHJI3hG+gauQOSRvCN9AFB72C+0n8SGYku+HIEkFaEjS9ZP7Kj3l8Bnq5A5JG8I30AUwEzVyBySN4RvoGrkDkkbwjfQBTATNXIHJI3hG+gauQOSRvCN9AFMBM1cgckjeEb6Bq5A5JG8I30AUwEzVyBySN4RvoGrkDkkbwjfQBTATNXIHJI3hG+gauQOSRvCN9AFMBM1cgckjeEb6Bq5A5JG8I30AUwEzVyBySN4RvoGrkDkkbwjfQBnN0NVI0RU1JWppSUosU1NGvER5p2KSZEfmZHcbKNl+nYYZqF06jQqycBk2kJTonYiSalfiOR+C8N07K3qiIimmkFdS10zaUpL3mZlsHw/D/h9WEpENGKSo7kZUrZkZWP4ALACZq5A5JG8I30DVyBySN4RvoApgJmrkDkkbwjfQNXIHJI3hG+gCmAmauQOSRvCN9A1cgckjeEb6AKYCZq5A5JG8I30DVyBySN4RvoApgJmrkDkkbwjfQNXIHJI3hG+gCmAmauQOSRvCN9A1cgckjeEb6AKYCZq5A5JG8I30DVyBySN4RvoApgJmrkDkkbwjfQNXIHJI3hG+gCmAmauQOSRvCN9A1cgckjeEb6AKYCZq5A5JG8I30DVyBySN4RvoApgJmrkDkkbwjfQNXIHJI3hG+gDpk6eqqqB1iirPQ3llYnsPT0S87FcttvO+weT8ZUT9B+TmRpnnKVbaMImyYYU3b51N76S1XMz23/EeiV4d8PpSalQsYSSK5mdK3Yi/gPNeOYuDR4Fra6MoI5J2bNt+nZQWw3ElsUkvrIB7Zj9A39kvwGYlpemySRMx8epsi9RSq5aTMvIzLCOx/C5j7jz2WxvMHOyApgJmPPZbG8wc7IY89lsbzBzsgKYCZjz2WxvMHOyGPPZbG8wc7ICmMXUpW0tCjMkqSZGZHaxCdjz2WxvMHOyGPPZbG8wc7ITFR5U0pJs2qeqp5WhoIt5lSqJGgZJMkkSFLJSiNR6N9hFaxnbaRCpAPk/XVxnWMSKipW0+l05loERaVmzItmle5md9t9ySsQrY89lsbzBzsjB5+ewV3jY22if7evsi1Om4Yn/8Zp//ALcf/wCQhGd/+CJT/wAW/wD/AJzF7HnstjeYOdkMeey2N5g52RItFN5qTfelEisp3kzsjKUSDXV0RtHoFvebNHro+s7EZfEiHHHVDKWIaRqVpTHkipNDzqfm2nVOeopX+3ZpERnbfbZcejx57LY3mDnZDHnstjeYOdkIHnnZR+ujaqlbRT1rtZW+jpcoGyQVQ0SEm4ojUsyMyTdNzVbYRCt4afW29XRr1K7Smy5jMtO6NyacMz/VMysSiWW/3Drx57LY3mDnZDHnstjeYOdkB516roHIecjVOtO17lW/gUyVEp03L+oZJ37Dsd/K1/IUaWspIyYkVTlSxT1D2HhOvrJBONkgrkkztey9K5F7/iQo489lsbzBzshjz2WxvMHOyEWglOpGlNeCq9OEppo0VKmG1JNJoaM1mgrHu2W2eRCcy24VvD5IMqc7V1yIyLBtpGn3fpfL/aY9Fjz2WxvMHOyGPPZbG8wc7Ikxz1WrzJ6clQxkc3Q1FWzTxqVu4BoI0OLb0UHdaklsLSPZ7yHUmrrpJ+BeYcZYribqG3ifaNZJcSRJWRkSk+ZH5/xFzHnstjeYOdkMeey2N5g52RqZrMsxFIh51t8noyLimKN+qPFW7W06DRpJ0FnpJ9Y0ptimVvgQyQRV0FRxUgwslU1emldadtpaFj0L2My2oNO0jMegx57LY3mDnZDHnstjeYOdkRXnFu1CaqRoK01KqKKJeRimX6ZBmWgv6zLYfxIx0I9NYqvDrtfV0q2EpWoibp1NmkiZPaZmtV9nwIW8eey2N5g52Qx57LY3mDnZDG9fJTf54eboaqparqSbfjqllFZUKJ99Zt6BtOWS1sJRqK2i3vSW8x30dbF0TMnSTDjKKt+odNxl22nUIMzJGinesjTokVr7rbxVx57LY3mDnZDHnstjeYOdkJi1BnAN1DMBQNVZKJ9FOglkreR2LYfxFATMeey2N5g52Qx57LY3mDnZFmazUhTATMeey2N5g52Qx57LY3mDnZEFMBMx57LY3mDnZDHnstjeYOdkBTATMeey2N5g52Qx57LY3mDnZAUHvYL7SfxIZiS6/PaBXjY32k/t6/eX0Izx57LY3mDnZAUwEzHnstjeYOdkMeey2N5g52QFMBMx57LY3mDnZDHnstjeYOdkBTATMeey2N5g52Qx57LY3mDnZAUwEzHnstjeYOdkMeey2N5g52QFMBMx57LY3mDnZDHnstjeYOdkBTATMeey2N5g52Qx57LY3mDnZAUwEzHnstjeYOdkMeey2N5g52QGvxSuhbgapdeunQRNrwTeNJfOaCraN/1t+7aNsPU09VE0DlM+08gkJSam1koiMkbSuXmPmPPZbG8wc7IwW/Pabd42N9rZ/r1+4/oQi1ScKwCZjz2WxvMHOyGPPZbG8wc7ICmAmY89lsbzBzshjz2WxvMHOyApgJmPPZbG8wc7IY89lsbzBzsgKYCZjz2WxvMHOyGPPZbG8wc7ICmAmY89lsbzBzshjz2WxvMHOyApgJmPPZbG8wc7IY89lsbzBzsgKYCZjz2WxvMHOyGPPZbG8wc7ICmAmY89lsbzBzshjz2WxvMHOyApgJmPPZbG8wc7IY89lsbzBzsgKYCZjz2WxvMHOyGPPZbG8wc7ICmAmY89lsbzBzshjz2WxvMHOyA669VEijWuRVTppk2NZvmRILaVr32b7fePBy1VTVP5IKhNPUNOqaJslkhZKNB4yTsdtw9jjz2WxvMHOyPOflAdl1eC68quhoWmTw9JbVYtai+cTayTaSR7fiQD2bH6Bv7JfgMxgx+gb+yX4DMAAAAAAAAYuKNDalJSajSRmSS3n8BkB3ts3hI8hT+LHzZU5pUVY4ukXUFT01yXTqTY8NzaozOxntsk/VPZ7qETMqr3qukXWUNbhsJdJ+jKyNukRpMtJW0rEe/zLYQ6mo2sOsOuq61h2qQ0pqn0Kc0Nt6RkZmaTWZqM7F+sWwvLaMqaPdYcq62sqE1FW82SDUhvDQhCb2SlJmZltMzO5nczFHNKStVTTLVEh6jpG1tkptdUhRlULvbDSolEST3f7jPS2FsGKjqX5ySOk9FaqKVtpKXnmlu+oojM0kWmm20i3W3bb7LdUtHVki27TJrWW6OoRoOtrptNRF56KtIiI7e8lbf4DbSxhU1ZWPpdNRVKG0Ek0+zoJMt99t7jM1oZSqOXlDiYyuql0a/T3mU6DbCkYaV3vtNZ3PdbcOlNZL15VNRGnRNsMuLabQ+0tSnjQZko9IlFoFcjItit1/gNjcJoRMZQ+k39AcaXp6Ht6Hla+y/3j4UTXU6n24+RbYpahxTikLp9NbalHdWgrSIi2mZldKrGfmWwWc03j7N9/oqZhxfhYpahQgnHGkLbS7tSk1GRWOxle1xhSTblQqPQptDbjrjjVW2e02loSZmRbfeWz3kZDqeiWlQaYphZtNIQhCFGWkZEky3+/cNT0GhfiJmXbfNvRSZOs6NydPRNJKv5GRGZfEre4J5mhhxnKy6ohU4hNGVGSDfKlNtWIpott8TSsSjLbbRt5X8x1FM4L0mVWSMOlaTUtGgjI1tKSfxO56SVFs+A1FA1RUBxRSSSizSbeGTHzxN/7MTStbyvo3t532jfKwiZGqpHSfUyhg9FxCU3J5F0q0D27CukvuuXmG7vqNLdfLVTrFE0mlp6oqZD9UtxtS0oNVyJCUkojM7ke2/lu27OyJrX6k6qnrEtlVUjuG4bVySsjSSkqIjuZXJRbLnY77TGNZHVCpAq+Pqm6eoU2TThOsm6haSMzLYSkmRkZntv5ns3W3RtAdEl5brxv1FQ5ivOGnRI1WIrEXkRERERXP6z3hvfwOwAAAAAAAAAAAAAAAAAAAAAAAAAAYPewX2k/iQzGD3sF9pP4kMwAAAAAAAAAAAAAAAAAAAAAAABwzNRV0kW/UUSGVONIUs8YzsREkzvYt+4tly+sbaZ1T9LRvLIiU4lKzIt1zSZjCWpaitj3aWmqGmDeSaFrcaNz1TIyOxEpO3bvv8AcPlDT1FLSU1PUvNPLbPRJbbRtkZEkyLYalbfvCMk4doAAAAAAAAAAAAAAAAAAAAAAAAAAAAAAAAAAAA11Bvkwo6VLanf1ScUaU/eZEf+fhvHjPFla9IfkrqKuoJBOupbNWGRkm+MkthGZ+73j2VSl9TCk0rjbbx+ypxs1pL60kZX/iPGeLI+pi/yZ19HUVTVQlvCJCkMm2ZFipPbdSr/APAD0iYCEeSTr0PHuOLLSWtVMgzUZ7zM7bTH3VyBySN4RvoKDH6Bv7JfgMwEzVyBySN4RvoGrkDkkbwjfQUwATNXIHJI3hG+gauQOSRvCN9BTABM1cgckjeEb6Bq5A5JG8I30FMYupStpaFGZJUkyMyO1iCRFp4zwnVOPN01BCPLYOzqW2WlG39oiLZuPeMWYrwrXUrrtBHw1QhJGRrZZaWRHbdci3iE3Rs1ikUKZajqI6kjnWHKqnbJKWUnokRLVpKSo/VuZeruO5bSFSFW7VSsjVlVUtXTlStslUUrRobWojWdi9ZWkZEraZHbbbyMUd78J4apkJXUxUQylSiQRuU7aSNR7i2lvMfHYXwyy6009FxDbjxmTaFU7ZGsy3kRW2jg8RaclKFHN0NRVs07Clu4BoI0OLI0oO61JLYWkez3kOOqU/OU0SrRJMg2y+dlF7FQ2aNh/wDmT/AxmuTNFtcL4ZbqG6dyLiEvOkZttqp2yUsi32K1zsPqYTw0uoXToiohT7ZEpbZU7ZqSR7jMrXIRaerTXykdOukptp15SGiXs0G0MuXMy8vWNf3EQ1UNVUtV1JNvx1SyisqFE++s29A2nLJa2Eo1FbRb3pLeY1S9N6JXfdYRQ+D11p0SKSCVVEZpwCbZNdy3lo7xvOE8NJqU0yoqIJ9STWlo6dvSNJbzIrXsIbZPodW9UOt/JyZpRrJDZk4hWlZKjUZmRp0jSRkREdj37xrq6yoXWVE83H1K2qapTh1KcPQ9HbulzYatI76Th7E+4SLxG+nlZ5nfXw9AmF8MrqV0yYuIU+hJKW0VO2akke4zK1yIcr9N4KpjSVQx4faNRXSTiGU3K5lcr/EjL7hzVTLny3IS1AnEqaPCUSU/9Zo0euj7yIjL4kQ1IdQ/4Ho3mzuhytbUk7WuR1JGQQOxbPgdtDa3G/DqUOEZoUaWCJREdrl79pGQ6amK8K0lOmoqo+FZYVazjjLSUnfdtMrDklq30LxQavlWOj9KiSWlWJuS/XVsL10/+o6fElSwy1FVLz7SGCrm1G6pREki0Vbb7rCYievzQnmdxVnTQ/hesYJ+kjId9k72caYaUnZv2kVhro4/whXrUiho4OpUgrqSy0ys0l8bEJUiSK52Vq4xGPHuopifUwWkmoNLh4mjb2/m9h2+rysKL1ZQSctEnDvsVLlO6pTi6dRLJpo21EZKMt1z0bEe8y+AsEuk4XwymqTSnFxBVCk6aWjp29M0++1r2+IFC+GTqjpSi4g6gkaZtejt6ZJ3Xta9viJ0+hTc+qQaSRux9K2+WzaaCWsll96DV99hz09WVJIKnKkjvUUT9TomW3Q0mybTb7JJ2e8zEiax/e1fBNu3x5WmoTwy+txDMVEOKaVoOEinbM0K9x2LYY0UtD4PrX1MUdJBVDqSM1NtNsrURFsuZEJ0GqqjZSkKsoKil9PaND63TbNLlRdTly0VKMr3c323ENMGp2nag6iRea9DJL2Apts0GhdlbFmZnpEaSVu0dpbj2C8cn4XkwnhpdQunRFRCn2yJS2yp2zUkj3GZWuQ+Nw3hd1TyW4yHWbB2dJLDR4Z+5WzZ94g0NVUtV1JNvx1SyisqFE++s29A2nLJa2Eo1FbRb3pLeYyfQugTKTLCTUgqh5msQkjM1NeS7e9BmZ/UahJmkb08rF53cLrcJ4acWlDcVELUpBOESadszNJ7lbt3xHDJxcK1QJqY+JgVNksyceeZbJpCSI73PZ+sRJ87XvY7WHPHorVydCVBUU7Kih2dI3mFOkZX8iJabDkpXnXYmMjCpXK011Dz9S2ySU3Qh1VvbURERr0dhnuI94sxv7ZifXbLVJDQhx51chBRNMXrLMlU7VkIudjUZXLdYzMjsM6OL8J16FLoKCFqUoOyjZZaWRH8bEJDT6jiKFiRZcQ1F1xN1aHSIzQ2lJm0pdrlYrtmZ3Mtl77BVYqaWQ8UMVUW63UNN0riKh9kyUgzNSTQk1FsMy9Y7eRH8ReZ30qrr1cgckjeEb6Bq5A5JG8I30FMBBM1cgckjeEb6Bq5A5JG8I30FMAEl3w5AkgrQkaXrJ/ZUe8vgM9XIHJI3hG+goPewX2k/iQzATNXIHJI3hG+gauQOSRvCN9BTABM1cgckjeEb6Bq5A5JG8I30FMAEzVyBySN4RvoGrkDkkbwjfQUwATNXIHJI3hG+gauQOSRvCN9BTABM1cgckjeEb6Bq5A5JG8I30FMAEzVyBySN4RvoGrkDkkbwjfQUwATNXIHJI3hG+gauQOSRvCN9BTABGqobwxRMG/WRkPTtEdjW6w0hJH9ZkCYHw68hh1mIi1tuHdK0UzZkojSZkZGRbSHTM1LNJTIcdq6SkXp2bfqm9JCFWP/ALk2MyuW8t/3Dk8LmRwNGSSVok44RLM7k4V1euWwtit5fA/PeEEujVyBySN4RvoGrkDkkbwjfQUwATNXIHJI3hG+gauQOSRvCN9BTABM1cgckjeEb6Bq5A5JG8I30FMAEzVyBySN4RvoGrkDkkbwjfQUwATNXIHJI3hG+gauQOSRvCN9BTABM1cgckjeEb6Bq5A5JG8I30FMAEzVyBySN4RvoGrkDkkbwjfQUwATNXIHJI3hG+gauQOSRvCN9BTABM1cgckjeEb6Bq5A5JG8I30FMAEzVyBySN4RvoGrkDkkbwjfQUwATNXIHJI3hG+gauQOSRvCN9BTABIfgvDdOyt6oiIpppBXUtdM2lKS95mZbB5vxtGwOoldXxVDG/8ATw6imab/APmpI7KSX1kPYSjzNPQOOvusMpSZWdfRpIQq5aKlFcthHbzL6yHhp5wnfye+IVpcQ+SqxKvSWv0b5mtu5oLyIvZ3ntSe0wi5L2CXpskkTMfHqbIvUUquWkzLyMywjsfwuY+489lsbzBzsigx+gb+yX4DMBMx57LY3mDnZDHnstjeYOdkUwATMeey2N5g52Qx57LY3mDnZFMAEzHnstjeYOdkMeey2N5g52RTElEjVtzdTS1SGE07dNjowzNSraRltM7FuLdbZ7zEqM8eey2N5g52Rg8/PYK7xsbbRP8Ab19kTD8RSFJQtV9czTLaqqRdQy00lSVNmREZIUozMlXJW+xWtuMUKSrryqqigkjpluejE+hxhtSCsZmRpMjM9xlvvtvuIXNDq3Y89lsbzBzshjz2WxvMHOyPlVWVj0oqOjlU7S2WkuvPPtm4REozJKSSSk7fVM732bNh32cFfMVdJIt0dVJxEer0cnFLqEGonFaRkejdxNi2Edtu8BQx57LY3mDnZDHnstjeYOdkchTVSz4iVQ1SGfQz0GkvIIyMnlJ0iI7mew7GRfGxbbjRUy0v8jsyNO7QoJb5Mqbcp1r2m9h3IycLysdreW/3BSx57LY3mDnZDHnstjeYOdkS5OZr4+uKiekoplwqU3iU7TqLGXpGRJSnFvuIv9x/gO35RkayoZpaJtmle9GRUVCqltTmHpXIkEkjTc7kq532W3bdjnjdocbvq3489lsbzBzshjz2WxvMHOyM4mtfqTqqesS2VVSO4bhtXJKyNJKSoiO5lclFsudjvtMRqXxLWKiq12qZYRVtIxmCSR6DjWlo3te9yMjI9vu94Ctjz2WxvMHOyGPPZbG8wc7I1rq5KskKqnjV0rDVIZIW4+yp01rNJKsREpNiIjLbc733bNumkm6h1+gKoaabQ+49SvEm56D6DO1j/wBpklW8r7ggdWPPZbG8wc7IY89lsbzBzsjkXNVbiXCpmWjU9WnSUhrvY9Ej01q95EaV7Ctexbdtx001XXsSyI+SXTPY7SnGXWGzb2pMiUk0mpX+4jI7+/YEX39jLHnstjeYOdkMeey2N5g52RzOVkw/JyDFAuhJFHoaLbzKzNwzTpW0yWWj7r6J/eMaeYqpdVOiJJljTpkVLrlQ2bhIJVySgkkabnclbb+W477HI68eey2N5g52Qx57LY3mDnZGcTWv1PpVPWJaKqpHcNw2rklZGklJURHcyuSi2XOx32mJcX4jfehquprmmiqWCJaG2rkTiV/o7EZ3uarp+sgFHHnstjeYOdkMeey2N5g52RxImJBXh9l4k0xyb9QqnbToqJs1Es0mdr3sSUme/wAh8rp9aIKPr2naWlOqeQ06upSZoZMyPSv6ydxlbeA7seey2N5g52Qx57LY3mDnZHKxNP8AyDV1rmA840tTbDjSTS3UmdiQaSMz2GZkW89x2MfFTFYXhupqtGnKQplmy4k0nhkslEV7XvYyMj3+YSOvHnstjeYOdkMeey2N5g52Rz0c07UrjmzaQ26644zVNntNpxCTMyLb7y2e8jIcVP4sZfj6A0VdAqvqKhtp2nS4RqSRrsdk6VyO3vDNDFXcqTlEOraXTQ6XEEk1IOTURpJR2K5YOy57CG/HnstjeYOdkSq1dPrQhKqVpVMT7aXn9JZLKoUm6S2HbRshu6TKxmaT8hRXVyVZIVVPGrpWGqQyQtx9lTprWaSVYiJSbERGW253vu2bWBsx57LY3mDnZDHnstjeYOdkbYeuXX0BOvNpbeQ4tp1CVXIloUaTsfuuVy+sdwCS6/PaBXjY32k/t6/eX0Izx57LY3mDnZFB72C+0n8SGYCZjz2WxvMHOyGPPZbG8wc7IpgAmY89lsbzBzshjz2WxvMHOyKYAJmPPZbG8wc7IY89lsbzBzsimACZjz2WxvMHOyGPPZbG8wc7IpgAmY89lsbzBzshjz2WxvMHOyKYAJmPPZbG8wc7IY89lsbzBzsimACZjz2WxvMHOyGPPZbG8wc7IpgAmY89lsbzBzsjBb89pt3jY32tn+vX7j+hHRM1FXSRb9RRIZU40hSzxjOxESTO9i37i2XL6xtpnVP0tG8siJTiUrMi3XNJmA5ceey2N5g52Qx57LY3mDnZFMAEzHnstjeYOdkMeey2N5g52RTABMx57LY3mDnZDHnstjeYOdkUwATMeey2N5g52Qx57LY3mDnZFMAEzHnstjeYOdkMeey2N5g52RTABMx57LY3mDnZDHnstjeYOdkUwATMeey2N5g52Qx57LY3mDnZFMAEzHnstjeYOdkMeey2N5g52RTABMx57LY3mDnZDHnstjeYOdkUwATMeey2N5g52Qx57LY3mDnZFMAEzHnstjeYOdkMeey2N5g52RTABMx57LY3mDnZHnPygOy6vBdeVXQ0LTJ4ektqsWtRfOJtZJtJI9vxIeyqDfJhR0qW1O/qk4o0p+8yI/8APw3jxniytekPyV1FXUEgnXUtmrDIyTfGSWwjM/d7wHtGP0Df2S/AZiWmAhHkk69Dx7jiy0lrVTIM1Ge8zO20x91cgckjeEb6AKYCZq5A5JG8I30DVyBySN4RvoApgJmrkDkkbwjfQNXIHJI3hG+gCmI5xdcubXXOVtKplbWAbPoqiPDuZ20sTft32t8Bt1cgckjeEb6DUmE8NKqVUyYqIN9CSUpoqdvSSR7jMrXsFBzJ8Mm7TJpK6txqdmmXTU5Ia0FoSoiLSUq56SiIisZERb9nu7KWOqGHKisrqpupqFMEyk22cNKUFc9xqUZmZntO/u2EOVNB4PWdQSaSCUdMRm/Ztk8K2/S2eru8xrZo/B1cTjdBSwVQ6lBq0WW2VqIvfYvuAUauOqDkfT46rbp31Nk06TrJuocSRmadhKSZGVz2389w1LjZJNairp5KnxjYJl03qQ1kqyjO5Elabb9236xqqYvwnRutNVdBCsOOnZtLrLSTWfwIy27yGt+j8G01T6NU00Cy/s+acbZSrbu2HtAdjsM3UpkE1bmmmuSglaKdHQNJWJRbT232l7rDS3BLTAU8Y5WYi2nUOqfw7aZk5iH6t9l928akUPg9dadEikglVRGacAm2TXct5aO8EUPg9dadEikglVRGacAm2TXct5aO8IHdVRDVXXvv1CiW0/SeiraNO8rmd7/eOdMRWsrYqaaSR6ainTTvOPU+mh5KbmRmklEZKuZ7dLzPZut9OE8NJqU0yoqIJ9STWlo6dvSNJbzIrXsCYXwyupXTJi4hT6EkpbRU7ZqSR7jMrXIgje/2bvZ2RtAdEl5brxv1FQ5ivOGnRI1WIrEXkRERERXP6z3iXW+GEVcNTUJVZtvUyj0Kgm73So/WSZX3GXx3kR+Q2uRPhVmlOqdjoZFOR2N1TLRILbbfa2/YPtLD+F61knqOMh6hoztptMNLTf6yIBudjaxquqKqMrWWPSrKeQ/Tm6k1ERESk2UkyOxER3uWwt22+DsGk4Q6BiqcQ8TmMmpWRKUTunp6ZkVi3+WzZsHMmi8HKrPQ00sCdVpaOCTbOnf3aO+4zrY7wjH6Hp9FCUunfRxmmkaVt9rltDA6HIVHyXR0tO+pp6iNK2HjTpeuRGRmovMjudyuW/eW8bKWPqCryrpGrRUPobNpommjabQkzIzOxqUZmdi233Fu331HA+HCZN44iKJok6WmdM3o6O+97bhr+R/C50fphRsP6No6eNgNaGj79K1rfEKjJ2Krykayoo5Fphus0NMjpjUtGinRulWmREf1pP7x8TBqo1sOQ9SimW0wmmUTzRuoWhNzTciUk9IjM9t/M7lut8XEeFm2G33I2HSy6aSQ4phokrM91jttv5DCtjPCceSFV9BCUxL2JN5lpGl9Vy2hwcqEbQHRIeU68b9RUOYrzhp0SNViKxF5EREREVz+s94nM+Gm23o1w6kzKiRouJJFifsd0X27NFW0hsVD+F0Ufpi42HTTaJLxjYaJGie49K1rfEfXobwxTtJdqIyHabWZEla2GkkZnuIjMvMMmGtPhptblP6TVvKap1PLQhpSmT03FmrS0kqI9hGabfEx9Y8OppyQ01VrwGq0qttCyNak7PWTpGdzuozO5+/zGxyD8NNKNLkVEoUlBuGSqdsjJJb1bt3xD5D8NXaL5Kibvfoy9Hb9fZfZs27NoQNb3hxLysJdW4mh9LOqJhu6DJRluJaTIyLTuvZ5mB+G0ITXNU9W6lmsJtSkuqU8aVpParSUq53Iklb4CfTxdE5LKpF+H4PRJw1KJDDRraa9Ykmor3uqyTIyLzMjIrXPtqaDwfSVCaero4Jh5ZEaW3WmUqVfYViMrhBLpdhEK8RMy7T5t6KTJ1kk3J1WiaUqv5GRGZfEre4YtwehEUNB6Tf0R5Dunoe1oq0rWvs9w26uQOSRvCN9A1cgckjeEb6AOFzwow9SVBOVlV6Y+6p7HS84lCXL3SrCJWiejZO/3DrXGVrNY9Ux1cyyqp0TfS9TG4k1kRJ0k2Wk07CK5GZlsL43z1cgckjeEb6Bq5A5JG8I30AdMdRIj6MqdDi3D0lLW4u2ktSjNSjO2zaZmOoTNXIHJI3hG+gauQOSRvCN9AFB72C+0n8SGYku+HIEkFaEjS9ZP7Kj3l8Bnq5A5JG8I30AUwEzVyBySN4RvoGrkDkkbwjfQBTATNXIHJI3hG+gauQOSRvCN9AFMBM1cgckjeEb6Bq5A5JG8I30AUwEzVyBySN4RvoGrkDkkbwjfQBTATNXIHJI3hG+gauQOSRvCN9AFMBM1cgckjeEb6Bq5A5JG8I30AUwEzVyBySN4RvoGrkDkkbwjfQBvlqWorY92lpqhpg3kmha3Gjc9UyMjsRKTt277/cPlDT1FLSU1PUvNPLbPRJbbRtkZEkyLYalbfvHK/BeG6dlb1RERTTSCupa6ZtKUl7zMy2D4fh/w+rCUiGjFJUdyMqVsyMrH8AFgBM1cgckjeEb6Bq5A5JG8I30AUwEzVyBySN4RvoGrkDkkbwjfQBTATNXIHJI3hG+gauQOSRvCN9AFMBM1cgckjeEb6Bq5A5JG8I30AUwEzVyBySN4RvoGrkDkkbwjfQBTATNXIHJI3hG+gauQOSRvCN9AFMBM1cgckjeEb6Bq5A5JG8I30AUwEzVyBySN4RvoGrkDkkbwjfQBTATNXIHJI3hG+gauQOSRvCN9AFMBM1cgckjeEb6Bq5A5JG8I30AUwEzVyBySN4RvoGrkDkkbwjfQB3VKX1MKTSuNtvH7KnGzWkvrSRlf+I8Z4sj6mL/ACZ19HUVTVQlvCJCkMm2ZFipPbdSr/8AA9Irw74fSk1KhYwkkVzM6VuxF/Aea8cxcGjwLW10ZQRyTs2bb9OygthuJLYpJfWQD2zH6Bv7JfgMxLS9NkkiZj49TZF6ilVy0mZeRmWEdj+FzH3HnstjeYOdkBTATMeey2N5g52Qx57LY3mDnZAUwEzHnstjeYOdkMeey2N5g52QFMeV9LjUeLqqnoqqibfcozQSG3EEZvGtRmVi/W8z8xXx57LY3mDnZDHnstjeYOdkSYqtUSAcpnn4JqjNBu0VEtFWhPtMmZJLRX7jNRHsPbsMUooykHK+ZPa28RsU1/8A5SLlcvtKuf1aI6ceey2N5g52Rg8/PYK7xsbbRP8Ab19kamazVmlqJ3iF+noZF2raraZNYqmJtyhqUXKrRczJKPPSMzUWzSLbtIYMyJU/iSuS5KR1CTjjJqp6lPzi/m07Enppt7tx7f4Cvjz2WxvMHOyGPPZbG8wc7IkLLzzZPodW9UOt/JyZpRrJDZk4hWlZKjUZmRp0jSRkREdj37wbJ9Dq3qh1v5OTNKNZIbMnEK0rJUajMyNOkaSMiIjse/ePQ489lsbzBzshjz2WxvMHOyEWp0+vBN676+XmqusqF1lRPNx9StqmqU4dSnD0PR27pc2GrSO+k4exPuHbVMufLchLUCcSpo8JRJT/ANZo0euj7yIjL4kQsY89lsbzBzshjz2WxvMHOyGDLz0bU0yWIORq1pTHF6SpLzmxDbinPUUoz9nZpERnbfbzFiJcZqp+QraBSV0bjLSTeb2oddI13NJ7lWTokZl9XkOnHnstjeYOdkMeey2N5g52QMUedeq6ByHnI1TrTte5Vv4FMlRKdNy/qGSd+w7HfytfyFGlrKSMmJFU5UsU9Q9h4Tr6yQTjZIK5JM7XsvSuRe/4kKOPPZbG8wc7IY89lsbzBzshFoJTqRpTXgqvThKaaNFSphtSTSaGjNZoKx7tltnkQnMtuFbw+SDKnO1dciMiwbaRp936Xy/2mPRY89lsbzBzshjz2WxvMHOyJMc9Vq8yenJUMZHN0NRVs08albuAaCNDi29FB3WpJbC0j2e8h1Jq66SfgXmHGWK4m6ht4n2jWSXEkSVkZEpPmR+f8Rcx57LY3mDnZDHnstjeYOdkamazLMRSIedbfJ6Mi4pijfqjxVu1tOg0aSdBZ6SfWNKbYplb4EMkEVdBUcVIMLJVNXppXWnbaWhY9C9jMtqDTtIzHoMeey2N5g52Qx57LY3mDnZEV5xbtQmqkaCtNSqiiiXkYpl+mQZloL+sy2H8SMdCPTWKrw67X1dKthKVqIm6dTZpImT2mZrVfZ8CFvHnstjeYOdkMeey2N5g52QxvXyU3+eHm6GqqWq6km346pZRWVCiffWbegbTlktbCUaitot70lvMd9HWxdEzJ0kw4yirfqHTcZdtp1CDMyRop3rI06JFa+628Vceey2N5g52Qx57LY3mDnZCYtQZwDdQzAUDVWSifRToJZK3kdi2H8RQEzHnstjeYOdkMeey2N5g52RZms1IUwEzHnstjeYOdkMeey2N5g52RBTATMeey2N5g52Qx57LY3mDnZAUHvYL7SfxIZiS6/PaBXjY32k/t6/eX0Izx57LY3mDnZAUwEzHnstjeYOdkMeey2N5g52QFMBMx57LY3mDnZDHnstjeYOdkBTATMeey2N5g52Qx57LY3mDnZAUwEzHnstjeYOdkMeey2N5g52QFMBMx57LY3mDnZDHnstjeYOdkBTATMeey2N5g52Qx57LY3mDnZAUwEzHnstjeYOdkMeey2N5g52QGvxSuhbgapdeunQRNrwTeNJfOaCraN/1t+7aNsPU09VE0DlM+08gkJSam1koiMkbSuXmPmPPZbG8wc7IwW/Pabd42N9rZ/r1+4/oQi1ScKwCZjz2WxvMHOyGPPZbG8wc7ICmAmY89lsbzBzshjz2WxvMHOyApgJmPPZbG8wc7IY89lsbzBzsgKYCZjz2WxvMHOyGPPZbG8wc7ICmAmY89lsbzBzshjz2WxvMHOyApgJmPPZbG8wc7IY89lsbzBzsgKYCZjz2WxvMHOyGPPZbG8wc7ICmAmY89lsbzBzshjz2WxvMHOyApgJmPPZbG8wc7IY89lsbzBzsgKYCZjz2WxvMHOyGPPZbG8wc7ICmAmY89lsbzBzshjz2WxvMHOyA669VEijWuRVTppk2NZvmRILaVr32b7fePBy1VTVP5IKhNPUNOqaJslkhZKNB4yTsdtw9jjz2WxvMHOyPOflAdl1eC68quhoWmTw9JbVYtai+cTayTaSR7fiQD2bH6Bv7JfgMxgx+gb+yX4DMAAAAAAAAS6eurVeIXqCoRTpZKnJ1vQMzV7Zp2mdi2kW62z3mKgkpjZAp5UkqupTbNvCwipVEehpGZetib9u+1vgGTDmObrKZmZcrmGDVHpSpDbKj23RexqPft87F9Q3UlXXlVVFBJHTLc9GJ9DjDakFYzMjSZGZ7jLffbfcQ1FA1by5Eq+vp3WZFGi6lmmU2pNk6JGlRuKt79pGOmljqhhyorK6qbqahTBMpNtnDSlBXPcalGZmZ7Tv7thBBLTXTFRR+I6ajNDPoTiEk4s76aVrNRJ23ta6SLdvUQ0ueInGpWtSttBx9LTurJRJPTWpvR0rHe1rqMt29JjtkoZNe7VLU9oY9MllNkXNtSVGpKy27yMyO3wGlvw8yTTTLzxuNlRuUzpaNjcNwyNS732GZkZ/eJHH9+aLPP8+KsHK6Yomaetr/AEI6dxxCHWG21JWyS1Ekj0zUZKsZlf1U32/UORjxBVuSy6dNRQOmmuVTnRttqxybI7YhnpnYi3ndJF8R3lEVzyWKevkkP0jC0rJCKfQccNBkadNWkZHtIjOyU3MvItg+/IVmz0KnReKuOsbcw/Yue1Nr7SNJqT941nen2zjr/wB+k9jxBVuSy6dNRQOmmuVTnRttqxybI7YhnpnYi3ndJF8R2prJevKpqI06JthlxbTaH2lqU8aDMlHpEotArkZFsVuv8Bn8hWbPQqdF4q46xtzD9i57U2vtI0mpP3gUTXU6n24+RbYpahxTikLp9NbalHdWgrSIi2mZldKrGfmWwZvTr/z7azvX6cKvET9Q/Q4DlJRM1dMh5pVWlSieWZ7WiUSiJKi2f7jO+wtg9MItVCPrjii6WsbbjzYJhTbtPiLJJFYzSrSIiMy95K27fgLDaCbbShN7JIiK41NEZAACAAAAAAAAAAAAAAAAAAAAAAAAAAAMHvYL7SfxIZjB72C+0n8SGYAAAAAAAAAAAAAAAAAAAAAAAA4Zmoq6SLfqKJDKnGkKWeMZ2IiSZ3sW/cWy5fWNtM6p+lo3lkRKcSlZkW65pMxhLUtRWx7tLTVDTBvJNC1uNG56pkZHYiUnbt33+4fKGnqKWkpqepeaeW2eiS22jbIyJJkWw1K2/eEZJw7QAAAAAAAAAAAAAAAAAAAAAAAAAAAAAAAAAAABrqDfJhR0qW1O/qk4o0p+8yI/8/DePGeLK16Q/JXUVdQSCddS2asMjJN8ZJbCMz93vHsqlL6mFJpXG23j9lTjZrSX1pIyv/EfnPjCpVE+D6jw85UNVbhaBGtDKmjaLTSsr3NRKvfyMrC/5/zM1oTNHt0wEI8knXoePccWWktaqZBmoz3mZ22mPurkDkkbwjfQUGP0Df2S/AZiCZq5A5JG8I30DVyBySN4RvoKYAJmrkDkkbwjfQNXIHJI3hG+gpgAmauQOSRvCN9A1cgckjeEb6CmACZq5A5JG8I30GD3hyBJlZlCRpGST/ZUdBWGD/6Bz7J/gAgVNN4Ko31MVbHh9h5NtJt1DKVFfbtIxlUUXg2maadqaWBZbfTpNLcbZSThe9JnvLaW4dE5/wC8oP8A8af/AOJwczdbQxs9KLl6hmmceUjAcqFEgnGiQXqpM99laVyL3/EgUqaTwZRqQmrpoBhS0ktJOoZSaknuMr7y+I2JjfCSqVFUmhhDp3FaCHSaa0FKvaxHaxnfYJq2lNeEW04SmmjkUKYbUk0mho6kjQVj3bLbPIhv8RaclKFHN0NRVs07Clu4BoI0OLI0oO61JLYWkez3kG/KKSoDw6lxDSoeKJxZGaUnTN3VbfYrbd4z1cgckjeEb6CMzMsKehK2UqGqVZNPtPm8skEl1OilRXPZvIx6ll1t9lDzDiHG1lpJWhRGSi95GW8BP1cgckjeEb6Bq5A5JG8I30FMAEzVyBySN4RvoGrkDkkbwjfQUwATNXIHJI3hG+gauQOSRvCN9BTABM1cgckjeEb6Bq5A5JG8I30FMAEzVyBySN4RvoGrkDkkbwjfQUwATNXIHJI3hG+gauQOSRvCN9BTABM1cgckjeEb6Bq5A5JG8I30FMAEzVyBySN4RvoGrkDkkbwjfQUwATNXIHJI3hG+gauQOSRvCN9BTABM1cgckjeEb6Bq5A5JG8I30FMAEl3w5AkgrQkaXrJ/ZUe8vgM9XIHJI3hG+goPewX2k/iQzATNXIHJI3hG+gauQOSRvCN9BTABM1cgckjeEb6Bq5A5JG8I30FMAEzVyBySN4RvoGrkDkkbwjfQUwATNXIHJI3hG+gauQOSRvCN9BTABM1cgckjeEb6Bq5A5JG8I30FMAEzVyBySN4RvoGrkDkkbwjfQUwATNXIHJI3hG+g+K8O+H0pNSoWMJJFczOlbsRfwFQRvFqVqgXCSo0t4rRvKIiPRbJxOmdj2WIr3vstcBpaoPB79K5VM0cE5TtfpHUNMmhH1mRWIZsw3hmrbZfo4yIfZWoyJbTDaknYj8yK28Q6msdqcM3JdTsXTyKbSOi1Yiwjtt0dAyJwyK9rXt5kPQwNU/Vx6HX3jfIqhxLT5pJOM2Wloq2ERbS8yIiPeA2auQOSRvCN9A1cgckjeEb6CmACZq5A5JG8I30DVyBySN4RvoKYAJmrkDkkbwjfQNXIHJI3hG+gpgAmauQOSRvCN9A1cgckjeEb6CmACZq5A5JG8I30DVyBySN4RvoKYAJmrkDkkbwjfQNXIHJI3hG+gpgAmauQOSRvCN9A1cgckjeEb6CmACZq5A5JG8I30DVyBySN4RvoKYAJmrkDkkbwjfQNXIHJI3hG+gpgAmauQOSRvCN9A1cgckjeEb6CmACZq5A5JG8I30GD0D4cYZW8/ERTbSC0lLXTNklJe8zMtgrAA84zT+CXycNhnw85hoNa9BLJ6KS3mdtxfEbPkjwzV0CqihjYh9u9icZYbUV77dpEJtc4itj66ZcNRNPPNMUrtyImW0OF86dyMtHTuraVjIiv7y7YN4n6eUcxWqlSqgjVVsfon/VTbRLysREk9p7t9wi5NlVFdoNpTh30SIr6Qy+UPov6v8AAB8ofRf1f4D5Q+i/q/wAAAB8ofRf1f4D5Q+i/q/wAAHyh9F/V/gPlD6L+r/AAAfKH0X9X+Biuu021Jw7aRGV9IAAZfKH0X9X+A+UPov6v8AAB8ofRf1f4D5Q+i/q/wAAHyh9F/V/gPlD6L+r/AAAAHyh9F/V/gPlD6L+r/AAAfKH0X9X+A+UPov6v8AAB8ofRf1f4D5Q+i/q/wAAHyh9F/V/gPlD6L+r/AAAAHyh9F/V/gPlD6L+r/AAAfKH0X9X+A+UPov6v8AAB8ofRf1f4D5Q+i/q/wAAHyh9F/V/gPlD6L+r/AAAAHyh9F/V/gPlD6L+r/AAAfKH0X9X+A+UPov6v8AADFddpFbDttI/a9x3GXyh9F/V/gAAPlD6L+r/AfKH0X9X+AAA+UPov6v8AAfKH0X9X+AAA+UPov6v8B8ofRf1f4AAD5Q+i/q/wHyh9F/V/gAAPlD6L+r/AfKH0X9X+AAA+UPov6v8AAfKH0X9X+AAA+UPov6v8B8ofRf1f4AAD5Q+i/q/wMVV2kaTw/ZO/tfAy/wDUAAZfKH0X9X+A+UPov6v8AAB8ofRf1f4D5Q+i/q/wAAHyh9F/V/gPlD6L+r/AAAfKH0X9X+A+UPov6v8AAAAfKH0X9X+A+UPov6v8AAB8ofRf1f4D5Q+i/q/wAAHyh9F/V/gPlD6L+r/AAAfKH0X9X+A+UPov6v8AAAAfKH0X9X+A+UPov6v8AAB8ofRf1f4D5Q+i/q/wAAHyh9F/V/gPlD6L+r/AAAfKH0X9X+Bg9WYrRow7X87gAD//2Q==" id="3" name="Shape 3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43"/>
    <col customWidth="1" min="2" max="2" width="53.86"/>
    <col customWidth="1" min="3" max="3" width="8.43"/>
    <col customWidth="1" min="4" max="4" width="9.0"/>
    <col customWidth="1" min="5" max="5" width="8.29"/>
    <col customWidth="1" min="6" max="6" width="9.86"/>
    <col customWidth="1" min="7" max="7" width="9.71"/>
    <col customWidth="1" min="8" max="8" width="10.43"/>
    <col customWidth="1" min="9" max="9" width="14.57"/>
    <col customWidth="1" min="10" max="10" width="14.71"/>
    <col customWidth="1" min="11" max="11" width="23.71"/>
  </cols>
  <sheetData>
    <row r="1" ht="24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ht="53.2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19.5" customHeight="1">
      <c r="A3" s="5">
        <v>1.0</v>
      </c>
      <c r="B3" s="6" t="s">
        <v>11</v>
      </c>
      <c r="C3" s="7"/>
      <c r="D3" s="7">
        <v>30.0</v>
      </c>
      <c r="E3" s="7">
        <v>7.0</v>
      </c>
      <c r="F3" s="8">
        <v>398.0</v>
      </c>
      <c r="G3" s="9">
        <v>657.0</v>
      </c>
      <c r="H3" s="10">
        <f>ROUND('Auxiliares Níveis 1 e 2'!C132,2)</f>
        <v>4487.75</v>
      </c>
      <c r="I3" s="10">
        <f t="shared" ref="I3:I5" si="1">ROUND(H3/31*C3*F3,2)+ROUND(H3/30*D3*F3,2)+ROUND(H3/31*E3*F3,2)</f>
        <v>2189442.94</v>
      </c>
      <c r="J3" s="10">
        <f t="shared" ref="J3:J5" si="2">ROUND(H3/31*C3*G3,2)+ROUND(H3/30*D3*G3,2)+ROUND(H3/31*E3*G3,2)</f>
        <v>3614231.18</v>
      </c>
      <c r="K3" s="11"/>
      <c r="L3" s="12"/>
    </row>
    <row r="4" ht="19.5" customHeight="1">
      <c r="A4" s="5">
        <v>2.0</v>
      </c>
      <c r="B4" s="6" t="s">
        <v>12</v>
      </c>
      <c r="C4" s="7"/>
      <c r="D4" s="7">
        <v>30.0</v>
      </c>
      <c r="E4" s="7">
        <v>7.0</v>
      </c>
      <c r="F4" s="8">
        <v>66.0</v>
      </c>
      <c r="G4" s="8">
        <v>78.0</v>
      </c>
      <c r="H4" s="10">
        <f>H3</f>
        <v>4487.75</v>
      </c>
      <c r="I4" s="10">
        <f t="shared" si="1"/>
        <v>363073.45</v>
      </c>
      <c r="J4" s="10">
        <f t="shared" si="2"/>
        <v>429086.81</v>
      </c>
      <c r="K4" s="11"/>
    </row>
    <row r="5" ht="19.5" customHeight="1">
      <c r="A5" s="5">
        <v>3.0</v>
      </c>
      <c r="B5" s="6" t="s">
        <v>13</v>
      </c>
      <c r="C5" s="7">
        <v>15.0</v>
      </c>
      <c r="D5" s="7">
        <v>30.0</v>
      </c>
      <c r="E5" s="7">
        <v>7.0</v>
      </c>
      <c r="F5" s="8">
        <v>5.0</v>
      </c>
      <c r="G5" s="8">
        <v>6.0</v>
      </c>
      <c r="H5" s="10">
        <f>ROUND(Supervisor!C132,2)</f>
        <v>4819.92</v>
      </c>
      <c r="I5" s="10">
        <f t="shared" si="1"/>
        <v>41202.55</v>
      </c>
      <c r="J5" s="10">
        <f t="shared" si="2"/>
        <v>49443.05</v>
      </c>
      <c r="K5" s="11"/>
    </row>
    <row r="6" ht="19.5" customHeight="1">
      <c r="A6" s="5">
        <v>4.0</v>
      </c>
      <c r="B6" s="13" t="s">
        <v>14</v>
      </c>
      <c r="C6" s="14"/>
      <c r="D6" s="15"/>
      <c r="E6" s="5"/>
      <c r="F6" s="8">
        <f t="shared" ref="F6:G6" si="3">F3*1.8</f>
        <v>716.4</v>
      </c>
      <c r="G6" s="8">
        <f t="shared" si="3"/>
        <v>1182.6</v>
      </c>
      <c r="H6" s="10">
        <f>ROUND('Diárias e Passagens'!C18,2)</f>
        <v>335.42</v>
      </c>
      <c r="I6" s="10">
        <f t="shared" ref="I6:I16" si="4">ROUND(F6*H6,2)</f>
        <v>240294.89</v>
      </c>
      <c r="J6" s="16">
        <f t="shared" ref="J6:J16" si="5">H6*G6</f>
        <v>396667.692</v>
      </c>
      <c r="K6" s="11"/>
      <c r="L6" s="12"/>
    </row>
    <row r="7" ht="19.5" customHeight="1">
      <c r="A7" s="5">
        <v>5.0</v>
      </c>
      <c r="B7" s="13" t="s">
        <v>15</v>
      </c>
      <c r="C7" s="17"/>
      <c r="D7" s="5"/>
      <c r="E7" s="5"/>
      <c r="F7" s="8">
        <f>'Diárias e Passagens'!N5</f>
        <v>330</v>
      </c>
      <c r="G7" s="8">
        <f>'Diárias e Passagens'!N10</f>
        <v>390</v>
      </c>
      <c r="H7" s="10">
        <f>H6</f>
        <v>335.42</v>
      </c>
      <c r="I7" s="10">
        <f t="shared" si="4"/>
        <v>110688.6</v>
      </c>
      <c r="J7" s="16">
        <f t="shared" si="5"/>
        <v>130813.8</v>
      </c>
      <c r="K7" s="11"/>
    </row>
    <row r="8" ht="22.5" customHeight="1">
      <c r="A8" s="5">
        <v>6.0</v>
      </c>
      <c r="B8" s="13" t="s">
        <v>16</v>
      </c>
      <c r="C8" s="17"/>
      <c r="D8" s="5"/>
      <c r="E8" s="5"/>
      <c r="F8" s="8">
        <f t="shared" ref="F8:G8" si="6">F4*2</f>
        <v>132</v>
      </c>
      <c r="G8" s="8">
        <f t="shared" si="6"/>
        <v>156</v>
      </c>
      <c r="H8" s="10">
        <f>'Diárias e Passagens'!M32</f>
        <v>187.33</v>
      </c>
      <c r="I8" s="10">
        <f t="shared" si="4"/>
        <v>24727.56</v>
      </c>
      <c r="J8" s="10">
        <f t="shared" si="5"/>
        <v>29223.48</v>
      </c>
      <c r="K8" s="11"/>
    </row>
    <row r="9" ht="22.5" customHeight="1">
      <c r="A9" s="5">
        <v>7.0</v>
      </c>
      <c r="B9" s="13" t="s">
        <v>17</v>
      </c>
      <c r="C9" s="17"/>
      <c r="D9" s="5"/>
      <c r="E9" s="5"/>
      <c r="F9" s="8">
        <f t="shared" ref="F9:G9" si="7">16*(F3)</f>
        <v>6368</v>
      </c>
      <c r="G9" s="8">
        <f t="shared" si="7"/>
        <v>10512</v>
      </c>
      <c r="H9" s="10">
        <f>ROUND('HE Auxiliares'!C105,2)</f>
        <v>22.02</v>
      </c>
      <c r="I9" s="10">
        <f t="shared" si="4"/>
        <v>140223.36</v>
      </c>
      <c r="J9" s="10">
        <f t="shared" si="5"/>
        <v>231474.24</v>
      </c>
      <c r="K9" s="18"/>
    </row>
    <row r="10" ht="22.5" customHeight="1">
      <c r="A10" s="5">
        <v>7.0</v>
      </c>
      <c r="B10" s="13" t="s">
        <v>18</v>
      </c>
      <c r="C10" s="17"/>
      <c r="D10" s="5"/>
      <c r="E10" s="5"/>
      <c r="F10" s="8">
        <f t="shared" ref="F10:G10" si="8">16*(F4)</f>
        <v>1056</v>
      </c>
      <c r="G10" s="8">
        <f t="shared" si="8"/>
        <v>1248</v>
      </c>
      <c r="H10" s="10">
        <f>ROUND('HE Auxiliares'!C105,2)</f>
        <v>22.02</v>
      </c>
      <c r="I10" s="10">
        <f t="shared" si="4"/>
        <v>23253.12</v>
      </c>
      <c r="J10" s="10">
        <f t="shared" si="5"/>
        <v>27480.96</v>
      </c>
      <c r="K10" s="18"/>
    </row>
    <row r="11" ht="19.5" customHeight="1">
      <c r="A11" s="5">
        <v>8.0</v>
      </c>
      <c r="B11" s="13" t="s">
        <v>19</v>
      </c>
      <c r="C11" s="17"/>
      <c r="D11" s="5"/>
      <c r="E11" s="5"/>
      <c r="F11" s="8">
        <f t="shared" ref="F11:G11" si="9">16*(F3)</f>
        <v>6368</v>
      </c>
      <c r="G11" s="8">
        <f t="shared" si="9"/>
        <v>10512</v>
      </c>
      <c r="H11" s="10">
        <f>ROUND('HE Auxiliares'!C106,2)</f>
        <v>29.36</v>
      </c>
      <c r="I11" s="10">
        <f t="shared" si="4"/>
        <v>186964.48</v>
      </c>
      <c r="J11" s="10">
        <f t="shared" si="5"/>
        <v>308632.32</v>
      </c>
      <c r="K11" s="18"/>
    </row>
    <row r="12" ht="19.5" customHeight="1">
      <c r="A12" s="5">
        <v>8.0</v>
      </c>
      <c r="B12" s="13" t="s">
        <v>20</v>
      </c>
      <c r="C12" s="17"/>
      <c r="D12" s="5"/>
      <c r="E12" s="5"/>
      <c r="F12" s="8">
        <f t="shared" ref="F12:G12" si="10">16*(F4)</f>
        <v>1056</v>
      </c>
      <c r="G12" s="8">
        <f t="shared" si="10"/>
        <v>1248</v>
      </c>
      <c r="H12" s="10">
        <f>ROUND('HE Auxiliares'!C106,2)</f>
        <v>29.36</v>
      </c>
      <c r="I12" s="10">
        <f t="shared" si="4"/>
        <v>31004.16</v>
      </c>
      <c r="J12" s="10">
        <f t="shared" si="5"/>
        <v>36641.28</v>
      </c>
      <c r="K12" s="18"/>
    </row>
    <row r="13" ht="19.5" customHeight="1">
      <c r="A13" s="5">
        <v>9.0</v>
      </c>
      <c r="B13" s="13" t="s">
        <v>21</v>
      </c>
      <c r="C13" s="17"/>
      <c r="D13" s="5"/>
      <c r="E13" s="5"/>
      <c r="F13" s="8">
        <f t="shared" ref="F13:G13" si="11">F5*16</f>
        <v>80</v>
      </c>
      <c r="G13" s="8">
        <f t="shared" si="11"/>
        <v>96</v>
      </c>
      <c r="H13" s="10">
        <f>'HE Supervisor'!C105</f>
        <v>24.15</v>
      </c>
      <c r="I13" s="10">
        <f t="shared" si="4"/>
        <v>1932</v>
      </c>
      <c r="J13" s="10">
        <f t="shared" si="5"/>
        <v>2318.4</v>
      </c>
      <c r="K13" s="18"/>
    </row>
    <row r="14" ht="19.5" customHeight="1">
      <c r="A14" s="5">
        <v>10.0</v>
      </c>
      <c r="B14" s="13" t="s">
        <v>22</v>
      </c>
      <c r="C14" s="17"/>
      <c r="D14" s="5"/>
      <c r="E14" s="5"/>
      <c r="F14" s="8">
        <f t="shared" ref="F14:G14" si="12">16*F5</f>
        <v>80</v>
      </c>
      <c r="G14" s="8">
        <f t="shared" si="12"/>
        <v>96</v>
      </c>
      <c r="H14" s="10">
        <f>'HE Supervisor'!C106</f>
        <v>32.2</v>
      </c>
      <c r="I14" s="10">
        <f t="shared" si="4"/>
        <v>2576</v>
      </c>
      <c r="J14" s="10">
        <f t="shared" si="5"/>
        <v>3091.2</v>
      </c>
      <c r="K14" s="12"/>
    </row>
    <row r="15" ht="21.75" customHeight="1">
      <c r="A15" s="5">
        <v>11.0</v>
      </c>
      <c r="B15" s="17" t="s">
        <v>23</v>
      </c>
      <c r="C15" s="17"/>
      <c r="D15" s="5"/>
      <c r="E15" s="5"/>
      <c r="F15" s="8">
        <f t="shared" ref="F15:G15" si="13">F3+F4+F5</f>
        <v>469</v>
      </c>
      <c r="G15" s="8">
        <f t="shared" si="13"/>
        <v>741</v>
      </c>
      <c r="H15" s="10">
        <f>ROUND('VA e VT'!D22,2)</f>
        <v>53.13</v>
      </c>
      <c r="I15" s="10">
        <f t="shared" si="4"/>
        <v>24917.97</v>
      </c>
      <c r="J15" s="10">
        <f t="shared" si="5"/>
        <v>39369.33</v>
      </c>
      <c r="K15" s="12"/>
    </row>
    <row r="16" ht="31.5" customHeight="1">
      <c r="A16" s="5">
        <v>12.0</v>
      </c>
      <c r="B16" s="17" t="s">
        <v>24</v>
      </c>
      <c r="C16" s="17"/>
      <c r="D16" s="5"/>
      <c r="E16" s="5"/>
      <c r="F16" s="8">
        <f t="shared" ref="F16:G16" si="14">F4+F3+F5</f>
        <v>469</v>
      </c>
      <c r="G16" s="8">
        <f t="shared" si="14"/>
        <v>741</v>
      </c>
      <c r="H16" s="10">
        <f>ROUND('VA e VT'!I27,2)</f>
        <v>119.17</v>
      </c>
      <c r="I16" s="10">
        <f t="shared" si="4"/>
        <v>55890.73</v>
      </c>
      <c r="J16" s="10">
        <f t="shared" si="5"/>
        <v>88304.97</v>
      </c>
      <c r="K16" s="18"/>
    </row>
    <row r="17" ht="15.0" customHeight="1">
      <c r="A17" s="19" t="s">
        <v>25</v>
      </c>
      <c r="B17" s="20"/>
      <c r="C17" s="20"/>
      <c r="D17" s="20"/>
      <c r="E17" s="20"/>
      <c r="F17" s="20"/>
      <c r="G17" s="20"/>
      <c r="H17" s="21"/>
      <c r="I17" s="22">
        <f t="shared" ref="I17:J17" si="15">ROUND(SUM(I3:I16),2)</f>
        <v>3436191.81</v>
      </c>
      <c r="J17" s="22">
        <f t="shared" si="15"/>
        <v>5386778.71</v>
      </c>
      <c r="K17" s="11"/>
    </row>
    <row r="18" ht="20.25" customHeight="1">
      <c r="A18" s="23" t="s">
        <v>26</v>
      </c>
      <c r="B18" s="20"/>
      <c r="C18" s="20"/>
      <c r="D18" s="20"/>
      <c r="E18" s="20"/>
      <c r="F18" s="20"/>
      <c r="G18" s="20"/>
      <c r="H18" s="20"/>
      <c r="I18" s="20"/>
      <c r="J18" s="24"/>
      <c r="K18" s="18"/>
    </row>
    <row r="19" ht="48.75" customHeight="1">
      <c r="A19" s="4" t="s">
        <v>1</v>
      </c>
      <c r="B19" s="4" t="s">
        <v>2</v>
      </c>
      <c r="C19" s="4"/>
      <c r="D19" s="4" t="s">
        <v>5</v>
      </c>
      <c r="E19" s="4" t="s">
        <v>27</v>
      </c>
      <c r="F19" s="4" t="s">
        <v>6</v>
      </c>
      <c r="G19" s="4" t="s">
        <v>7</v>
      </c>
      <c r="H19" s="4" t="s">
        <v>8</v>
      </c>
      <c r="I19" s="4" t="s">
        <v>9</v>
      </c>
      <c r="J19" s="4" t="s">
        <v>10</v>
      </c>
      <c r="K19" s="18"/>
    </row>
    <row r="20" ht="19.5" customHeight="1">
      <c r="A20" s="5">
        <v>1.0</v>
      </c>
      <c r="B20" s="6" t="s">
        <v>11</v>
      </c>
      <c r="C20" s="25"/>
      <c r="D20" s="7">
        <v>22.0</v>
      </c>
      <c r="E20" s="5"/>
      <c r="F20" s="8">
        <f t="shared" ref="F20:G20" si="16">F3</f>
        <v>398</v>
      </c>
      <c r="G20" s="8">
        <f t="shared" si="16"/>
        <v>657</v>
      </c>
      <c r="H20" s="10">
        <f>ROUND(H3,2)</f>
        <v>4487.75</v>
      </c>
      <c r="I20" s="10">
        <f t="shared" ref="I20:I22" si="18">ROUND(H20/31*D20*F20,2)+ROUND(H20/30*E20*F20,2)</f>
        <v>1267572.23</v>
      </c>
      <c r="J20" s="16">
        <f t="shared" ref="J20:J22" si="19">ROUND(H20/31*D20*G20,2)+ROUND(H20/30*E20*G20,2)</f>
        <v>2092449.63</v>
      </c>
      <c r="K20" s="11"/>
    </row>
    <row r="21" ht="19.5" customHeight="1">
      <c r="A21" s="5">
        <f t="shared" ref="A21:A27" si="20">1+A20</f>
        <v>2</v>
      </c>
      <c r="B21" s="6" t="s">
        <v>12</v>
      </c>
      <c r="C21" s="25"/>
      <c r="D21" s="7">
        <v>22.0</v>
      </c>
      <c r="E21" s="5"/>
      <c r="F21" s="8">
        <f t="shared" ref="F21:G21" si="17">F4</f>
        <v>66</v>
      </c>
      <c r="G21" s="8">
        <f t="shared" si="17"/>
        <v>78</v>
      </c>
      <c r="H21" s="10">
        <f>H20</f>
        <v>4487.75</v>
      </c>
      <c r="I21" s="10">
        <f t="shared" si="18"/>
        <v>210200.42</v>
      </c>
      <c r="J21" s="16">
        <f t="shared" si="19"/>
        <v>248418.68</v>
      </c>
      <c r="K21" s="11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ht="19.5" customHeight="1">
      <c r="A22" s="5">
        <f t="shared" si="20"/>
        <v>3</v>
      </c>
      <c r="B22" s="6" t="s">
        <v>13</v>
      </c>
      <c r="C22" s="7"/>
      <c r="D22" s="7">
        <v>24.0</v>
      </c>
      <c r="E22" s="5">
        <v>15.0</v>
      </c>
      <c r="F22" s="8">
        <v>5.0</v>
      </c>
      <c r="G22" s="8">
        <v>6.0</v>
      </c>
      <c r="H22" s="10">
        <f t="shared" ref="H22:H31" si="22">ROUND(H5,2)</f>
        <v>4819.92</v>
      </c>
      <c r="I22" s="10">
        <f t="shared" si="18"/>
        <v>30707.55</v>
      </c>
      <c r="J22" s="10">
        <f t="shared" si="19"/>
        <v>36849.07</v>
      </c>
      <c r="K22" s="11"/>
    </row>
    <row r="23" ht="19.5" customHeight="1">
      <c r="A23" s="5">
        <f t="shared" si="20"/>
        <v>4</v>
      </c>
      <c r="B23" s="13" t="s">
        <v>14</v>
      </c>
      <c r="C23" s="25"/>
      <c r="D23" s="7"/>
      <c r="E23" s="5"/>
      <c r="F23" s="8">
        <f t="shared" ref="F23:G23" si="21">F6/2</f>
        <v>358.2</v>
      </c>
      <c r="G23" s="8">
        <f t="shared" si="21"/>
        <v>591.3</v>
      </c>
      <c r="H23" s="10">
        <f t="shared" si="22"/>
        <v>335.42</v>
      </c>
      <c r="I23" s="10">
        <f t="shared" ref="I23:I33" si="24">ROUND(F23*H23,2)</f>
        <v>120147.44</v>
      </c>
      <c r="J23" s="10">
        <f t="shared" ref="J23:J25" si="25">ROUND(G23*H23,2)</f>
        <v>198333.85</v>
      </c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ht="19.5" customHeight="1">
      <c r="A24" s="5">
        <f t="shared" si="20"/>
        <v>5</v>
      </c>
      <c r="B24" s="13" t="s">
        <v>15</v>
      </c>
      <c r="C24" s="25"/>
      <c r="D24" s="7"/>
      <c r="E24" s="5"/>
      <c r="F24" s="8">
        <f t="shared" ref="F24:G24" si="23">F7</f>
        <v>330</v>
      </c>
      <c r="G24" s="8">
        <f t="shared" si="23"/>
        <v>390</v>
      </c>
      <c r="H24" s="10">
        <f t="shared" si="22"/>
        <v>335.42</v>
      </c>
      <c r="I24" s="10">
        <f t="shared" si="24"/>
        <v>110688.6</v>
      </c>
      <c r="J24" s="10">
        <f t="shared" si="25"/>
        <v>130813.8</v>
      </c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ht="19.5" customHeight="1">
      <c r="A25" s="5">
        <f t="shared" si="20"/>
        <v>6</v>
      </c>
      <c r="B25" s="13" t="s">
        <v>16</v>
      </c>
      <c r="C25" s="25"/>
      <c r="D25" s="7"/>
      <c r="E25" s="5"/>
      <c r="F25" s="8">
        <f t="shared" ref="F25:G25" si="26">F21*2</f>
        <v>132</v>
      </c>
      <c r="G25" s="8">
        <f t="shared" si="26"/>
        <v>156</v>
      </c>
      <c r="H25" s="10">
        <f t="shared" si="22"/>
        <v>187.33</v>
      </c>
      <c r="I25" s="10">
        <f t="shared" si="24"/>
        <v>24727.56</v>
      </c>
      <c r="J25" s="10">
        <f t="shared" si="25"/>
        <v>29223.48</v>
      </c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ht="19.5" customHeight="1">
      <c r="A26" s="5">
        <f t="shared" si="20"/>
        <v>7</v>
      </c>
      <c r="B26" s="13" t="s">
        <v>17</v>
      </c>
      <c r="C26" s="17"/>
      <c r="D26" s="5"/>
      <c r="E26" s="5"/>
      <c r="F26" s="8">
        <f t="shared" ref="F26:G26" si="27">8*(F20)</f>
        <v>3184</v>
      </c>
      <c r="G26" s="8">
        <f t="shared" si="27"/>
        <v>5256</v>
      </c>
      <c r="H26" s="10">
        <f t="shared" si="22"/>
        <v>22.02</v>
      </c>
      <c r="I26" s="10">
        <f t="shared" si="24"/>
        <v>70111.68</v>
      </c>
      <c r="J26" s="16">
        <f t="shared" ref="J26:J33" si="29">ROUND(H26*G26,2)</f>
        <v>115737.12</v>
      </c>
      <c r="K26" s="18"/>
    </row>
    <row r="27" ht="19.5" customHeight="1">
      <c r="A27" s="5">
        <f t="shared" si="20"/>
        <v>8</v>
      </c>
      <c r="B27" s="13" t="s">
        <v>18</v>
      </c>
      <c r="C27" s="17"/>
      <c r="D27" s="5"/>
      <c r="E27" s="5"/>
      <c r="F27" s="8">
        <f t="shared" ref="F27:G27" si="28">8*(F21)</f>
        <v>528</v>
      </c>
      <c r="G27" s="8">
        <f t="shared" si="28"/>
        <v>624</v>
      </c>
      <c r="H27" s="10">
        <f t="shared" si="22"/>
        <v>22.02</v>
      </c>
      <c r="I27" s="10">
        <f t="shared" si="24"/>
        <v>11626.56</v>
      </c>
      <c r="J27" s="16">
        <f t="shared" si="29"/>
        <v>13740.48</v>
      </c>
      <c r="K27" s="18"/>
    </row>
    <row r="28" ht="19.5" customHeight="1">
      <c r="A28" s="5">
        <f t="shared" ref="A28:A30" si="31">1+A26</f>
        <v>8</v>
      </c>
      <c r="B28" s="13" t="s">
        <v>19</v>
      </c>
      <c r="C28" s="17"/>
      <c r="D28" s="5"/>
      <c r="E28" s="5"/>
      <c r="F28" s="8">
        <f t="shared" ref="F28:G28" si="30">16*(F20)</f>
        <v>6368</v>
      </c>
      <c r="G28" s="8">
        <f t="shared" si="30"/>
        <v>10512</v>
      </c>
      <c r="H28" s="10">
        <f t="shared" si="22"/>
        <v>29.36</v>
      </c>
      <c r="I28" s="10">
        <f t="shared" si="24"/>
        <v>186964.48</v>
      </c>
      <c r="J28" s="16">
        <f t="shared" si="29"/>
        <v>308632.32</v>
      </c>
      <c r="K28" s="18"/>
    </row>
    <row r="29" ht="19.5" customHeight="1">
      <c r="A29" s="5">
        <f t="shared" si="31"/>
        <v>9</v>
      </c>
      <c r="B29" s="13" t="s">
        <v>20</v>
      </c>
      <c r="C29" s="17"/>
      <c r="D29" s="5"/>
      <c r="E29" s="5"/>
      <c r="F29" s="8">
        <f t="shared" ref="F29:G29" si="32">16*(F21)</f>
        <v>1056</v>
      </c>
      <c r="G29" s="8">
        <f t="shared" si="32"/>
        <v>1248</v>
      </c>
      <c r="H29" s="10">
        <f t="shared" si="22"/>
        <v>29.36</v>
      </c>
      <c r="I29" s="10">
        <f t="shared" si="24"/>
        <v>31004.16</v>
      </c>
      <c r="J29" s="16">
        <f t="shared" si="29"/>
        <v>36641.28</v>
      </c>
      <c r="K29" s="18"/>
    </row>
    <row r="30" ht="19.5" customHeight="1">
      <c r="A30" s="5">
        <f t="shared" si="31"/>
        <v>9</v>
      </c>
      <c r="B30" s="13" t="s">
        <v>21</v>
      </c>
      <c r="C30" s="17"/>
      <c r="D30" s="5"/>
      <c r="E30" s="5"/>
      <c r="F30" s="8">
        <f t="shared" ref="F30:G30" si="33">8*F22</f>
        <v>40</v>
      </c>
      <c r="G30" s="8">
        <f t="shared" si="33"/>
        <v>48</v>
      </c>
      <c r="H30" s="10">
        <f t="shared" si="22"/>
        <v>24.15</v>
      </c>
      <c r="I30" s="10">
        <f t="shared" si="24"/>
        <v>966</v>
      </c>
      <c r="J30" s="16">
        <f t="shared" si="29"/>
        <v>1159.2</v>
      </c>
      <c r="K30" s="18"/>
    </row>
    <row r="31" ht="19.5" customHeight="1">
      <c r="A31" s="5">
        <f t="shared" ref="A31:A33" si="35">1+A30</f>
        <v>10</v>
      </c>
      <c r="B31" s="13" t="s">
        <v>22</v>
      </c>
      <c r="C31" s="17"/>
      <c r="D31" s="5"/>
      <c r="E31" s="5"/>
      <c r="F31" s="8">
        <f t="shared" ref="F31:G31" si="34">16*F22</f>
        <v>80</v>
      </c>
      <c r="G31" s="8">
        <f t="shared" si="34"/>
        <v>96</v>
      </c>
      <c r="H31" s="10">
        <f t="shared" si="22"/>
        <v>32.2</v>
      </c>
      <c r="I31" s="10">
        <f t="shared" si="24"/>
        <v>2576</v>
      </c>
      <c r="J31" s="16">
        <f t="shared" si="29"/>
        <v>3091.2</v>
      </c>
      <c r="K31" s="18"/>
    </row>
    <row r="32" ht="23.25" customHeight="1">
      <c r="A32" s="5">
        <f t="shared" si="35"/>
        <v>11</v>
      </c>
      <c r="B32" s="17" t="s">
        <v>23</v>
      </c>
      <c r="C32" s="17"/>
      <c r="D32" s="5"/>
      <c r="E32" s="5"/>
      <c r="F32" s="8">
        <f t="shared" ref="F32:G32" si="36">F20+F21+F22</f>
        <v>469</v>
      </c>
      <c r="G32" s="8">
        <f t="shared" si="36"/>
        <v>741</v>
      </c>
      <c r="H32" s="10">
        <f>ROUND('VA e VT'!D45,2)</f>
        <v>42.51</v>
      </c>
      <c r="I32" s="10">
        <f t="shared" si="24"/>
        <v>19937.19</v>
      </c>
      <c r="J32" s="10">
        <f t="shared" si="29"/>
        <v>31499.91</v>
      </c>
      <c r="K32" s="18"/>
    </row>
    <row r="33" ht="26.25" customHeight="1">
      <c r="A33" s="5">
        <f t="shared" si="35"/>
        <v>12</v>
      </c>
      <c r="B33" s="17" t="s">
        <v>24</v>
      </c>
      <c r="C33" s="17"/>
      <c r="D33" s="5"/>
      <c r="E33" s="5"/>
      <c r="F33" s="8">
        <f t="shared" ref="F33:G33" si="37">F20+F21+F22</f>
        <v>469</v>
      </c>
      <c r="G33" s="8">
        <f t="shared" si="37"/>
        <v>741</v>
      </c>
      <c r="H33" s="10">
        <f>ROUND('VA e VT'!I56,2)</f>
        <v>95.33</v>
      </c>
      <c r="I33" s="10">
        <f t="shared" si="24"/>
        <v>44709.77</v>
      </c>
      <c r="J33" s="16">
        <f t="shared" si="29"/>
        <v>70639.53</v>
      </c>
      <c r="K33" s="18"/>
    </row>
    <row r="34" ht="15.75" customHeight="1">
      <c r="A34" s="26" t="s">
        <v>28</v>
      </c>
      <c r="B34" s="20"/>
      <c r="C34" s="20"/>
      <c r="D34" s="20"/>
      <c r="E34" s="20"/>
      <c r="F34" s="20"/>
      <c r="G34" s="20"/>
      <c r="H34" s="21"/>
      <c r="I34" s="22">
        <f t="shared" ref="I34:J34" si="38">ROUND(SUM(I20:I33),2)</f>
        <v>2131939.64</v>
      </c>
      <c r="J34" s="22">
        <f t="shared" si="38"/>
        <v>3317229.55</v>
      </c>
      <c r="K34" s="18"/>
    </row>
    <row r="35" ht="15.75" customHeight="1">
      <c r="A35" s="27" t="s">
        <v>29</v>
      </c>
      <c r="B35" s="28"/>
      <c r="C35" s="28"/>
      <c r="D35" s="28"/>
      <c r="E35" s="28"/>
      <c r="F35" s="28"/>
      <c r="G35" s="28"/>
      <c r="H35" s="29"/>
      <c r="I35" s="30">
        <f t="shared" ref="I35:J35" si="39">I17+I34</f>
        <v>5568131.45</v>
      </c>
      <c r="J35" s="30">
        <f t="shared" si="39"/>
        <v>8704008.26</v>
      </c>
      <c r="K35" s="18"/>
    </row>
    <row r="36" ht="15.75" customHeight="1">
      <c r="A36" s="31" t="s">
        <v>30</v>
      </c>
      <c r="B36" s="20"/>
      <c r="C36" s="20"/>
      <c r="D36" s="20"/>
      <c r="E36" s="20"/>
      <c r="F36" s="20"/>
      <c r="G36" s="20"/>
      <c r="H36" s="20"/>
      <c r="I36" s="21"/>
      <c r="J36" s="32">
        <v>5902769.37</v>
      </c>
      <c r="K36" s="11"/>
    </row>
    <row r="37" ht="15.75" customHeight="1">
      <c r="A37" s="33" t="s">
        <v>31</v>
      </c>
      <c r="B37" s="20"/>
      <c r="C37" s="20"/>
      <c r="D37" s="20"/>
      <c r="E37" s="20"/>
      <c r="F37" s="20"/>
      <c r="G37" s="20"/>
      <c r="H37" s="20"/>
      <c r="I37" s="21"/>
      <c r="J37" s="32">
        <f>J36-I35</f>
        <v>334637.92</v>
      </c>
    </row>
    <row r="38" ht="15.75" customHeight="1">
      <c r="C38" s="18"/>
      <c r="G38" s="18"/>
    </row>
    <row r="39" ht="15.75" customHeight="1">
      <c r="C39" s="18"/>
      <c r="G39" s="18"/>
    </row>
    <row r="40" ht="15.75" customHeight="1">
      <c r="C40" s="18"/>
      <c r="G40" s="18"/>
    </row>
    <row r="41" ht="15.75" customHeight="1">
      <c r="C41" s="18"/>
      <c r="G41" s="18"/>
    </row>
    <row r="42" ht="15.75" customHeight="1">
      <c r="C42" s="18"/>
      <c r="G42" s="18"/>
    </row>
    <row r="43" ht="15.75" customHeight="1">
      <c r="C43" s="18"/>
      <c r="G43" s="18"/>
    </row>
    <row r="44" ht="15.75" customHeight="1">
      <c r="C44" s="18"/>
      <c r="G44" s="18"/>
    </row>
    <row r="45" ht="15.75" customHeight="1">
      <c r="C45" s="18"/>
      <c r="G45" s="18"/>
    </row>
    <row r="46" ht="15.75" customHeight="1">
      <c r="C46" s="18"/>
      <c r="G46" s="18"/>
    </row>
    <row r="47" ht="15.75" customHeight="1">
      <c r="C47" s="18"/>
      <c r="G47" s="18"/>
    </row>
    <row r="48" ht="15.75" customHeight="1">
      <c r="C48" s="18"/>
      <c r="G48" s="18"/>
    </row>
    <row r="49" ht="15.75" customHeight="1">
      <c r="C49" s="18"/>
      <c r="G49" s="18"/>
    </row>
    <row r="50" ht="15.75" customHeight="1">
      <c r="C50" s="18"/>
      <c r="G50" s="18"/>
    </row>
    <row r="51" ht="15.75" customHeight="1">
      <c r="C51" s="18"/>
      <c r="G51" s="18"/>
    </row>
    <row r="52" ht="15.75" customHeight="1">
      <c r="C52" s="18"/>
      <c r="G52" s="18"/>
    </row>
    <row r="53" ht="15.75" customHeight="1">
      <c r="C53" s="18"/>
      <c r="G53" s="18"/>
    </row>
    <row r="54" ht="15.75" customHeight="1">
      <c r="C54" s="18"/>
      <c r="G54" s="18"/>
    </row>
    <row r="55" ht="15.75" customHeight="1">
      <c r="C55" s="18"/>
      <c r="G55" s="18"/>
    </row>
    <row r="56" ht="15.75" customHeight="1">
      <c r="C56" s="18"/>
      <c r="G56" s="18"/>
    </row>
    <row r="57" ht="15.75" customHeight="1">
      <c r="C57" s="18"/>
      <c r="G57" s="18"/>
    </row>
    <row r="58" ht="15.75" customHeight="1">
      <c r="C58" s="18"/>
      <c r="G58" s="18"/>
    </row>
    <row r="59" ht="15.75" customHeight="1">
      <c r="C59" s="18"/>
      <c r="G59" s="18"/>
    </row>
    <row r="60" ht="15.75" customHeight="1">
      <c r="C60" s="18"/>
      <c r="G60" s="18"/>
    </row>
    <row r="61" ht="15.75" customHeight="1">
      <c r="C61" s="18"/>
      <c r="G61" s="18"/>
    </row>
    <row r="62" ht="15.75" customHeight="1">
      <c r="C62" s="18"/>
      <c r="G62" s="18"/>
    </row>
    <row r="63" ht="15.75" customHeight="1">
      <c r="C63" s="18"/>
      <c r="G63" s="18"/>
    </row>
    <row r="64" ht="15.75" customHeight="1">
      <c r="C64" s="18"/>
      <c r="G64" s="18"/>
    </row>
    <row r="65" ht="15.75" customHeight="1">
      <c r="C65" s="18"/>
      <c r="G65" s="18"/>
    </row>
    <row r="66" ht="15.75" customHeight="1">
      <c r="C66" s="18"/>
      <c r="G66" s="18"/>
    </row>
    <row r="67" ht="15.75" customHeight="1">
      <c r="C67" s="18"/>
      <c r="G67" s="18"/>
    </row>
    <row r="68" ht="15.75" customHeight="1">
      <c r="C68" s="18"/>
      <c r="G68" s="18"/>
    </row>
    <row r="69" ht="15.75" customHeight="1">
      <c r="C69" s="18"/>
      <c r="G69" s="18"/>
    </row>
    <row r="70" ht="15.75" customHeight="1">
      <c r="C70" s="18"/>
      <c r="G70" s="18"/>
    </row>
    <row r="71" ht="15.75" customHeight="1">
      <c r="C71" s="18"/>
      <c r="G71" s="18"/>
    </row>
    <row r="72" ht="15.75" customHeight="1">
      <c r="C72" s="18"/>
      <c r="G72" s="18"/>
    </row>
    <row r="73" ht="15.75" customHeight="1">
      <c r="C73" s="18"/>
      <c r="G73" s="18"/>
    </row>
    <row r="74" ht="15.75" customHeight="1">
      <c r="C74" s="18"/>
      <c r="G74" s="18"/>
    </row>
    <row r="75" ht="15.75" customHeight="1">
      <c r="C75" s="18"/>
      <c r="G75" s="18"/>
    </row>
    <row r="76" ht="15.75" customHeight="1">
      <c r="C76" s="18"/>
      <c r="G76" s="18"/>
    </row>
    <row r="77" ht="15.75" customHeight="1">
      <c r="C77" s="18"/>
      <c r="G77" s="18"/>
    </row>
    <row r="78" ht="15.75" customHeight="1">
      <c r="C78" s="18"/>
      <c r="G78" s="18"/>
    </row>
    <row r="79" ht="15.75" customHeight="1">
      <c r="C79" s="18"/>
      <c r="G79" s="18"/>
    </row>
    <row r="80" ht="15.75" customHeight="1">
      <c r="C80" s="18"/>
      <c r="G80" s="18"/>
    </row>
    <row r="81" ht="15.75" customHeight="1">
      <c r="C81" s="18"/>
      <c r="G81" s="18"/>
    </row>
    <row r="82" ht="15.75" customHeight="1">
      <c r="C82" s="18"/>
      <c r="G82" s="18"/>
    </row>
    <row r="83" ht="15.75" customHeight="1">
      <c r="C83" s="18"/>
      <c r="G83" s="18"/>
    </row>
    <row r="84" ht="15.75" customHeight="1">
      <c r="C84" s="18"/>
      <c r="G84" s="18"/>
    </row>
    <row r="85" ht="15.75" customHeight="1">
      <c r="C85" s="18"/>
      <c r="G85" s="18"/>
    </row>
    <row r="86" ht="15.75" customHeight="1">
      <c r="C86" s="18"/>
      <c r="G86" s="18"/>
    </row>
    <row r="87" ht="15.75" customHeight="1">
      <c r="C87" s="18"/>
      <c r="G87" s="18"/>
    </row>
    <row r="88" ht="15.75" customHeight="1">
      <c r="C88" s="18"/>
      <c r="G88" s="18"/>
    </row>
    <row r="89" ht="15.75" customHeight="1">
      <c r="C89" s="18"/>
      <c r="G89" s="18"/>
    </row>
    <row r="90" ht="15.75" customHeight="1">
      <c r="C90" s="18"/>
      <c r="G90" s="18"/>
    </row>
    <row r="91" ht="15.75" customHeight="1">
      <c r="C91" s="18"/>
      <c r="G91" s="18"/>
    </row>
    <row r="92" ht="15.75" customHeight="1">
      <c r="C92" s="18"/>
      <c r="G92" s="18"/>
    </row>
    <row r="93" ht="15.75" customHeight="1">
      <c r="C93" s="18"/>
      <c r="G93" s="18"/>
    </row>
    <row r="94" ht="15.75" customHeight="1">
      <c r="C94" s="18"/>
      <c r="G94" s="18"/>
    </row>
    <row r="95" ht="15.75" customHeight="1">
      <c r="C95" s="18"/>
      <c r="G95" s="18"/>
    </row>
    <row r="96" ht="15.75" customHeight="1">
      <c r="C96" s="18"/>
      <c r="G96" s="18"/>
    </row>
    <row r="97" ht="15.75" customHeight="1">
      <c r="C97" s="18"/>
      <c r="G97" s="18"/>
    </row>
    <row r="98" ht="15.75" customHeight="1">
      <c r="C98" s="18"/>
      <c r="G98" s="18"/>
    </row>
    <row r="99" ht="15.75" customHeight="1">
      <c r="C99" s="18"/>
      <c r="G99" s="18"/>
    </row>
    <row r="100" ht="15.75" customHeight="1">
      <c r="C100" s="18"/>
      <c r="G100" s="18"/>
    </row>
    <row r="101" ht="15.75" customHeight="1">
      <c r="C101" s="18"/>
      <c r="G101" s="18"/>
    </row>
    <row r="102" ht="15.75" customHeight="1">
      <c r="C102" s="18"/>
      <c r="G102" s="18"/>
    </row>
    <row r="103" ht="15.75" customHeight="1">
      <c r="C103" s="18"/>
      <c r="G103" s="18"/>
    </row>
    <row r="104" ht="15.75" customHeight="1">
      <c r="C104" s="18"/>
      <c r="G104" s="18"/>
    </row>
    <row r="105" ht="15.75" customHeight="1">
      <c r="C105" s="18"/>
      <c r="G105" s="18"/>
    </row>
    <row r="106" ht="15.75" customHeight="1">
      <c r="C106" s="18"/>
      <c r="G106" s="18"/>
    </row>
    <row r="107" ht="15.75" customHeight="1">
      <c r="C107" s="18"/>
      <c r="G107" s="18"/>
    </row>
    <row r="108" ht="15.75" customHeight="1">
      <c r="C108" s="18"/>
      <c r="G108" s="18"/>
    </row>
    <row r="109" ht="15.75" customHeight="1">
      <c r="C109" s="18"/>
      <c r="G109" s="18"/>
    </row>
    <row r="110" ht="15.75" customHeight="1">
      <c r="C110" s="18"/>
      <c r="G110" s="18"/>
    </row>
    <row r="111" ht="15.75" customHeight="1">
      <c r="C111" s="18"/>
      <c r="G111" s="18"/>
    </row>
    <row r="112" ht="15.75" customHeight="1">
      <c r="C112" s="18"/>
      <c r="G112" s="18"/>
    </row>
    <row r="113" ht="15.75" customHeight="1">
      <c r="C113" s="18"/>
      <c r="G113" s="18"/>
    </row>
    <row r="114" ht="15.75" customHeight="1">
      <c r="C114" s="18"/>
      <c r="G114" s="18"/>
    </row>
    <row r="115" ht="15.75" customHeight="1">
      <c r="C115" s="18"/>
      <c r="G115" s="18"/>
    </row>
    <row r="116" ht="15.75" customHeight="1">
      <c r="C116" s="18"/>
      <c r="G116" s="18"/>
    </row>
    <row r="117" ht="15.75" customHeight="1">
      <c r="C117" s="18"/>
      <c r="G117" s="18"/>
    </row>
    <row r="118" ht="15.75" customHeight="1">
      <c r="C118" s="18"/>
      <c r="G118" s="18"/>
    </row>
    <row r="119" ht="15.75" customHeight="1">
      <c r="C119" s="18"/>
      <c r="G119" s="18"/>
    </row>
    <row r="120" ht="15.75" customHeight="1">
      <c r="C120" s="18"/>
      <c r="G120" s="18"/>
    </row>
    <row r="121" ht="15.75" customHeight="1">
      <c r="C121" s="18"/>
      <c r="G121" s="18"/>
    </row>
    <row r="122" ht="15.75" customHeight="1">
      <c r="C122" s="18"/>
      <c r="G122" s="18"/>
    </row>
    <row r="123" ht="15.75" customHeight="1">
      <c r="C123" s="18"/>
      <c r="G123" s="18"/>
    </row>
    <row r="124" ht="15.75" customHeight="1">
      <c r="C124" s="18"/>
      <c r="G124" s="18"/>
    </row>
    <row r="125" ht="15.75" customHeight="1">
      <c r="C125" s="18"/>
      <c r="G125" s="18"/>
    </row>
    <row r="126" ht="15.75" customHeight="1">
      <c r="C126" s="18"/>
      <c r="G126" s="18"/>
    </row>
    <row r="127" ht="15.75" customHeight="1">
      <c r="C127" s="18"/>
      <c r="G127" s="18"/>
    </row>
    <row r="128" ht="15.75" customHeight="1">
      <c r="C128" s="18"/>
      <c r="G128" s="18"/>
    </row>
    <row r="129" ht="15.75" customHeight="1">
      <c r="C129" s="18"/>
      <c r="G129" s="18"/>
    </row>
    <row r="130" ht="15.75" customHeight="1">
      <c r="C130" s="18"/>
      <c r="G130" s="18"/>
    </row>
    <row r="131" ht="15.75" customHeight="1">
      <c r="C131" s="18"/>
      <c r="G131" s="18"/>
    </row>
    <row r="132" ht="15.75" customHeight="1">
      <c r="C132" s="18"/>
      <c r="G132" s="18"/>
    </row>
    <row r="133" ht="15.75" customHeight="1">
      <c r="C133" s="18"/>
      <c r="G133" s="18"/>
    </row>
    <row r="134" ht="15.75" customHeight="1">
      <c r="C134" s="18"/>
      <c r="G134" s="18"/>
    </row>
    <row r="135" ht="15.75" customHeight="1">
      <c r="C135" s="18"/>
      <c r="G135" s="18"/>
    </row>
    <row r="136" ht="15.75" customHeight="1">
      <c r="C136" s="18"/>
      <c r="G136" s="18"/>
    </row>
    <row r="137" ht="15.75" customHeight="1">
      <c r="C137" s="18"/>
      <c r="G137" s="18"/>
    </row>
    <row r="138" ht="15.75" customHeight="1">
      <c r="C138" s="18"/>
      <c r="G138" s="18"/>
    </row>
    <row r="139" ht="15.75" customHeight="1">
      <c r="C139" s="18"/>
      <c r="G139" s="18"/>
    </row>
    <row r="140" ht="15.75" customHeight="1">
      <c r="C140" s="18"/>
      <c r="G140" s="18"/>
    </row>
    <row r="141" ht="15.75" customHeight="1">
      <c r="C141" s="18"/>
      <c r="G141" s="18"/>
    </row>
    <row r="142" ht="15.75" customHeight="1">
      <c r="C142" s="18"/>
      <c r="G142" s="18"/>
    </row>
    <row r="143" ht="15.75" customHeight="1">
      <c r="C143" s="18"/>
      <c r="G143" s="18"/>
    </row>
    <row r="144" ht="15.75" customHeight="1">
      <c r="C144" s="18"/>
      <c r="G144" s="18"/>
    </row>
    <row r="145" ht="15.75" customHeight="1">
      <c r="C145" s="18"/>
      <c r="G145" s="18"/>
    </row>
    <row r="146" ht="15.75" customHeight="1">
      <c r="C146" s="18"/>
      <c r="G146" s="18"/>
    </row>
    <row r="147" ht="15.75" customHeight="1">
      <c r="C147" s="18"/>
      <c r="G147" s="18"/>
    </row>
    <row r="148" ht="15.75" customHeight="1">
      <c r="C148" s="18"/>
      <c r="G148" s="18"/>
    </row>
    <row r="149" ht="15.75" customHeight="1">
      <c r="C149" s="18"/>
      <c r="G149" s="18"/>
    </row>
    <row r="150" ht="15.75" customHeight="1">
      <c r="C150" s="18"/>
      <c r="G150" s="18"/>
    </row>
    <row r="151" ht="15.75" customHeight="1">
      <c r="C151" s="18"/>
      <c r="G151" s="18"/>
    </row>
    <row r="152" ht="15.75" customHeight="1">
      <c r="C152" s="18"/>
      <c r="G152" s="18"/>
    </row>
    <row r="153" ht="15.75" customHeight="1">
      <c r="C153" s="18"/>
      <c r="G153" s="18"/>
    </row>
    <row r="154" ht="15.75" customHeight="1">
      <c r="C154" s="18"/>
      <c r="G154" s="18"/>
    </row>
    <row r="155" ht="15.75" customHeight="1">
      <c r="C155" s="18"/>
      <c r="G155" s="18"/>
    </row>
    <row r="156" ht="15.75" customHeight="1">
      <c r="C156" s="18"/>
      <c r="G156" s="18"/>
    </row>
    <row r="157" ht="15.75" customHeight="1">
      <c r="C157" s="18"/>
      <c r="G157" s="18"/>
    </row>
    <row r="158" ht="15.75" customHeight="1">
      <c r="C158" s="18"/>
      <c r="G158" s="18"/>
    </row>
    <row r="159" ht="15.75" customHeight="1">
      <c r="C159" s="18"/>
      <c r="G159" s="18"/>
    </row>
    <row r="160" ht="15.75" customHeight="1">
      <c r="C160" s="18"/>
      <c r="G160" s="18"/>
    </row>
    <row r="161" ht="15.75" customHeight="1">
      <c r="C161" s="18"/>
      <c r="G161" s="18"/>
    </row>
    <row r="162" ht="15.75" customHeight="1">
      <c r="C162" s="18"/>
      <c r="G162" s="18"/>
    </row>
    <row r="163" ht="15.75" customHeight="1">
      <c r="C163" s="18"/>
      <c r="G163" s="18"/>
    </row>
    <row r="164" ht="15.75" customHeight="1">
      <c r="C164" s="18"/>
      <c r="G164" s="18"/>
    </row>
    <row r="165" ht="15.75" customHeight="1">
      <c r="C165" s="18"/>
      <c r="G165" s="18"/>
    </row>
    <row r="166" ht="15.75" customHeight="1">
      <c r="C166" s="18"/>
      <c r="G166" s="18"/>
    </row>
    <row r="167" ht="15.75" customHeight="1">
      <c r="C167" s="18"/>
      <c r="G167" s="18"/>
    </row>
    <row r="168" ht="15.75" customHeight="1">
      <c r="C168" s="18"/>
      <c r="G168" s="18"/>
    </row>
    <row r="169" ht="15.75" customHeight="1">
      <c r="C169" s="18"/>
      <c r="G169" s="18"/>
    </row>
    <row r="170" ht="15.75" customHeight="1">
      <c r="C170" s="18"/>
      <c r="G170" s="18"/>
    </row>
    <row r="171" ht="15.75" customHeight="1">
      <c r="C171" s="18"/>
      <c r="G171" s="18"/>
    </row>
    <row r="172" ht="15.75" customHeight="1">
      <c r="C172" s="18"/>
      <c r="G172" s="18"/>
    </row>
    <row r="173" ht="15.75" customHeight="1">
      <c r="C173" s="18"/>
      <c r="G173" s="18"/>
    </row>
    <row r="174" ht="15.75" customHeight="1">
      <c r="C174" s="18"/>
      <c r="G174" s="18"/>
    </row>
    <row r="175" ht="15.75" customHeight="1">
      <c r="C175" s="18"/>
      <c r="G175" s="18"/>
    </row>
    <row r="176" ht="15.75" customHeight="1">
      <c r="C176" s="18"/>
      <c r="G176" s="18"/>
    </row>
    <row r="177" ht="15.75" customHeight="1">
      <c r="C177" s="18"/>
      <c r="G177" s="18"/>
    </row>
    <row r="178" ht="15.75" customHeight="1">
      <c r="C178" s="18"/>
      <c r="G178" s="18"/>
    </row>
    <row r="179" ht="15.75" customHeight="1">
      <c r="C179" s="18"/>
      <c r="G179" s="18"/>
    </row>
    <row r="180" ht="15.75" customHeight="1">
      <c r="C180" s="18"/>
      <c r="G180" s="18"/>
    </row>
    <row r="181" ht="15.75" customHeight="1">
      <c r="C181" s="18"/>
      <c r="G181" s="18"/>
    </row>
    <row r="182" ht="15.75" customHeight="1">
      <c r="C182" s="18"/>
      <c r="G182" s="18"/>
    </row>
    <row r="183" ht="15.75" customHeight="1">
      <c r="C183" s="18"/>
      <c r="G183" s="18"/>
    </row>
    <row r="184" ht="15.75" customHeight="1">
      <c r="C184" s="18"/>
      <c r="G184" s="18"/>
    </row>
    <row r="185" ht="15.75" customHeight="1">
      <c r="C185" s="18"/>
      <c r="G185" s="18"/>
    </row>
    <row r="186" ht="15.75" customHeight="1">
      <c r="C186" s="18"/>
      <c r="G186" s="18"/>
    </row>
    <row r="187" ht="15.75" customHeight="1">
      <c r="C187" s="18"/>
      <c r="G187" s="18"/>
    </row>
    <row r="188" ht="15.75" customHeight="1">
      <c r="C188" s="18"/>
      <c r="G188" s="18"/>
    </row>
    <row r="189" ht="15.75" customHeight="1">
      <c r="C189" s="18"/>
      <c r="G189" s="18"/>
    </row>
    <row r="190" ht="15.75" customHeight="1">
      <c r="C190" s="18"/>
      <c r="G190" s="18"/>
    </row>
    <row r="191" ht="15.75" customHeight="1">
      <c r="C191" s="18"/>
      <c r="G191" s="18"/>
    </row>
    <row r="192" ht="15.75" customHeight="1">
      <c r="C192" s="18"/>
      <c r="G192" s="18"/>
    </row>
    <row r="193" ht="15.75" customHeight="1">
      <c r="C193" s="18"/>
      <c r="G193" s="18"/>
    </row>
    <row r="194" ht="15.75" customHeight="1">
      <c r="C194" s="18"/>
      <c r="G194" s="18"/>
    </row>
    <row r="195" ht="15.75" customHeight="1">
      <c r="C195" s="18"/>
      <c r="G195" s="18"/>
    </row>
    <row r="196" ht="15.75" customHeight="1">
      <c r="C196" s="18"/>
      <c r="G196" s="18"/>
    </row>
    <row r="197" ht="15.75" customHeight="1">
      <c r="C197" s="18"/>
      <c r="G197" s="18"/>
    </row>
    <row r="198" ht="15.75" customHeight="1">
      <c r="C198" s="18"/>
      <c r="G198" s="18"/>
    </row>
    <row r="199" ht="15.75" customHeight="1">
      <c r="C199" s="18"/>
      <c r="G199" s="18"/>
    </row>
    <row r="200" ht="15.75" customHeight="1">
      <c r="C200" s="18"/>
      <c r="G200" s="18"/>
    </row>
    <row r="201" ht="15.75" customHeight="1">
      <c r="C201" s="18"/>
      <c r="G201" s="18"/>
    </row>
    <row r="202" ht="15.75" customHeight="1">
      <c r="C202" s="18"/>
      <c r="G202" s="18"/>
    </row>
    <row r="203" ht="15.75" customHeight="1">
      <c r="C203" s="18"/>
      <c r="G203" s="18"/>
    </row>
    <row r="204" ht="15.75" customHeight="1">
      <c r="C204" s="18"/>
      <c r="G204" s="18"/>
    </row>
    <row r="205" ht="15.75" customHeight="1">
      <c r="C205" s="18"/>
      <c r="G205" s="18"/>
    </row>
    <row r="206" ht="15.75" customHeight="1">
      <c r="C206" s="18"/>
      <c r="G206" s="18"/>
    </row>
    <row r="207" ht="15.75" customHeight="1">
      <c r="C207" s="18"/>
      <c r="G207" s="18"/>
    </row>
    <row r="208" ht="15.75" customHeight="1">
      <c r="C208" s="18"/>
      <c r="G208" s="18"/>
    </row>
    <row r="209" ht="15.75" customHeight="1">
      <c r="C209" s="18"/>
      <c r="G209" s="18"/>
    </row>
    <row r="210" ht="15.75" customHeight="1">
      <c r="C210" s="18"/>
      <c r="G210" s="18"/>
    </row>
    <row r="211" ht="15.75" customHeight="1">
      <c r="C211" s="18"/>
      <c r="G211" s="18"/>
    </row>
    <row r="212" ht="15.75" customHeight="1">
      <c r="C212" s="18"/>
      <c r="G212" s="18"/>
    </row>
    <row r="213" ht="15.75" customHeight="1">
      <c r="C213" s="18"/>
      <c r="G213" s="18"/>
    </row>
    <row r="214" ht="15.75" customHeight="1">
      <c r="C214" s="18"/>
      <c r="G214" s="18"/>
    </row>
    <row r="215" ht="15.75" customHeight="1">
      <c r="C215" s="18"/>
      <c r="G215" s="18"/>
    </row>
    <row r="216" ht="15.75" customHeight="1">
      <c r="C216" s="18"/>
      <c r="G216" s="18"/>
    </row>
    <row r="217" ht="15.75" customHeight="1">
      <c r="C217" s="18"/>
      <c r="G217" s="18"/>
    </row>
    <row r="218" ht="15.75" customHeight="1">
      <c r="C218" s="18"/>
      <c r="G218" s="18"/>
    </row>
    <row r="219" ht="15.75" customHeight="1">
      <c r="C219" s="18"/>
      <c r="G219" s="18"/>
    </row>
    <row r="220" ht="15.75" customHeight="1">
      <c r="C220" s="18"/>
      <c r="G220" s="18"/>
    </row>
    <row r="221" ht="15.75" customHeight="1">
      <c r="C221" s="18"/>
      <c r="G221" s="18"/>
    </row>
    <row r="222" ht="15.75" customHeight="1">
      <c r="C222" s="18"/>
      <c r="G222" s="18"/>
    </row>
    <row r="223" ht="15.75" customHeight="1">
      <c r="C223" s="18"/>
      <c r="G223" s="18"/>
    </row>
    <row r="224" ht="15.75" customHeight="1">
      <c r="C224" s="18"/>
      <c r="G224" s="18"/>
    </row>
    <row r="225" ht="15.75" customHeight="1">
      <c r="C225" s="18"/>
      <c r="G225" s="18"/>
    </row>
    <row r="226" ht="15.75" customHeight="1">
      <c r="C226" s="18"/>
      <c r="G226" s="18"/>
    </row>
    <row r="227" ht="15.75" customHeight="1">
      <c r="C227" s="18"/>
      <c r="G227" s="18"/>
    </row>
    <row r="228" ht="15.75" customHeight="1">
      <c r="C228" s="18"/>
      <c r="G228" s="18"/>
    </row>
    <row r="229" ht="15.75" customHeight="1">
      <c r="C229" s="18"/>
      <c r="G229" s="18"/>
    </row>
    <row r="230" ht="15.75" customHeight="1">
      <c r="C230" s="18"/>
      <c r="G230" s="18"/>
    </row>
    <row r="231" ht="15.75" customHeight="1">
      <c r="C231" s="18"/>
      <c r="G231" s="18"/>
    </row>
    <row r="232" ht="15.75" customHeight="1">
      <c r="C232" s="18"/>
      <c r="G232" s="18"/>
    </row>
    <row r="233" ht="15.75" customHeight="1">
      <c r="C233" s="18"/>
      <c r="G233" s="18"/>
    </row>
    <row r="234" ht="15.75" customHeight="1">
      <c r="C234" s="18"/>
      <c r="G234" s="18"/>
    </row>
    <row r="235" ht="15.75" customHeight="1">
      <c r="C235" s="18"/>
      <c r="G235" s="18"/>
    </row>
    <row r="236" ht="15.75" customHeight="1">
      <c r="C236" s="18"/>
      <c r="G236" s="18"/>
    </row>
    <row r="237" ht="15.75" customHeight="1">
      <c r="C237" s="18"/>
      <c r="G237" s="18"/>
    </row>
    <row r="238" ht="15.75" customHeight="1">
      <c r="C238" s="18"/>
      <c r="G238" s="18"/>
    </row>
    <row r="239" ht="15.75" customHeight="1">
      <c r="C239" s="18"/>
      <c r="G239" s="18"/>
    </row>
    <row r="240" ht="15.75" customHeight="1">
      <c r="C240" s="18"/>
      <c r="G240" s="18"/>
    </row>
    <row r="241" ht="15.75" customHeight="1">
      <c r="C241" s="18"/>
      <c r="G241" s="18"/>
    </row>
    <row r="242" ht="15.75" customHeight="1">
      <c r="C242" s="18"/>
      <c r="G242" s="18"/>
    </row>
    <row r="243" ht="15.75" customHeight="1">
      <c r="C243" s="18"/>
      <c r="G243" s="18"/>
    </row>
    <row r="244" ht="15.75" customHeight="1">
      <c r="C244" s="18"/>
      <c r="G244" s="18"/>
    </row>
    <row r="245" ht="15.75" customHeight="1">
      <c r="C245" s="18"/>
      <c r="G245" s="18"/>
    </row>
    <row r="246" ht="15.75" customHeight="1">
      <c r="C246" s="18"/>
      <c r="G246" s="18"/>
    </row>
    <row r="247" ht="15.75" customHeight="1">
      <c r="C247" s="18"/>
      <c r="G247" s="18"/>
    </row>
    <row r="248" ht="15.75" customHeight="1">
      <c r="C248" s="18"/>
      <c r="G248" s="18"/>
    </row>
    <row r="249" ht="15.75" customHeight="1">
      <c r="C249" s="18"/>
      <c r="G249" s="18"/>
    </row>
    <row r="250" ht="15.75" customHeight="1">
      <c r="C250" s="18"/>
      <c r="G250" s="18"/>
    </row>
    <row r="251" ht="15.75" customHeight="1">
      <c r="C251" s="18"/>
      <c r="G251" s="18"/>
    </row>
    <row r="252" ht="15.75" customHeight="1">
      <c r="C252" s="18"/>
      <c r="G252" s="18"/>
    </row>
    <row r="253" ht="15.75" customHeight="1">
      <c r="C253" s="18"/>
      <c r="G253" s="18"/>
    </row>
    <row r="254" ht="15.75" customHeight="1">
      <c r="C254" s="18"/>
      <c r="G254" s="18"/>
    </row>
    <row r="255" ht="15.75" customHeight="1">
      <c r="C255" s="18"/>
      <c r="G255" s="18"/>
    </row>
    <row r="256" ht="15.75" customHeight="1">
      <c r="C256" s="18"/>
      <c r="G256" s="18"/>
    </row>
    <row r="257" ht="15.75" customHeight="1">
      <c r="C257" s="18"/>
      <c r="G257" s="18"/>
    </row>
    <row r="258" ht="15.75" customHeight="1">
      <c r="C258" s="18"/>
      <c r="G258" s="18"/>
    </row>
    <row r="259" ht="15.75" customHeight="1">
      <c r="C259" s="18"/>
      <c r="G259" s="18"/>
    </row>
    <row r="260" ht="15.75" customHeight="1">
      <c r="C260" s="18"/>
      <c r="G260" s="18"/>
    </row>
    <row r="261" ht="15.75" customHeight="1">
      <c r="C261" s="18"/>
      <c r="G261" s="18"/>
    </row>
    <row r="262" ht="15.75" customHeight="1">
      <c r="C262" s="18"/>
      <c r="G262" s="18"/>
    </row>
    <row r="263" ht="15.75" customHeight="1">
      <c r="C263" s="18"/>
      <c r="G263" s="18"/>
    </row>
    <row r="264" ht="15.75" customHeight="1">
      <c r="C264" s="18"/>
      <c r="G264" s="18"/>
    </row>
    <row r="265" ht="15.75" customHeight="1">
      <c r="C265" s="18"/>
      <c r="G265" s="18"/>
    </row>
    <row r="266" ht="15.75" customHeight="1">
      <c r="C266" s="18"/>
      <c r="G266" s="18"/>
    </row>
    <row r="267" ht="15.75" customHeight="1">
      <c r="C267" s="18"/>
      <c r="G267" s="18"/>
    </row>
    <row r="268" ht="15.75" customHeight="1">
      <c r="C268" s="18"/>
      <c r="G268" s="18"/>
    </row>
    <row r="269" ht="15.75" customHeight="1">
      <c r="C269" s="18"/>
      <c r="G269" s="18"/>
    </row>
    <row r="270" ht="15.75" customHeight="1">
      <c r="C270" s="18"/>
      <c r="G270" s="18"/>
    </row>
    <row r="271" ht="15.75" customHeight="1">
      <c r="C271" s="18"/>
      <c r="G271" s="18"/>
    </row>
    <row r="272" ht="15.75" customHeight="1">
      <c r="C272" s="18"/>
      <c r="G272" s="18"/>
    </row>
    <row r="273" ht="15.75" customHeight="1">
      <c r="C273" s="18"/>
      <c r="G273" s="18"/>
    </row>
    <row r="274" ht="15.75" customHeight="1">
      <c r="C274" s="18"/>
      <c r="G274" s="18"/>
    </row>
    <row r="275" ht="15.75" customHeight="1">
      <c r="C275" s="18"/>
      <c r="G275" s="18"/>
    </row>
    <row r="276" ht="15.75" customHeight="1">
      <c r="C276" s="18"/>
      <c r="G276" s="18"/>
    </row>
    <row r="277" ht="15.75" customHeight="1">
      <c r="C277" s="18"/>
      <c r="G277" s="18"/>
    </row>
    <row r="278" ht="15.75" customHeight="1">
      <c r="C278" s="18"/>
      <c r="G278" s="18"/>
    </row>
    <row r="279" ht="15.75" customHeight="1">
      <c r="C279" s="18"/>
      <c r="G279" s="18"/>
    </row>
    <row r="280" ht="15.75" customHeight="1">
      <c r="C280" s="18"/>
      <c r="G280" s="18"/>
    </row>
    <row r="281" ht="15.75" customHeight="1">
      <c r="C281" s="18"/>
      <c r="G281" s="18"/>
    </row>
    <row r="282" ht="15.75" customHeight="1">
      <c r="C282" s="18"/>
      <c r="G282" s="18"/>
    </row>
    <row r="283" ht="15.75" customHeight="1">
      <c r="C283" s="18"/>
      <c r="G283" s="18"/>
    </row>
    <row r="284" ht="15.75" customHeight="1">
      <c r="C284" s="18"/>
      <c r="G284" s="18"/>
    </row>
    <row r="285" ht="15.75" customHeight="1">
      <c r="C285" s="18"/>
      <c r="G285" s="18"/>
    </row>
    <row r="286" ht="15.75" customHeight="1">
      <c r="C286" s="18"/>
      <c r="G286" s="18"/>
    </row>
    <row r="287" ht="15.75" customHeight="1">
      <c r="C287" s="18"/>
      <c r="G287" s="18"/>
    </row>
    <row r="288" ht="15.75" customHeight="1">
      <c r="C288" s="18"/>
      <c r="G288" s="18"/>
    </row>
    <row r="289" ht="15.75" customHeight="1">
      <c r="C289" s="18"/>
      <c r="G289" s="18"/>
    </row>
    <row r="290" ht="15.75" customHeight="1">
      <c r="C290" s="18"/>
      <c r="G290" s="18"/>
    </row>
    <row r="291" ht="15.75" customHeight="1">
      <c r="C291" s="18"/>
      <c r="G291" s="18"/>
    </row>
    <row r="292" ht="15.75" customHeight="1">
      <c r="C292" s="18"/>
      <c r="G292" s="18"/>
    </row>
    <row r="293" ht="15.75" customHeight="1">
      <c r="C293" s="18"/>
      <c r="G293" s="18"/>
    </row>
    <row r="294" ht="15.75" customHeight="1">
      <c r="C294" s="18"/>
      <c r="G294" s="18"/>
    </row>
    <row r="295" ht="15.75" customHeight="1">
      <c r="C295" s="18"/>
      <c r="G295" s="18"/>
    </row>
    <row r="296" ht="15.75" customHeight="1">
      <c r="C296" s="18"/>
      <c r="G296" s="18"/>
    </row>
    <row r="297" ht="15.75" customHeight="1">
      <c r="C297" s="18"/>
      <c r="G297" s="18"/>
    </row>
    <row r="298" ht="15.75" customHeight="1">
      <c r="C298" s="18"/>
      <c r="G298" s="18"/>
    </row>
    <row r="299" ht="15.75" customHeight="1">
      <c r="C299" s="18"/>
      <c r="G299" s="18"/>
    </row>
    <row r="300" ht="15.75" customHeight="1">
      <c r="C300" s="18"/>
      <c r="G300" s="18"/>
    </row>
    <row r="301" ht="15.75" customHeight="1">
      <c r="C301" s="18"/>
      <c r="G301" s="18"/>
    </row>
    <row r="302" ht="15.75" customHeight="1">
      <c r="C302" s="18"/>
      <c r="G302" s="18"/>
    </row>
    <row r="303" ht="15.75" customHeight="1">
      <c r="C303" s="18"/>
      <c r="G303" s="18"/>
    </row>
    <row r="304" ht="15.75" customHeight="1">
      <c r="C304" s="18"/>
      <c r="G304" s="18"/>
    </row>
    <row r="305" ht="15.75" customHeight="1">
      <c r="C305" s="18"/>
      <c r="G305" s="18"/>
    </row>
    <row r="306" ht="15.75" customHeight="1">
      <c r="C306" s="18"/>
      <c r="G306" s="18"/>
    </row>
    <row r="307" ht="15.75" customHeight="1">
      <c r="C307" s="18"/>
      <c r="G307" s="18"/>
    </row>
    <row r="308" ht="15.75" customHeight="1">
      <c r="C308" s="18"/>
      <c r="G308" s="18"/>
    </row>
    <row r="309" ht="15.75" customHeight="1">
      <c r="C309" s="18"/>
      <c r="G309" s="18"/>
    </row>
    <row r="310" ht="15.75" customHeight="1">
      <c r="C310" s="18"/>
      <c r="G310" s="18"/>
    </row>
    <row r="311" ht="15.75" customHeight="1">
      <c r="C311" s="18"/>
      <c r="G311" s="18"/>
    </row>
    <row r="312" ht="15.75" customHeight="1">
      <c r="C312" s="18"/>
      <c r="G312" s="18"/>
    </row>
    <row r="313" ht="15.75" customHeight="1">
      <c r="C313" s="18"/>
      <c r="G313" s="18"/>
    </row>
    <row r="314" ht="15.75" customHeight="1">
      <c r="C314" s="18"/>
      <c r="G314" s="18"/>
    </row>
    <row r="315" ht="15.75" customHeight="1">
      <c r="C315" s="18"/>
      <c r="G315" s="18"/>
    </row>
    <row r="316" ht="15.75" customHeight="1">
      <c r="C316" s="18"/>
      <c r="G316" s="18"/>
    </row>
    <row r="317" ht="15.75" customHeight="1">
      <c r="C317" s="18"/>
      <c r="G317" s="18"/>
    </row>
    <row r="318" ht="15.75" customHeight="1">
      <c r="C318" s="18"/>
      <c r="G318" s="18"/>
    </row>
    <row r="319" ht="15.75" customHeight="1">
      <c r="C319" s="18"/>
      <c r="G319" s="18"/>
    </row>
    <row r="320" ht="15.75" customHeight="1">
      <c r="C320" s="18"/>
      <c r="G320" s="18"/>
    </row>
    <row r="321" ht="15.75" customHeight="1">
      <c r="C321" s="18"/>
      <c r="G321" s="18"/>
    </row>
    <row r="322" ht="15.75" customHeight="1">
      <c r="C322" s="18"/>
      <c r="G322" s="18"/>
    </row>
    <row r="323" ht="15.75" customHeight="1">
      <c r="C323" s="18"/>
      <c r="G323" s="18"/>
    </row>
    <row r="324" ht="15.75" customHeight="1">
      <c r="C324" s="18"/>
      <c r="G324" s="18"/>
    </row>
    <row r="325" ht="15.75" customHeight="1">
      <c r="C325" s="18"/>
      <c r="G325" s="18"/>
    </row>
    <row r="326" ht="15.75" customHeight="1">
      <c r="C326" s="18"/>
      <c r="G326" s="18"/>
    </row>
    <row r="327" ht="15.75" customHeight="1">
      <c r="C327" s="18"/>
      <c r="G327" s="18"/>
    </row>
    <row r="328" ht="15.75" customHeight="1">
      <c r="C328" s="18"/>
      <c r="G328" s="18"/>
    </row>
    <row r="329" ht="15.75" customHeight="1">
      <c r="C329" s="18"/>
      <c r="G329" s="18"/>
    </row>
    <row r="330" ht="15.75" customHeight="1">
      <c r="C330" s="18"/>
      <c r="G330" s="18"/>
    </row>
    <row r="331" ht="15.75" customHeight="1">
      <c r="C331" s="18"/>
      <c r="G331" s="18"/>
    </row>
    <row r="332" ht="15.75" customHeight="1">
      <c r="C332" s="18"/>
      <c r="G332" s="18"/>
    </row>
    <row r="333" ht="15.75" customHeight="1">
      <c r="C333" s="18"/>
      <c r="G333" s="18"/>
    </row>
    <row r="334" ht="15.75" customHeight="1">
      <c r="C334" s="18"/>
      <c r="G334" s="18"/>
    </row>
    <row r="335" ht="15.75" customHeight="1">
      <c r="C335" s="18"/>
      <c r="G335" s="18"/>
    </row>
    <row r="336" ht="15.75" customHeight="1">
      <c r="C336" s="18"/>
      <c r="G336" s="18"/>
    </row>
    <row r="337" ht="15.75" customHeight="1">
      <c r="C337" s="18"/>
      <c r="G337" s="18"/>
    </row>
    <row r="338" ht="15.75" customHeight="1">
      <c r="C338" s="18"/>
      <c r="G338" s="18"/>
    </row>
    <row r="339" ht="15.75" customHeight="1">
      <c r="C339" s="18"/>
      <c r="G339" s="18"/>
    </row>
    <row r="340" ht="15.75" customHeight="1">
      <c r="C340" s="18"/>
      <c r="G340" s="18"/>
    </row>
    <row r="341" ht="15.75" customHeight="1">
      <c r="C341" s="18"/>
      <c r="G341" s="18"/>
    </row>
    <row r="342" ht="15.75" customHeight="1">
      <c r="C342" s="18"/>
      <c r="G342" s="18"/>
    </row>
    <row r="343" ht="15.75" customHeight="1">
      <c r="C343" s="18"/>
      <c r="G343" s="18"/>
    </row>
    <row r="344" ht="15.75" customHeight="1">
      <c r="C344" s="18"/>
      <c r="G344" s="18"/>
    </row>
    <row r="345" ht="15.75" customHeight="1">
      <c r="C345" s="18"/>
      <c r="G345" s="18"/>
    </row>
    <row r="346" ht="15.75" customHeight="1">
      <c r="C346" s="18"/>
      <c r="G346" s="18"/>
    </row>
    <row r="347" ht="15.75" customHeight="1">
      <c r="C347" s="18"/>
      <c r="G347" s="18"/>
    </row>
    <row r="348" ht="15.75" customHeight="1">
      <c r="C348" s="18"/>
      <c r="G348" s="18"/>
    </row>
    <row r="349" ht="15.75" customHeight="1">
      <c r="C349" s="18"/>
      <c r="G349" s="18"/>
    </row>
    <row r="350" ht="15.75" customHeight="1">
      <c r="C350" s="18"/>
      <c r="G350" s="18"/>
    </row>
    <row r="351" ht="15.75" customHeight="1">
      <c r="C351" s="18"/>
      <c r="G351" s="18"/>
    </row>
    <row r="352" ht="15.75" customHeight="1">
      <c r="C352" s="18"/>
      <c r="G352" s="18"/>
    </row>
    <row r="353" ht="15.75" customHeight="1">
      <c r="C353" s="18"/>
      <c r="G353" s="18"/>
    </row>
    <row r="354" ht="15.75" customHeight="1">
      <c r="C354" s="18"/>
      <c r="G354" s="18"/>
    </row>
    <row r="355" ht="15.75" customHeight="1">
      <c r="C355" s="18"/>
      <c r="G355" s="18"/>
    </row>
    <row r="356" ht="15.75" customHeight="1">
      <c r="C356" s="18"/>
      <c r="G356" s="18"/>
    </row>
    <row r="357" ht="15.75" customHeight="1">
      <c r="C357" s="18"/>
      <c r="G357" s="18"/>
    </row>
    <row r="358" ht="15.75" customHeight="1">
      <c r="C358" s="18"/>
      <c r="G358" s="18"/>
    </row>
    <row r="359" ht="15.75" customHeight="1">
      <c r="C359" s="18"/>
      <c r="G359" s="18"/>
    </row>
    <row r="360" ht="15.75" customHeight="1">
      <c r="C360" s="18"/>
      <c r="G360" s="18"/>
    </row>
    <row r="361" ht="15.75" customHeight="1">
      <c r="C361" s="18"/>
      <c r="G361" s="18"/>
    </row>
    <row r="362" ht="15.75" customHeight="1">
      <c r="C362" s="18"/>
      <c r="G362" s="18"/>
    </row>
    <row r="363" ht="15.75" customHeight="1">
      <c r="C363" s="18"/>
      <c r="G363" s="18"/>
    </row>
    <row r="364" ht="15.75" customHeight="1">
      <c r="C364" s="18"/>
      <c r="G364" s="18"/>
    </row>
    <row r="365" ht="15.75" customHeight="1">
      <c r="C365" s="18"/>
      <c r="G365" s="18"/>
    </row>
    <row r="366" ht="15.75" customHeight="1">
      <c r="C366" s="18"/>
      <c r="G366" s="18"/>
    </row>
    <row r="367" ht="15.75" customHeight="1">
      <c r="C367" s="18"/>
      <c r="G367" s="18"/>
    </row>
    <row r="368" ht="15.75" customHeight="1">
      <c r="C368" s="18"/>
      <c r="G368" s="18"/>
    </row>
    <row r="369" ht="15.75" customHeight="1">
      <c r="C369" s="18"/>
      <c r="G369" s="18"/>
    </row>
    <row r="370" ht="15.75" customHeight="1">
      <c r="C370" s="18"/>
      <c r="G370" s="18"/>
    </row>
    <row r="371" ht="15.75" customHeight="1">
      <c r="C371" s="18"/>
      <c r="G371" s="18"/>
    </row>
    <row r="372" ht="15.75" customHeight="1">
      <c r="C372" s="18"/>
      <c r="G372" s="18"/>
    </row>
    <row r="373" ht="15.75" customHeight="1">
      <c r="C373" s="18"/>
      <c r="G373" s="18"/>
    </row>
    <row r="374" ht="15.75" customHeight="1">
      <c r="C374" s="18"/>
      <c r="G374" s="18"/>
    </row>
    <row r="375" ht="15.75" customHeight="1">
      <c r="C375" s="18"/>
      <c r="G375" s="18"/>
    </row>
    <row r="376" ht="15.75" customHeight="1">
      <c r="C376" s="18"/>
      <c r="G376" s="18"/>
    </row>
    <row r="377" ht="15.75" customHeight="1">
      <c r="C377" s="18"/>
      <c r="G377" s="18"/>
    </row>
    <row r="378" ht="15.75" customHeight="1">
      <c r="C378" s="18"/>
      <c r="G378" s="18"/>
    </row>
    <row r="379" ht="15.75" customHeight="1">
      <c r="C379" s="18"/>
      <c r="G379" s="18"/>
    </row>
    <row r="380" ht="15.75" customHeight="1">
      <c r="C380" s="18"/>
      <c r="G380" s="18"/>
    </row>
    <row r="381" ht="15.75" customHeight="1">
      <c r="C381" s="18"/>
      <c r="G381" s="18"/>
    </row>
    <row r="382" ht="15.75" customHeight="1">
      <c r="C382" s="18"/>
      <c r="G382" s="18"/>
    </row>
    <row r="383" ht="15.75" customHeight="1">
      <c r="C383" s="18"/>
      <c r="G383" s="18"/>
    </row>
    <row r="384" ht="15.75" customHeight="1">
      <c r="C384" s="18"/>
      <c r="G384" s="18"/>
    </row>
    <row r="385" ht="15.75" customHeight="1">
      <c r="C385" s="18"/>
      <c r="G385" s="18"/>
    </row>
    <row r="386" ht="15.75" customHeight="1">
      <c r="C386" s="18"/>
      <c r="G386" s="18"/>
    </row>
    <row r="387" ht="15.75" customHeight="1">
      <c r="C387" s="18"/>
      <c r="G387" s="18"/>
    </row>
    <row r="388" ht="15.75" customHeight="1">
      <c r="C388" s="18"/>
      <c r="G388" s="18"/>
    </row>
    <row r="389" ht="15.75" customHeight="1">
      <c r="C389" s="18"/>
      <c r="G389" s="18"/>
    </row>
    <row r="390" ht="15.75" customHeight="1">
      <c r="C390" s="18"/>
      <c r="G390" s="18"/>
    </row>
    <row r="391" ht="15.75" customHeight="1">
      <c r="C391" s="18"/>
      <c r="G391" s="18"/>
    </row>
    <row r="392" ht="15.75" customHeight="1">
      <c r="C392" s="18"/>
      <c r="G392" s="18"/>
    </row>
    <row r="393" ht="15.75" customHeight="1">
      <c r="C393" s="18"/>
      <c r="G393" s="18"/>
    </row>
    <row r="394" ht="15.75" customHeight="1">
      <c r="C394" s="18"/>
      <c r="G394" s="18"/>
    </row>
    <row r="395" ht="15.75" customHeight="1">
      <c r="C395" s="18"/>
      <c r="G395" s="18"/>
    </row>
    <row r="396" ht="15.75" customHeight="1">
      <c r="C396" s="18"/>
      <c r="G396" s="18"/>
    </row>
    <row r="397" ht="15.75" customHeight="1">
      <c r="C397" s="18"/>
      <c r="G397" s="18"/>
    </row>
    <row r="398" ht="15.75" customHeight="1">
      <c r="C398" s="18"/>
      <c r="G398" s="18"/>
    </row>
    <row r="399" ht="15.75" customHeight="1">
      <c r="C399" s="18"/>
      <c r="G399" s="18"/>
    </row>
    <row r="400" ht="15.75" customHeight="1">
      <c r="C400" s="18"/>
      <c r="G400" s="18"/>
    </row>
    <row r="401" ht="15.75" customHeight="1">
      <c r="C401" s="18"/>
      <c r="G401" s="18"/>
    </row>
    <row r="402" ht="15.75" customHeight="1">
      <c r="C402" s="18"/>
      <c r="G402" s="18"/>
    </row>
    <row r="403" ht="15.75" customHeight="1">
      <c r="C403" s="18"/>
      <c r="G403" s="18"/>
    </row>
    <row r="404" ht="15.75" customHeight="1">
      <c r="C404" s="18"/>
      <c r="G404" s="18"/>
    </row>
    <row r="405" ht="15.75" customHeight="1">
      <c r="C405" s="18"/>
      <c r="G405" s="18"/>
    </row>
    <row r="406" ht="15.75" customHeight="1">
      <c r="C406" s="18"/>
      <c r="G406" s="18"/>
    </row>
    <row r="407" ht="15.75" customHeight="1">
      <c r="C407" s="18"/>
      <c r="G407" s="18"/>
    </row>
    <row r="408" ht="15.75" customHeight="1">
      <c r="C408" s="18"/>
      <c r="G408" s="18"/>
    </row>
    <row r="409" ht="15.75" customHeight="1">
      <c r="C409" s="18"/>
      <c r="G409" s="18"/>
    </row>
    <row r="410" ht="15.75" customHeight="1">
      <c r="C410" s="18"/>
      <c r="G410" s="18"/>
    </row>
    <row r="411" ht="15.75" customHeight="1">
      <c r="C411" s="18"/>
      <c r="G411" s="18"/>
    </row>
    <row r="412" ht="15.75" customHeight="1">
      <c r="C412" s="18"/>
      <c r="G412" s="18"/>
    </row>
    <row r="413" ht="15.75" customHeight="1">
      <c r="C413" s="18"/>
      <c r="G413" s="18"/>
    </row>
    <row r="414" ht="15.75" customHeight="1">
      <c r="C414" s="18"/>
      <c r="G414" s="18"/>
    </row>
    <row r="415" ht="15.75" customHeight="1">
      <c r="C415" s="18"/>
      <c r="G415" s="18"/>
    </row>
    <row r="416" ht="15.75" customHeight="1">
      <c r="C416" s="18"/>
      <c r="G416" s="18"/>
    </row>
    <row r="417" ht="15.75" customHeight="1">
      <c r="C417" s="18"/>
      <c r="G417" s="18"/>
    </row>
    <row r="418" ht="15.75" customHeight="1">
      <c r="C418" s="18"/>
      <c r="G418" s="18"/>
    </row>
    <row r="419" ht="15.75" customHeight="1">
      <c r="C419" s="18"/>
      <c r="G419" s="18"/>
    </row>
    <row r="420" ht="15.75" customHeight="1">
      <c r="C420" s="18"/>
      <c r="G420" s="18"/>
    </row>
    <row r="421" ht="15.75" customHeight="1">
      <c r="C421" s="18"/>
      <c r="G421" s="18"/>
    </row>
    <row r="422" ht="15.75" customHeight="1">
      <c r="C422" s="18"/>
      <c r="G422" s="18"/>
    </row>
    <row r="423" ht="15.75" customHeight="1">
      <c r="C423" s="18"/>
      <c r="G423" s="18"/>
    </row>
    <row r="424" ht="15.75" customHeight="1">
      <c r="C424" s="18"/>
      <c r="G424" s="18"/>
    </row>
    <row r="425" ht="15.75" customHeight="1">
      <c r="C425" s="18"/>
      <c r="G425" s="18"/>
    </row>
    <row r="426" ht="15.75" customHeight="1">
      <c r="C426" s="18"/>
      <c r="G426" s="18"/>
    </row>
    <row r="427" ht="15.75" customHeight="1">
      <c r="C427" s="18"/>
      <c r="G427" s="18"/>
    </row>
    <row r="428" ht="15.75" customHeight="1">
      <c r="C428" s="18"/>
      <c r="G428" s="18"/>
    </row>
    <row r="429" ht="15.75" customHeight="1">
      <c r="C429" s="18"/>
      <c r="G429" s="18"/>
    </row>
    <row r="430" ht="15.75" customHeight="1">
      <c r="C430" s="18"/>
      <c r="G430" s="18"/>
    </row>
    <row r="431" ht="15.75" customHeight="1">
      <c r="C431" s="18"/>
      <c r="G431" s="18"/>
    </row>
    <row r="432" ht="15.75" customHeight="1">
      <c r="C432" s="18"/>
      <c r="G432" s="18"/>
    </row>
    <row r="433" ht="15.75" customHeight="1">
      <c r="C433" s="18"/>
      <c r="G433" s="18"/>
    </row>
    <row r="434" ht="15.75" customHeight="1">
      <c r="C434" s="18"/>
      <c r="G434" s="18"/>
    </row>
    <row r="435" ht="15.75" customHeight="1">
      <c r="C435" s="18"/>
      <c r="G435" s="18"/>
    </row>
    <row r="436" ht="15.75" customHeight="1">
      <c r="C436" s="18"/>
      <c r="G436" s="18"/>
    </row>
    <row r="437" ht="15.75" customHeight="1">
      <c r="C437" s="18"/>
      <c r="G437" s="18"/>
    </row>
    <row r="438" ht="15.75" customHeight="1">
      <c r="C438" s="18"/>
      <c r="G438" s="18"/>
    </row>
    <row r="439" ht="15.75" customHeight="1">
      <c r="C439" s="18"/>
      <c r="G439" s="18"/>
    </row>
    <row r="440" ht="15.75" customHeight="1">
      <c r="C440" s="18"/>
      <c r="G440" s="18"/>
    </row>
    <row r="441" ht="15.75" customHeight="1">
      <c r="C441" s="18"/>
      <c r="G441" s="18"/>
    </row>
    <row r="442" ht="15.75" customHeight="1">
      <c r="C442" s="18"/>
      <c r="G442" s="18"/>
    </row>
    <row r="443" ht="15.75" customHeight="1">
      <c r="C443" s="18"/>
      <c r="G443" s="18"/>
    </row>
    <row r="444" ht="15.75" customHeight="1">
      <c r="C444" s="18"/>
      <c r="G444" s="18"/>
    </row>
    <row r="445" ht="15.75" customHeight="1">
      <c r="C445" s="18"/>
      <c r="G445" s="18"/>
    </row>
    <row r="446" ht="15.75" customHeight="1">
      <c r="C446" s="18"/>
      <c r="G446" s="18"/>
    </row>
    <row r="447" ht="15.75" customHeight="1">
      <c r="C447" s="18"/>
      <c r="G447" s="18"/>
    </row>
    <row r="448" ht="15.75" customHeight="1">
      <c r="C448" s="18"/>
      <c r="G448" s="18"/>
    </row>
    <row r="449" ht="15.75" customHeight="1">
      <c r="C449" s="18"/>
      <c r="G449" s="18"/>
    </row>
    <row r="450" ht="15.75" customHeight="1">
      <c r="C450" s="18"/>
      <c r="G450" s="18"/>
    </row>
    <row r="451" ht="15.75" customHeight="1">
      <c r="C451" s="18"/>
      <c r="G451" s="18"/>
    </row>
    <row r="452" ht="15.75" customHeight="1">
      <c r="C452" s="18"/>
      <c r="G452" s="18"/>
    </row>
    <row r="453" ht="15.75" customHeight="1">
      <c r="C453" s="18"/>
      <c r="G453" s="18"/>
    </row>
    <row r="454" ht="15.75" customHeight="1">
      <c r="C454" s="18"/>
      <c r="G454" s="18"/>
    </row>
    <row r="455" ht="15.75" customHeight="1">
      <c r="C455" s="18"/>
      <c r="G455" s="18"/>
    </row>
    <row r="456" ht="15.75" customHeight="1">
      <c r="C456" s="18"/>
      <c r="G456" s="18"/>
    </row>
    <row r="457" ht="15.75" customHeight="1">
      <c r="C457" s="18"/>
      <c r="G457" s="18"/>
    </row>
    <row r="458" ht="15.75" customHeight="1">
      <c r="C458" s="18"/>
      <c r="G458" s="18"/>
    </row>
    <row r="459" ht="15.75" customHeight="1">
      <c r="C459" s="18"/>
      <c r="G459" s="18"/>
    </row>
    <row r="460" ht="15.75" customHeight="1">
      <c r="C460" s="18"/>
      <c r="G460" s="18"/>
    </row>
    <row r="461" ht="15.75" customHeight="1">
      <c r="C461" s="18"/>
      <c r="G461" s="18"/>
    </row>
    <row r="462" ht="15.75" customHeight="1">
      <c r="C462" s="18"/>
      <c r="G462" s="18"/>
    </row>
    <row r="463" ht="15.75" customHeight="1">
      <c r="C463" s="18"/>
      <c r="G463" s="18"/>
    </row>
    <row r="464" ht="15.75" customHeight="1">
      <c r="C464" s="18"/>
      <c r="G464" s="18"/>
    </row>
    <row r="465" ht="15.75" customHeight="1">
      <c r="C465" s="18"/>
      <c r="G465" s="18"/>
    </row>
    <row r="466" ht="15.75" customHeight="1">
      <c r="C466" s="18"/>
      <c r="G466" s="18"/>
    </row>
    <row r="467" ht="15.75" customHeight="1">
      <c r="C467" s="18"/>
      <c r="G467" s="18"/>
    </row>
    <row r="468" ht="15.75" customHeight="1">
      <c r="C468" s="18"/>
      <c r="G468" s="18"/>
    </row>
    <row r="469" ht="15.75" customHeight="1">
      <c r="C469" s="18"/>
      <c r="G469" s="18"/>
    </row>
    <row r="470" ht="15.75" customHeight="1">
      <c r="C470" s="18"/>
      <c r="G470" s="18"/>
    </row>
    <row r="471" ht="15.75" customHeight="1">
      <c r="C471" s="18"/>
      <c r="G471" s="18"/>
    </row>
    <row r="472" ht="15.75" customHeight="1">
      <c r="C472" s="18"/>
      <c r="G472" s="18"/>
    </row>
    <row r="473" ht="15.75" customHeight="1">
      <c r="C473" s="18"/>
      <c r="G473" s="18"/>
    </row>
    <row r="474" ht="15.75" customHeight="1">
      <c r="C474" s="18"/>
      <c r="G474" s="18"/>
    </row>
    <row r="475" ht="15.75" customHeight="1">
      <c r="C475" s="18"/>
      <c r="G475" s="18"/>
    </row>
    <row r="476" ht="15.75" customHeight="1">
      <c r="C476" s="18"/>
      <c r="G476" s="18"/>
    </row>
    <row r="477" ht="15.75" customHeight="1">
      <c r="C477" s="18"/>
      <c r="G477" s="18"/>
    </row>
    <row r="478" ht="15.75" customHeight="1">
      <c r="C478" s="18"/>
      <c r="G478" s="18"/>
    </row>
    <row r="479" ht="15.75" customHeight="1">
      <c r="C479" s="18"/>
      <c r="G479" s="18"/>
    </row>
    <row r="480" ht="15.75" customHeight="1">
      <c r="C480" s="18"/>
      <c r="G480" s="18"/>
    </row>
    <row r="481" ht="15.75" customHeight="1">
      <c r="C481" s="18"/>
      <c r="G481" s="18"/>
    </row>
    <row r="482" ht="15.75" customHeight="1">
      <c r="C482" s="18"/>
      <c r="G482" s="18"/>
    </row>
    <row r="483" ht="15.75" customHeight="1">
      <c r="C483" s="18"/>
      <c r="G483" s="18"/>
    </row>
    <row r="484" ht="15.75" customHeight="1">
      <c r="C484" s="18"/>
      <c r="G484" s="18"/>
    </row>
    <row r="485" ht="15.75" customHeight="1">
      <c r="C485" s="18"/>
      <c r="G485" s="18"/>
    </row>
    <row r="486" ht="15.75" customHeight="1">
      <c r="C486" s="18"/>
      <c r="G486" s="18"/>
    </row>
    <row r="487" ht="15.75" customHeight="1">
      <c r="C487" s="18"/>
      <c r="G487" s="18"/>
    </row>
    <row r="488" ht="15.75" customHeight="1">
      <c r="C488" s="18"/>
      <c r="G488" s="18"/>
    </row>
    <row r="489" ht="15.75" customHeight="1">
      <c r="C489" s="18"/>
      <c r="G489" s="18"/>
    </row>
    <row r="490" ht="15.75" customHeight="1">
      <c r="C490" s="18"/>
      <c r="G490" s="18"/>
    </row>
    <row r="491" ht="15.75" customHeight="1">
      <c r="C491" s="18"/>
      <c r="G491" s="18"/>
    </row>
    <row r="492" ht="15.75" customHeight="1">
      <c r="C492" s="18"/>
      <c r="G492" s="18"/>
    </row>
    <row r="493" ht="15.75" customHeight="1">
      <c r="C493" s="18"/>
      <c r="G493" s="18"/>
    </row>
    <row r="494" ht="15.75" customHeight="1">
      <c r="C494" s="18"/>
      <c r="G494" s="18"/>
    </row>
    <row r="495" ht="15.75" customHeight="1">
      <c r="C495" s="18"/>
      <c r="G495" s="18"/>
    </row>
    <row r="496" ht="15.75" customHeight="1">
      <c r="C496" s="18"/>
      <c r="G496" s="18"/>
    </row>
    <row r="497" ht="15.75" customHeight="1">
      <c r="C497" s="18"/>
      <c r="G497" s="18"/>
    </row>
    <row r="498" ht="15.75" customHeight="1">
      <c r="C498" s="18"/>
      <c r="G498" s="18"/>
    </row>
    <row r="499" ht="15.75" customHeight="1">
      <c r="C499" s="18"/>
      <c r="G499" s="18"/>
    </row>
    <row r="500" ht="15.75" customHeight="1">
      <c r="C500" s="18"/>
      <c r="G500" s="18"/>
    </row>
    <row r="501" ht="15.75" customHeight="1">
      <c r="C501" s="18"/>
      <c r="G501" s="18"/>
    </row>
    <row r="502" ht="15.75" customHeight="1">
      <c r="C502" s="18"/>
      <c r="G502" s="18"/>
    </row>
    <row r="503" ht="15.75" customHeight="1">
      <c r="C503" s="18"/>
      <c r="G503" s="18"/>
    </row>
    <row r="504" ht="15.75" customHeight="1">
      <c r="C504" s="18"/>
      <c r="G504" s="18"/>
    </row>
    <row r="505" ht="15.75" customHeight="1">
      <c r="C505" s="18"/>
      <c r="G505" s="18"/>
    </row>
    <row r="506" ht="15.75" customHeight="1">
      <c r="C506" s="18"/>
      <c r="G506" s="18"/>
    </row>
    <row r="507" ht="15.75" customHeight="1">
      <c r="C507" s="18"/>
      <c r="G507" s="18"/>
    </row>
    <row r="508" ht="15.75" customHeight="1">
      <c r="C508" s="18"/>
      <c r="G508" s="18"/>
    </row>
    <row r="509" ht="15.75" customHeight="1">
      <c r="C509" s="18"/>
      <c r="G509" s="18"/>
    </row>
    <row r="510" ht="15.75" customHeight="1">
      <c r="C510" s="18"/>
      <c r="G510" s="18"/>
    </row>
    <row r="511" ht="15.75" customHeight="1">
      <c r="C511" s="18"/>
      <c r="G511" s="18"/>
    </row>
    <row r="512" ht="15.75" customHeight="1">
      <c r="C512" s="18"/>
      <c r="G512" s="18"/>
    </row>
    <row r="513" ht="15.75" customHeight="1">
      <c r="C513" s="18"/>
      <c r="G513" s="18"/>
    </row>
    <row r="514" ht="15.75" customHeight="1">
      <c r="C514" s="18"/>
      <c r="G514" s="18"/>
    </row>
    <row r="515" ht="15.75" customHeight="1">
      <c r="C515" s="18"/>
      <c r="G515" s="18"/>
    </row>
    <row r="516" ht="15.75" customHeight="1">
      <c r="C516" s="18"/>
      <c r="G516" s="18"/>
    </row>
    <row r="517" ht="15.75" customHeight="1">
      <c r="C517" s="18"/>
      <c r="G517" s="18"/>
    </row>
    <row r="518" ht="15.75" customHeight="1">
      <c r="C518" s="18"/>
      <c r="G518" s="18"/>
    </row>
    <row r="519" ht="15.75" customHeight="1">
      <c r="C519" s="18"/>
      <c r="G519" s="18"/>
    </row>
    <row r="520" ht="15.75" customHeight="1">
      <c r="C520" s="18"/>
      <c r="G520" s="18"/>
    </row>
    <row r="521" ht="15.75" customHeight="1">
      <c r="C521" s="18"/>
      <c r="G521" s="18"/>
    </row>
    <row r="522" ht="15.75" customHeight="1">
      <c r="C522" s="18"/>
      <c r="G522" s="18"/>
    </row>
    <row r="523" ht="15.75" customHeight="1">
      <c r="C523" s="18"/>
      <c r="G523" s="18"/>
    </row>
    <row r="524" ht="15.75" customHeight="1">
      <c r="C524" s="18"/>
      <c r="G524" s="18"/>
    </row>
    <row r="525" ht="15.75" customHeight="1">
      <c r="C525" s="18"/>
      <c r="G525" s="18"/>
    </row>
    <row r="526" ht="15.75" customHeight="1">
      <c r="C526" s="18"/>
      <c r="G526" s="18"/>
    </row>
    <row r="527" ht="15.75" customHeight="1">
      <c r="C527" s="18"/>
      <c r="G527" s="18"/>
    </row>
    <row r="528" ht="15.75" customHeight="1">
      <c r="C528" s="18"/>
      <c r="G528" s="18"/>
    </row>
    <row r="529" ht="15.75" customHeight="1">
      <c r="C529" s="18"/>
      <c r="G529" s="18"/>
    </row>
    <row r="530" ht="15.75" customHeight="1">
      <c r="C530" s="18"/>
      <c r="G530" s="18"/>
    </row>
    <row r="531" ht="15.75" customHeight="1">
      <c r="C531" s="18"/>
      <c r="G531" s="18"/>
    </row>
    <row r="532" ht="15.75" customHeight="1">
      <c r="C532" s="18"/>
      <c r="G532" s="18"/>
    </row>
    <row r="533" ht="15.75" customHeight="1">
      <c r="C533" s="18"/>
      <c r="G533" s="18"/>
    </row>
    <row r="534" ht="15.75" customHeight="1">
      <c r="C534" s="18"/>
      <c r="G534" s="18"/>
    </row>
    <row r="535" ht="15.75" customHeight="1">
      <c r="C535" s="18"/>
      <c r="G535" s="18"/>
    </row>
    <row r="536" ht="15.75" customHeight="1">
      <c r="C536" s="18"/>
      <c r="G536" s="18"/>
    </row>
    <row r="537" ht="15.75" customHeight="1">
      <c r="C537" s="18"/>
      <c r="G537" s="18"/>
    </row>
    <row r="538" ht="15.75" customHeight="1">
      <c r="C538" s="18"/>
      <c r="G538" s="18"/>
    </row>
    <row r="539" ht="15.75" customHeight="1">
      <c r="C539" s="18"/>
      <c r="G539" s="18"/>
    </row>
    <row r="540" ht="15.75" customHeight="1">
      <c r="C540" s="18"/>
      <c r="G540" s="18"/>
    </row>
    <row r="541" ht="15.75" customHeight="1">
      <c r="C541" s="18"/>
      <c r="G541" s="18"/>
    </row>
    <row r="542" ht="15.75" customHeight="1">
      <c r="C542" s="18"/>
      <c r="G542" s="18"/>
    </row>
    <row r="543" ht="15.75" customHeight="1">
      <c r="C543" s="18"/>
      <c r="G543" s="18"/>
    </row>
    <row r="544" ht="15.75" customHeight="1">
      <c r="C544" s="18"/>
      <c r="G544" s="18"/>
    </row>
    <row r="545" ht="15.75" customHeight="1">
      <c r="C545" s="18"/>
      <c r="G545" s="18"/>
    </row>
    <row r="546" ht="15.75" customHeight="1">
      <c r="C546" s="18"/>
      <c r="G546" s="18"/>
    </row>
    <row r="547" ht="15.75" customHeight="1">
      <c r="C547" s="18"/>
      <c r="G547" s="18"/>
    </row>
    <row r="548" ht="15.75" customHeight="1">
      <c r="C548" s="18"/>
      <c r="G548" s="18"/>
    </row>
    <row r="549" ht="15.75" customHeight="1">
      <c r="C549" s="18"/>
      <c r="G549" s="18"/>
    </row>
    <row r="550" ht="15.75" customHeight="1">
      <c r="C550" s="18"/>
      <c r="G550" s="18"/>
    </row>
    <row r="551" ht="15.75" customHeight="1">
      <c r="C551" s="18"/>
      <c r="G551" s="18"/>
    </row>
    <row r="552" ht="15.75" customHeight="1">
      <c r="C552" s="18"/>
      <c r="G552" s="18"/>
    </row>
    <row r="553" ht="15.75" customHeight="1">
      <c r="C553" s="18"/>
      <c r="G553" s="18"/>
    </row>
    <row r="554" ht="15.75" customHeight="1">
      <c r="C554" s="18"/>
      <c r="G554" s="18"/>
    </row>
    <row r="555" ht="15.75" customHeight="1">
      <c r="C555" s="18"/>
      <c r="G555" s="18"/>
    </row>
    <row r="556" ht="15.75" customHeight="1">
      <c r="C556" s="18"/>
      <c r="G556" s="18"/>
    </row>
    <row r="557" ht="15.75" customHeight="1">
      <c r="C557" s="18"/>
      <c r="G557" s="18"/>
    </row>
    <row r="558" ht="15.75" customHeight="1">
      <c r="C558" s="18"/>
      <c r="G558" s="18"/>
    </row>
    <row r="559" ht="15.75" customHeight="1">
      <c r="C559" s="18"/>
      <c r="G559" s="18"/>
    </row>
    <row r="560" ht="15.75" customHeight="1">
      <c r="C560" s="18"/>
      <c r="G560" s="18"/>
    </row>
    <row r="561" ht="15.75" customHeight="1">
      <c r="C561" s="18"/>
      <c r="G561" s="18"/>
    </row>
    <row r="562" ht="15.75" customHeight="1">
      <c r="C562" s="18"/>
      <c r="G562" s="18"/>
    </row>
    <row r="563" ht="15.75" customHeight="1">
      <c r="C563" s="18"/>
      <c r="G563" s="18"/>
    </row>
    <row r="564" ht="15.75" customHeight="1">
      <c r="C564" s="18"/>
      <c r="G564" s="18"/>
    </row>
    <row r="565" ht="15.75" customHeight="1">
      <c r="C565" s="18"/>
      <c r="G565" s="18"/>
    </row>
    <row r="566" ht="15.75" customHeight="1">
      <c r="C566" s="18"/>
      <c r="G566" s="18"/>
    </row>
    <row r="567" ht="15.75" customHeight="1">
      <c r="C567" s="18"/>
      <c r="G567" s="18"/>
    </row>
    <row r="568" ht="15.75" customHeight="1">
      <c r="C568" s="18"/>
      <c r="G568" s="18"/>
    </row>
    <row r="569" ht="15.75" customHeight="1">
      <c r="C569" s="18"/>
      <c r="G569" s="18"/>
    </row>
    <row r="570" ht="15.75" customHeight="1">
      <c r="C570" s="18"/>
      <c r="G570" s="18"/>
    </row>
    <row r="571" ht="15.75" customHeight="1">
      <c r="C571" s="18"/>
      <c r="G571" s="18"/>
    </row>
    <row r="572" ht="15.75" customHeight="1">
      <c r="C572" s="18"/>
      <c r="G572" s="18"/>
    </row>
    <row r="573" ht="15.75" customHeight="1">
      <c r="C573" s="18"/>
      <c r="G573" s="18"/>
    </row>
    <row r="574" ht="15.75" customHeight="1">
      <c r="C574" s="18"/>
      <c r="G574" s="18"/>
    </row>
    <row r="575" ht="15.75" customHeight="1">
      <c r="C575" s="18"/>
      <c r="G575" s="18"/>
    </row>
    <row r="576" ht="15.75" customHeight="1">
      <c r="C576" s="18"/>
      <c r="G576" s="18"/>
    </row>
    <row r="577" ht="15.75" customHeight="1">
      <c r="C577" s="18"/>
      <c r="G577" s="18"/>
    </row>
    <row r="578" ht="15.75" customHeight="1">
      <c r="C578" s="18"/>
      <c r="G578" s="18"/>
    </row>
    <row r="579" ht="15.75" customHeight="1">
      <c r="C579" s="18"/>
      <c r="G579" s="18"/>
    </row>
    <row r="580" ht="15.75" customHeight="1">
      <c r="C580" s="18"/>
      <c r="G580" s="18"/>
    </row>
    <row r="581" ht="15.75" customHeight="1">
      <c r="C581" s="18"/>
      <c r="G581" s="18"/>
    </row>
    <row r="582" ht="15.75" customHeight="1">
      <c r="C582" s="18"/>
      <c r="G582" s="18"/>
    </row>
    <row r="583" ht="15.75" customHeight="1">
      <c r="C583" s="18"/>
      <c r="G583" s="18"/>
    </row>
    <row r="584" ht="15.75" customHeight="1">
      <c r="C584" s="18"/>
      <c r="G584" s="18"/>
    </row>
    <row r="585" ht="15.75" customHeight="1">
      <c r="C585" s="18"/>
      <c r="G585" s="18"/>
    </row>
    <row r="586" ht="15.75" customHeight="1">
      <c r="C586" s="18"/>
      <c r="G586" s="18"/>
    </row>
    <row r="587" ht="15.75" customHeight="1">
      <c r="C587" s="18"/>
      <c r="G587" s="18"/>
    </row>
    <row r="588" ht="15.75" customHeight="1">
      <c r="C588" s="18"/>
      <c r="G588" s="18"/>
    </row>
    <row r="589" ht="15.75" customHeight="1">
      <c r="C589" s="18"/>
      <c r="G589" s="18"/>
    </row>
    <row r="590" ht="15.75" customHeight="1">
      <c r="C590" s="18"/>
      <c r="G590" s="18"/>
    </row>
    <row r="591" ht="15.75" customHeight="1">
      <c r="C591" s="18"/>
      <c r="G591" s="18"/>
    </row>
    <row r="592" ht="15.75" customHeight="1">
      <c r="C592" s="18"/>
      <c r="G592" s="18"/>
    </row>
    <row r="593" ht="15.75" customHeight="1">
      <c r="C593" s="18"/>
      <c r="G593" s="18"/>
    </row>
    <row r="594" ht="15.75" customHeight="1">
      <c r="C594" s="18"/>
      <c r="G594" s="18"/>
    </row>
    <row r="595" ht="15.75" customHeight="1">
      <c r="C595" s="18"/>
      <c r="G595" s="18"/>
    </row>
    <row r="596" ht="15.75" customHeight="1">
      <c r="C596" s="18"/>
      <c r="G596" s="18"/>
    </row>
    <row r="597" ht="15.75" customHeight="1">
      <c r="C597" s="18"/>
      <c r="G597" s="18"/>
    </row>
    <row r="598" ht="15.75" customHeight="1">
      <c r="C598" s="18"/>
      <c r="G598" s="18"/>
    </row>
    <row r="599" ht="15.75" customHeight="1">
      <c r="C599" s="18"/>
      <c r="G599" s="18"/>
    </row>
    <row r="600" ht="15.75" customHeight="1">
      <c r="C600" s="18"/>
      <c r="G600" s="18"/>
    </row>
    <row r="601" ht="15.75" customHeight="1">
      <c r="C601" s="18"/>
      <c r="G601" s="18"/>
    </row>
    <row r="602" ht="15.75" customHeight="1">
      <c r="C602" s="18"/>
      <c r="G602" s="18"/>
    </row>
    <row r="603" ht="15.75" customHeight="1">
      <c r="C603" s="18"/>
      <c r="G603" s="18"/>
    </row>
    <row r="604" ht="15.75" customHeight="1">
      <c r="C604" s="18"/>
      <c r="G604" s="18"/>
    </row>
    <row r="605" ht="15.75" customHeight="1">
      <c r="C605" s="18"/>
      <c r="G605" s="18"/>
    </row>
    <row r="606" ht="15.75" customHeight="1">
      <c r="C606" s="18"/>
      <c r="G606" s="18"/>
    </row>
    <row r="607" ht="15.75" customHeight="1">
      <c r="C607" s="18"/>
      <c r="G607" s="18"/>
    </row>
    <row r="608" ht="15.75" customHeight="1">
      <c r="C608" s="18"/>
      <c r="G608" s="18"/>
    </row>
    <row r="609" ht="15.75" customHeight="1">
      <c r="C609" s="18"/>
      <c r="G609" s="18"/>
    </row>
    <row r="610" ht="15.75" customHeight="1">
      <c r="C610" s="18"/>
      <c r="G610" s="18"/>
    </row>
    <row r="611" ht="15.75" customHeight="1">
      <c r="C611" s="18"/>
      <c r="G611" s="18"/>
    </row>
    <row r="612" ht="15.75" customHeight="1">
      <c r="C612" s="18"/>
      <c r="G612" s="18"/>
    </row>
    <row r="613" ht="15.75" customHeight="1">
      <c r="C613" s="18"/>
      <c r="G613" s="18"/>
    </row>
    <row r="614" ht="15.75" customHeight="1">
      <c r="C614" s="18"/>
      <c r="G614" s="18"/>
    </row>
    <row r="615" ht="15.75" customHeight="1">
      <c r="C615" s="18"/>
      <c r="G615" s="18"/>
    </row>
    <row r="616" ht="15.75" customHeight="1">
      <c r="C616" s="18"/>
      <c r="G616" s="18"/>
    </row>
    <row r="617" ht="15.75" customHeight="1">
      <c r="C617" s="18"/>
      <c r="G617" s="18"/>
    </row>
    <row r="618" ht="15.75" customHeight="1">
      <c r="C618" s="18"/>
      <c r="G618" s="18"/>
    </row>
    <row r="619" ht="15.75" customHeight="1">
      <c r="C619" s="18"/>
      <c r="G619" s="18"/>
    </row>
    <row r="620" ht="15.75" customHeight="1">
      <c r="C620" s="18"/>
      <c r="G620" s="18"/>
    </row>
    <row r="621" ht="15.75" customHeight="1">
      <c r="C621" s="18"/>
      <c r="G621" s="18"/>
    </row>
    <row r="622" ht="15.75" customHeight="1">
      <c r="C622" s="18"/>
      <c r="G622" s="18"/>
    </row>
    <row r="623" ht="15.75" customHeight="1">
      <c r="C623" s="18"/>
      <c r="G623" s="18"/>
    </row>
    <row r="624" ht="15.75" customHeight="1">
      <c r="C624" s="18"/>
      <c r="G624" s="18"/>
    </row>
    <row r="625" ht="15.75" customHeight="1">
      <c r="C625" s="18"/>
      <c r="G625" s="18"/>
    </row>
    <row r="626" ht="15.75" customHeight="1">
      <c r="C626" s="18"/>
      <c r="G626" s="18"/>
    </row>
    <row r="627" ht="15.75" customHeight="1">
      <c r="C627" s="18"/>
      <c r="G627" s="18"/>
    </row>
    <row r="628" ht="15.75" customHeight="1">
      <c r="C628" s="18"/>
      <c r="G628" s="18"/>
    </row>
    <row r="629" ht="15.75" customHeight="1">
      <c r="C629" s="18"/>
      <c r="G629" s="18"/>
    </row>
    <row r="630" ht="15.75" customHeight="1">
      <c r="C630" s="18"/>
      <c r="G630" s="18"/>
    </row>
    <row r="631" ht="15.75" customHeight="1">
      <c r="C631" s="18"/>
      <c r="G631" s="18"/>
    </row>
    <row r="632" ht="15.75" customHeight="1">
      <c r="C632" s="18"/>
      <c r="G632" s="18"/>
    </row>
    <row r="633" ht="15.75" customHeight="1">
      <c r="C633" s="18"/>
      <c r="G633" s="18"/>
    </row>
    <row r="634" ht="15.75" customHeight="1">
      <c r="C634" s="18"/>
      <c r="G634" s="18"/>
    </row>
    <row r="635" ht="15.75" customHeight="1">
      <c r="C635" s="18"/>
      <c r="G635" s="18"/>
    </row>
    <row r="636" ht="15.75" customHeight="1">
      <c r="C636" s="18"/>
      <c r="G636" s="18"/>
    </row>
    <row r="637" ht="15.75" customHeight="1">
      <c r="C637" s="18"/>
      <c r="G637" s="18"/>
    </row>
    <row r="638" ht="15.75" customHeight="1">
      <c r="C638" s="18"/>
      <c r="G638" s="18"/>
    </row>
    <row r="639" ht="15.75" customHeight="1">
      <c r="C639" s="18"/>
      <c r="G639" s="18"/>
    </row>
    <row r="640" ht="15.75" customHeight="1">
      <c r="C640" s="18"/>
      <c r="G640" s="18"/>
    </row>
    <row r="641" ht="15.75" customHeight="1">
      <c r="C641" s="18"/>
      <c r="G641" s="18"/>
    </row>
    <row r="642" ht="15.75" customHeight="1">
      <c r="C642" s="18"/>
      <c r="G642" s="18"/>
    </row>
    <row r="643" ht="15.75" customHeight="1">
      <c r="C643" s="18"/>
      <c r="G643" s="18"/>
    </row>
    <row r="644" ht="15.75" customHeight="1">
      <c r="C644" s="18"/>
      <c r="G644" s="18"/>
    </row>
    <row r="645" ht="15.75" customHeight="1">
      <c r="C645" s="18"/>
      <c r="G645" s="18"/>
    </row>
    <row r="646" ht="15.75" customHeight="1">
      <c r="C646" s="18"/>
      <c r="G646" s="18"/>
    </row>
    <row r="647" ht="15.75" customHeight="1">
      <c r="C647" s="18"/>
      <c r="G647" s="18"/>
    </row>
    <row r="648" ht="15.75" customHeight="1">
      <c r="C648" s="18"/>
      <c r="G648" s="18"/>
    </row>
    <row r="649" ht="15.75" customHeight="1">
      <c r="C649" s="18"/>
      <c r="G649" s="18"/>
    </row>
    <row r="650" ht="15.75" customHeight="1">
      <c r="C650" s="18"/>
      <c r="G650" s="18"/>
    </row>
    <row r="651" ht="15.75" customHeight="1">
      <c r="C651" s="18"/>
      <c r="G651" s="18"/>
    </row>
    <row r="652" ht="15.75" customHeight="1">
      <c r="C652" s="18"/>
      <c r="G652" s="18"/>
    </row>
    <row r="653" ht="15.75" customHeight="1">
      <c r="C653" s="18"/>
      <c r="G653" s="18"/>
    </row>
    <row r="654" ht="15.75" customHeight="1">
      <c r="C654" s="18"/>
      <c r="G654" s="18"/>
    </row>
    <row r="655" ht="15.75" customHeight="1">
      <c r="C655" s="18"/>
      <c r="G655" s="18"/>
    </row>
    <row r="656" ht="15.75" customHeight="1">
      <c r="C656" s="18"/>
      <c r="G656" s="18"/>
    </row>
    <row r="657" ht="15.75" customHeight="1">
      <c r="C657" s="18"/>
      <c r="G657" s="18"/>
    </row>
    <row r="658" ht="15.75" customHeight="1">
      <c r="C658" s="18"/>
      <c r="G658" s="18"/>
    </row>
    <row r="659" ht="15.75" customHeight="1">
      <c r="C659" s="18"/>
      <c r="G659" s="18"/>
    </row>
    <row r="660" ht="15.75" customHeight="1">
      <c r="C660" s="18"/>
      <c r="G660" s="18"/>
    </row>
    <row r="661" ht="15.75" customHeight="1">
      <c r="C661" s="18"/>
      <c r="G661" s="18"/>
    </row>
    <row r="662" ht="15.75" customHeight="1">
      <c r="C662" s="18"/>
      <c r="G662" s="18"/>
    </row>
    <row r="663" ht="15.75" customHeight="1">
      <c r="C663" s="18"/>
      <c r="G663" s="18"/>
    </row>
    <row r="664" ht="15.75" customHeight="1">
      <c r="C664" s="18"/>
      <c r="G664" s="18"/>
    </row>
    <row r="665" ht="15.75" customHeight="1">
      <c r="C665" s="18"/>
      <c r="G665" s="18"/>
    </row>
    <row r="666" ht="15.75" customHeight="1">
      <c r="C666" s="18"/>
      <c r="G666" s="18"/>
    </row>
    <row r="667" ht="15.75" customHeight="1">
      <c r="C667" s="18"/>
      <c r="G667" s="18"/>
    </row>
    <row r="668" ht="15.75" customHeight="1">
      <c r="C668" s="18"/>
      <c r="G668" s="18"/>
    </row>
    <row r="669" ht="15.75" customHeight="1">
      <c r="C669" s="18"/>
      <c r="G669" s="18"/>
    </row>
    <row r="670" ht="15.75" customHeight="1">
      <c r="C670" s="18"/>
      <c r="G670" s="18"/>
    </row>
    <row r="671" ht="15.75" customHeight="1">
      <c r="C671" s="18"/>
      <c r="G671" s="18"/>
    </row>
    <row r="672" ht="15.75" customHeight="1">
      <c r="C672" s="18"/>
      <c r="G672" s="18"/>
    </row>
    <row r="673" ht="15.75" customHeight="1">
      <c r="C673" s="18"/>
      <c r="G673" s="18"/>
    </row>
    <row r="674" ht="15.75" customHeight="1">
      <c r="C674" s="18"/>
      <c r="G674" s="18"/>
    </row>
    <row r="675" ht="15.75" customHeight="1">
      <c r="C675" s="18"/>
      <c r="G675" s="18"/>
    </row>
    <row r="676" ht="15.75" customHeight="1">
      <c r="C676" s="18"/>
      <c r="G676" s="18"/>
    </row>
    <row r="677" ht="15.75" customHeight="1">
      <c r="C677" s="18"/>
      <c r="G677" s="18"/>
    </row>
    <row r="678" ht="15.75" customHeight="1">
      <c r="C678" s="18"/>
      <c r="G678" s="18"/>
    </row>
    <row r="679" ht="15.75" customHeight="1">
      <c r="C679" s="18"/>
      <c r="G679" s="18"/>
    </row>
    <row r="680" ht="15.75" customHeight="1">
      <c r="C680" s="18"/>
      <c r="G680" s="18"/>
    </row>
    <row r="681" ht="15.75" customHeight="1">
      <c r="C681" s="18"/>
      <c r="G681" s="18"/>
    </row>
    <row r="682" ht="15.75" customHeight="1">
      <c r="C682" s="18"/>
      <c r="G682" s="18"/>
    </row>
    <row r="683" ht="15.75" customHeight="1">
      <c r="C683" s="18"/>
      <c r="G683" s="18"/>
    </row>
    <row r="684" ht="15.75" customHeight="1">
      <c r="C684" s="18"/>
      <c r="G684" s="18"/>
    </row>
    <row r="685" ht="15.75" customHeight="1">
      <c r="C685" s="18"/>
      <c r="G685" s="18"/>
    </row>
    <row r="686" ht="15.75" customHeight="1">
      <c r="C686" s="18"/>
      <c r="G686" s="18"/>
    </row>
    <row r="687" ht="15.75" customHeight="1">
      <c r="C687" s="18"/>
      <c r="G687" s="18"/>
    </row>
    <row r="688" ht="15.75" customHeight="1">
      <c r="C688" s="18"/>
      <c r="G688" s="18"/>
    </row>
    <row r="689" ht="15.75" customHeight="1">
      <c r="C689" s="18"/>
      <c r="G689" s="18"/>
    </row>
    <row r="690" ht="15.75" customHeight="1">
      <c r="C690" s="18"/>
      <c r="G690" s="18"/>
    </row>
    <row r="691" ht="15.75" customHeight="1">
      <c r="C691" s="18"/>
      <c r="G691" s="18"/>
    </row>
    <row r="692" ht="15.75" customHeight="1">
      <c r="C692" s="18"/>
      <c r="G692" s="18"/>
    </row>
    <row r="693" ht="15.75" customHeight="1">
      <c r="C693" s="18"/>
      <c r="G693" s="18"/>
    </row>
    <row r="694" ht="15.75" customHeight="1">
      <c r="C694" s="18"/>
      <c r="G694" s="18"/>
    </row>
    <row r="695" ht="15.75" customHeight="1">
      <c r="C695" s="18"/>
      <c r="G695" s="18"/>
    </row>
    <row r="696" ht="15.75" customHeight="1">
      <c r="C696" s="18"/>
      <c r="G696" s="18"/>
    </row>
    <row r="697" ht="15.75" customHeight="1">
      <c r="C697" s="18"/>
      <c r="G697" s="18"/>
    </row>
    <row r="698" ht="15.75" customHeight="1">
      <c r="C698" s="18"/>
      <c r="G698" s="18"/>
    </row>
    <row r="699" ht="15.75" customHeight="1">
      <c r="C699" s="18"/>
      <c r="G699" s="18"/>
    </row>
    <row r="700" ht="15.75" customHeight="1">
      <c r="C700" s="18"/>
      <c r="G700" s="18"/>
    </row>
    <row r="701" ht="15.75" customHeight="1">
      <c r="C701" s="18"/>
      <c r="G701" s="18"/>
    </row>
    <row r="702" ht="15.75" customHeight="1">
      <c r="C702" s="18"/>
      <c r="G702" s="18"/>
    </row>
    <row r="703" ht="15.75" customHeight="1">
      <c r="C703" s="18"/>
      <c r="G703" s="18"/>
    </row>
    <row r="704" ht="15.75" customHeight="1">
      <c r="C704" s="18"/>
      <c r="G704" s="18"/>
    </row>
    <row r="705" ht="15.75" customHeight="1">
      <c r="C705" s="18"/>
      <c r="G705" s="18"/>
    </row>
    <row r="706" ht="15.75" customHeight="1">
      <c r="C706" s="18"/>
      <c r="G706" s="18"/>
    </row>
    <row r="707" ht="15.75" customHeight="1">
      <c r="C707" s="18"/>
      <c r="G707" s="18"/>
    </row>
    <row r="708" ht="15.75" customHeight="1">
      <c r="C708" s="18"/>
      <c r="G708" s="18"/>
    </row>
    <row r="709" ht="15.75" customHeight="1">
      <c r="C709" s="18"/>
      <c r="G709" s="18"/>
    </row>
    <row r="710" ht="15.75" customHeight="1">
      <c r="C710" s="18"/>
      <c r="G710" s="18"/>
    </row>
    <row r="711" ht="15.75" customHeight="1">
      <c r="C711" s="18"/>
      <c r="G711" s="18"/>
    </row>
    <row r="712" ht="15.75" customHeight="1">
      <c r="C712" s="18"/>
      <c r="G712" s="18"/>
    </row>
    <row r="713" ht="15.75" customHeight="1">
      <c r="C713" s="18"/>
      <c r="G713" s="18"/>
    </row>
    <row r="714" ht="15.75" customHeight="1">
      <c r="C714" s="18"/>
      <c r="G714" s="18"/>
    </row>
    <row r="715" ht="15.75" customHeight="1">
      <c r="C715" s="18"/>
      <c r="G715" s="18"/>
    </row>
    <row r="716" ht="15.75" customHeight="1">
      <c r="C716" s="18"/>
      <c r="G716" s="18"/>
    </row>
    <row r="717" ht="15.75" customHeight="1">
      <c r="C717" s="18"/>
      <c r="G717" s="18"/>
    </row>
    <row r="718" ht="15.75" customHeight="1">
      <c r="C718" s="18"/>
      <c r="G718" s="18"/>
    </row>
    <row r="719" ht="15.75" customHeight="1">
      <c r="C719" s="18"/>
      <c r="G719" s="18"/>
    </row>
    <row r="720" ht="15.75" customHeight="1">
      <c r="C720" s="18"/>
      <c r="G720" s="18"/>
    </row>
    <row r="721" ht="15.75" customHeight="1">
      <c r="C721" s="18"/>
      <c r="G721" s="18"/>
    </row>
    <row r="722" ht="15.75" customHeight="1">
      <c r="C722" s="18"/>
      <c r="G722" s="18"/>
    </row>
    <row r="723" ht="15.75" customHeight="1">
      <c r="C723" s="18"/>
      <c r="G723" s="18"/>
    </row>
    <row r="724" ht="15.75" customHeight="1">
      <c r="C724" s="18"/>
      <c r="G724" s="18"/>
    </row>
    <row r="725" ht="15.75" customHeight="1">
      <c r="C725" s="18"/>
      <c r="G725" s="18"/>
    </row>
    <row r="726" ht="15.75" customHeight="1">
      <c r="C726" s="18"/>
      <c r="G726" s="18"/>
    </row>
    <row r="727" ht="15.75" customHeight="1">
      <c r="C727" s="18"/>
      <c r="G727" s="18"/>
    </row>
    <row r="728" ht="15.75" customHeight="1">
      <c r="C728" s="18"/>
      <c r="G728" s="18"/>
    </row>
    <row r="729" ht="15.75" customHeight="1">
      <c r="C729" s="18"/>
      <c r="G729" s="18"/>
    </row>
    <row r="730" ht="15.75" customHeight="1">
      <c r="C730" s="18"/>
      <c r="G730" s="18"/>
    </row>
    <row r="731" ht="15.75" customHeight="1">
      <c r="C731" s="18"/>
      <c r="G731" s="18"/>
    </row>
    <row r="732" ht="15.75" customHeight="1">
      <c r="C732" s="18"/>
      <c r="G732" s="18"/>
    </row>
    <row r="733" ht="15.75" customHeight="1">
      <c r="C733" s="18"/>
      <c r="G733" s="18"/>
    </row>
    <row r="734" ht="15.75" customHeight="1">
      <c r="C734" s="18"/>
      <c r="G734" s="18"/>
    </row>
    <row r="735" ht="15.75" customHeight="1">
      <c r="C735" s="18"/>
      <c r="G735" s="18"/>
    </row>
    <row r="736" ht="15.75" customHeight="1">
      <c r="C736" s="18"/>
      <c r="G736" s="18"/>
    </row>
    <row r="737" ht="15.75" customHeight="1">
      <c r="C737" s="18"/>
      <c r="G737" s="18"/>
    </row>
    <row r="738" ht="15.75" customHeight="1">
      <c r="C738" s="18"/>
      <c r="G738" s="18"/>
    </row>
    <row r="739" ht="15.75" customHeight="1">
      <c r="C739" s="18"/>
      <c r="G739" s="18"/>
    </row>
    <row r="740" ht="15.75" customHeight="1">
      <c r="C740" s="18"/>
      <c r="G740" s="18"/>
    </row>
    <row r="741" ht="15.75" customHeight="1">
      <c r="C741" s="18"/>
      <c r="G741" s="18"/>
    </row>
    <row r="742" ht="15.75" customHeight="1">
      <c r="C742" s="18"/>
      <c r="G742" s="18"/>
    </row>
    <row r="743" ht="15.75" customHeight="1">
      <c r="C743" s="18"/>
      <c r="G743" s="18"/>
    </row>
    <row r="744" ht="15.75" customHeight="1">
      <c r="C744" s="18"/>
      <c r="G744" s="18"/>
    </row>
    <row r="745" ht="15.75" customHeight="1">
      <c r="C745" s="18"/>
      <c r="G745" s="18"/>
    </row>
    <row r="746" ht="15.75" customHeight="1">
      <c r="C746" s="18"/>
      <c r="G746" s="18"/>
    </row>
    <row r="747" ht="15.75" customHeight="1">
      <c r="C747" s="18"/>
      <c r="G747" s="18"/>
    </row>
    <row r="748" ht="15.75" customHeight="1">
      <c r="C748" s="18"/>
      <c r="G748" s="18"/>
    </row>
    <row r="749" ht="15.75" customHeight="1">
      <c r="C749" s="18"/>
      <c r="G749" s="18"/>
    </row>
    <row r="750" ht="15.75" customHeight="1">
      <c r="C750" s="18"/>
      <c r="G750" s="18"/>
    </row>
    <row r="751" ht="15.75" customHeight="1">
      <c r="C751" s="18"/>
      <c r="G751" s="18"/>
    </row>
    <row r="752" ht="15.75" customHeight="1">
      <c r="C752" s="18"/>
      <c r="G752" s="18"/>
    </row>
    <row r="753" ht="15.75" customHeight="1">
      <c r="C753" s="18"/>
      <c r="G753" s="18"/>
    </row>
    <row r="754" ht="15.75" customHeight="1">
      <c r="C754" s="18"/>
      <c r="G754" s="18"/>
    </row>
    <row r="755" ht="15.75" customHeight="1">
      <c r="C755" s="18"/>
      <c r="G755" s="18"/>
    </row>
    <row r="756" ht="15.75" customHeight="1">
      <c r="C756" s="18"/>
      <c r="G756" s="18"/>
    </row>
    <row r="757" ht="15.75" customHeight="1">
      <c r="C757" s="18"/>
      <c r="G757" s="18"/>
    </row>
    <row r="758" ht="15.75" customHeight="1">
      <c r="C758" s="18"/>
      <c r="G758" s="18"/>
    </row>
    <row r="759" ht="15.75" customHeight="1">
      <c r="C759" s="18"/>
      <c r="G759" s="18"/>
    </row>
    <row r="760" ht="15.75" customHeight="1">
      <c r="C760" s="18"/>
      <c r="G760" s="18"/>
    </row>
    <row r="761" ht="15.75" customHeight="1">
      <c r="C761" s="18"/>
      <c r="G761" s="18"/>
    </row>
    <row r="762" ht="15.75" customHeight="1">
      <c r="C762" s="18"/>
      <c r="G762" s="18"/>
    </row>
    <row r="763" ht="15.75" customHeight="1">
      <c r="C763" s="18"/>
      <c r="G763" s="18"/>
    </row>
    <row r="764" ht="15.75" customHeight="1">
      <c r="C764" s="18"/>
      <c r="G764" s="18"/>
    </row>
    <row r="765" ht="15.75" customHeight="1">
      <c r="C765" s="18"/>
      <c r="G765" s="18"/>
    </row>
    <row r="766" ht="15.75" customHeight="1">
      <c r="C766" s="18"/>
      <c r="G766" s="18"/>
    </row>
    <row r="767" ht="15.75" customHeight="1">
      <c r="C767" s="18"/>
      <c r="G767" s="18"/>
    </row>
    <row r="768" ht="15.75" customHeight="1">
      <c r="C768" s="18"/>
      <c r="G768" s="18"/>
    </row>
    <row r="769" ht="15.75" customHeight="1">
      <c r="C769" s="18"/>
      <c r="G769" s="18"/>
    </row>
    <row r="770" ht="15.75" customHeight="1">
      <c r="C770" s="18"/>
      <c r="G770" s="18"/>
    </row>
    <row r="771" ht="15.75" customHeight="1">
      <c r="C771" s="18"/>
      <c r="G771" s="18"/>
    </row>
    <row r="772" ht="15.75" customHeight="1">
      <c r="C772" s="18"/>
      <c r="G772" s="18"/>
    </row>
    <row r="773" ht="15.75" customHeight="1">
      <c r="C773" s="18"/>
      <c r="G773" s="18"/>
    </row>
    <row r="774" ht="15.75" customHeight="1">
      <c r="C774" s="18"/>
      <c r="G774" s="18"/>
    </row>
    <row r="775" ht="15.75" customHeight="1">
      <c r="C775" s="18"/>
      <c r="G775" s="18"/>
    </row>
    <row r="776" ht="15.75" customHeight="1">
      <c r="C776" s="18"/>
      <c r="G776" s="18"/>
    </row>
    <row r="777" ht="15.75" customHeight="1">
      <c r="C777" s="18"/>
      <c r="G777" s="18"/>
    </row>
    <row r="778" ht="15.75" customHeight="1">
      <c r="C778" s="18"/>
      <c r="G778" s="18"/>
    </row>
    <row r="779" ht="15.75" customHeight="1">
      <c r="C779" s="18"/>
      <c r="G779" s="18"/>
    </row>
    <row r="780" ht="15.75" customHeight="1">
      <c r="C780" s="18"/>
      <c r="G780" s="18"/>
    </row>
    <row r="781" ht="15.75" customHeight="1">
      <c r="C781" s="18"/>
      <c r="G781" s="18"/>
    </row>
    <row r="782" ht="15.75" customHeight="1">
      <c r="C782" s="18"/>
      <c r="G782" s="18"/>
    </row>
    <row r="783" ht="15.75" customHeight="1">
      <c r="C783" s="18"/>
      <c r="G783" s="18"/>
    </row>
    <row r="784" ht="15.75" customHeight="1">
      <c r="C784" s="18"/>
      <c r="G784" s="18"/>
    </row>
    <row r="785" ht="15.75" customHeight="1">
      <c r="C785" s="18"/>
      <c r="G785" s="18"/>
    </row>
    <row r="786" ht="15.75" customHeight="1">
      <c r="C786" s="18"/>
      <c r="G786" s="18"/>
    </row>
    <row r="787" ht="15.75" customHeight="1">
      <c r="C787" s="18"/>
      <c r="G787" s="18"/>
    </row>
    <row r="788" ht="15.75" customHeight="1">
      <c r="C788" s="18"/>
      <c r="G788" s="18"/>
    </row>
    <row r="789" ht="15.75" customHeight="1">
      <c r="C789" s="18"/>
      <c r="G789" s="18"/>
    </row>
    <row r="790" ht="15.75" customHeight="1">
      <c r="C790" s="18"/>
      <c r="G790" s="18"/>
    </row>
    <row r="791" ht="15.75" customHeight="1">
      <c r="C791" s="18"/>
      <c r="G791" s="18"/>
    </row>
    <row r="792" ht="15.75" customHeight="1">
      <c r="C792" s="18"/>
      <c r="G792" s="18"/>
    </row>
    <row r="793" ht="15.75" customHeight="1">
      <c r="C793" s="18"/>
      <c r="G793" s="18"/>
    </row>
    <row r="794" ht="15.75" customHeight="1">
      <c r="C794" s="18"/>
      <c r="G794" s="18"/>
    </row>
    <row r="795" ht="15.75" customHeight="1">
      <c r="C795" s="18"/>
      <c r="G795" s="18"/>
    </row>
    <row r="796" ht="15.75" customHeight="1">
      <c r="C796" s="18"/>
      <c r="G796" s="18"/>
    </row>
    <row r="797" ht="15.75" customHeight="1">
      <c r="C797" s="18"/>
      <c r="G797" s="18"/>
    </row>
    <row r="798" ht="15.75" customHeight="1">
      <c r="C798" s="18"/>
      <c r="G798" s="18"/>
    </row>
    <row r="799" ht="15.75" customHeight="1">
      <c r="C799" s="18"/>
      <c r="G799" s="18"/>
    </row>
    <row r="800" ht="15.75" customHeight="1">
      <c r="C800" s="18"/>
      <c r="G800" s="18"/>
    </row>
    <row r="801" ht="15.75" customHeight="1">
      <c r="C801" s="18"/>
      <c r="G801" s="18"/>
    </row>
    <row r="802" ht="15.75" customHeight="1">
      <c r="C802" s="18"/>
      <c r="G802" s="18"/>
    </row>
    <row r="803" ht="15.75" customHeight="1">
      <c r="C803" s="18"/>
      <c r="G803" s="18"/>
    </row>
    <row r="804" ht="15.75" customHeight="1">
      <c r="C804" s="18"/>
      <c r="G804" s="18"/>
    </row>
    <row r="805" ht="15.75" customHeight="1">
      <c r="C805" s="18"/>
      <c r="G805" s="18"/>
    </row>
    <row r="806" ht="15.75" customHeight="1">
      <c r="C806" s="18"/>
      <c r="G806" s="18"/>
    </row>
    <row r="807" ht="15.75" customHeight="1">
      <c r="C807" s="18"/>
      <c r="G807" s="18"/>
    </row>
    <row r="808" ht="15.75" customHeight="1">
      <c r="C808" s="18"/>
      <c r="G808" s="18"/>
    </row>
    <row r="809" ht="15.75" customHeight="1">
      <c r="C809" s="18"/>
      <c r="G809" s="18"/>
    </row>
    <row r="810" ht="15.75" customHeight="1">
      <c r="C810" s="18"/>
      <c r="G810" s="18"/>
    </row>
    <row r="811" ht="15.75" customHeight="1">
      <c r="C811" s="18"/>
      <c r="G811" s="18"/>
    </row>
    <row r="812" ht="15.75" customHeight="1">
      <c r="C812" s="18"/>
      <c r="G812" s="18"/>
    </row>
    <row r="813" ht="15.75" customHeight="1">
      <c r="C813" s="18"/>
      <c r="G813" s="18"/>
    </row>
    <row r="814" ht="15.75" customHeight="1">
      <c r="C814" s="18"/>
      <c r="G814" s="18"/>
    </row>
    <row r="815" ht="15.75" customHeight="1">
      <c r="C815" s="18"/>
      <c r="G815" s="18"/>
    </row>
    <row r="816" ht="15.75" customHeight="1">
      <c r="C816" s="18"/>
      <c r="G816" s="18"/>
    </row>
    <row r="817" ht="15.75" customHeight="1">
      <c r="C817" s="18"/>
      <c r="G817" s="18"/>
    </row>
    <row r="818" ht="15.75" customHeight="1">
      <c r="C818" s="18"/>
      <c r="G818" s="18"/>
    </row>
    <row r="819" ht="15.75" customHeight="1">
      <c r="C819" s="18"/>
      <c r="G819" s="18"/>
    </row>
    <row r="820" ht="15.75" customHeight="1">
      <c r="C820" s="18"/>
      <c r="G820" s="18"/>
    </row>
    <row r="821" ht="15.75" customHeight="1">
      <c r="C821" s="18"/>
      <c r="G821" s="18"/>
    </row>
    <row r="822" ht="15.75" customHeight="1">
      <c r="C822" s="18"/>
      <c r="G822" s="18"/>
    </row>
    <row r="823" ht="15.75" customHeight="1">
      <c r="C823" s="18"/>
      <c r="G823" s="18"/>
    </row>
    <row r="824" ht="15.75" customHeight="1">
      <c r="C824" s="18"/>
      <c r="G824" s="18"/>
    </row>
    <row r="825" ht="15.75" customHeight="1">
      <c r="C825" s="18"/>
      <c r="G825" s="18"/>
    </row>
    <row r="826" ht="15.75" customHeight="1">
      <c r="C826" s="18"/>
      <c r="G826" s="18"/>
    </row>
    <row r="827" ht="15.75" customHeight="1">
      <c r="C827" s="18"/>
      <c r="G827" s="18"/>
    </row>
    <row r="828" ht="15.75" customHeight="1">
      <c r="C828" s="18"/>
      <c r="G828" s="18"/>
    </row>
    <row r="829" ht="15.75" customHeight="1">
      <c r="C829" s="18"/>
      <c r="G829" s="18"/>
    </row>
    <row r="830" ht="15.75" customHeight="1">
      <c r="C830" s="18"/>
      <c r="G830" s="18"/>
    </row>
    <row r="831" ht="15.75" customHeight="1">
      <c r="C831" s="18"/>
      <c r="G831" s="18"/>
    </row>
    <row r="832" ht="15.75" customHeight="1">
      <c r="C832" s="18"/>
      <c r="G832" s="18"/>
    </row>
    <row r="833" ht="15.75" customHeight="1">
      <c r="C833" s="18"/>
      <c r="G833" s="18"/>
    </row>
    <row r="834" ht="15.75" customHeight="1">
      <c r="C834" s="18"/>
      <c r="G834" s="18"/>
    </row>
    <row r="835" ht="15.75" customHeight="1">
      <c r="C835" s="18"/>
      <c r="G835" s="18"/>
    </row>
    <row r="836" ht="15.75" customHeight="1">
      <c r="C836" s="18"/>
      <c r="G836" s="18"/>
    </row>
    <row r="837" ht="15.75" customHeight="1">
      <c r="C837" s="18"/>
      <c r="G837" s="18"/>
    </row>
    <row r="838" ht="15.75" customHeight="1">
      <c r="C838" s="18"/>
      <c r="G838" s="18"/>
    </row>
    <row r="839" ht="15.75" customHeight="1">
      <c r="C839" s="18"/>
      <c r="G839" s="18"/>
    </row>
    <row r="840" ht="15.75" customHeight="1">
      <c r="C840" s="18"/>
      <c r="G840" s="18"/>
    </row>
    <row r="841" ht="15.75" customHeight="1">
      <c r="C841" s="18"/>
      <c r="G841" s="18"/>
    </row>
    <row r="842" ht="15.75" customHeight="1">
      <c r="C842" s="18"/>
      <c r="G842" s="18"/>
    </row>
    <row r="843" ht="15.75" customHeight="1">
      <c r="C843" s="18"/>
      <c r="G843" s="18"/>
    </row>
    <row r="844" ht="15.75" customHeight="1">
      <c r="C844" s="18"/>
      <c r="G844" s="18"/>
    </row>
    <row r="845" ht="15.75" customHeight="1">
      <c r="C845" s="18"/>
      <c r="G845" s="18"/>
    </row>
    <row r="846" ht="15.75" customHeight="1">
      <c r="C846" s="18"/>
      <c r="G846" s="18"/>
    </row>
    <row r="847" ht="15.75" customHeight="1">
      <c r="C847" s="18"/>
      <c r="G847" s="18"/>
    </row>
    <row r="848" ht="15.75" customHeight="1">
      <c r="C848" s="18"/>
      <c r="G848" s="18"/>
    </row>
    <row r="849" ht="15.75" customHeight="1">
      <c r="C849" s="18"/>
      <c r="G849" s="18"/>
    </row>
    <row r="850" ht="15.75" customHeight="1">
      <c r="C850" s="18"/>
      <c r="G850" s="18"/>
    </row>
    <row r="851" ht="15.75" customHeight="1">
      <c r="C851" s="18"/>
      <c r="G851" s="18"/>
    </row>
    <row r="852" ht="15.75" customHeight="1">
      <c r="C852" s="18"/>
      <c r="G852" s="18"/>
    </row>
    <row r="853" ht="15.75" customHeight="1">
      <c r="C853" s="18"/>
      <c r="G853" s="18"/>
    </row>
    <row r="854" ht="15.75" customHeight="1">
      <c r="C854" s="18"/>
      <c r="G854" s="18"/>
    </row>
    <row r="855" ht="15.75" customHeight="1">
      <c r="C855" s="18"/>
      <c r="G855" s="18"/>
    </row>
    <row r="856" ht="15.75" customHeight="1">
      <c r="C856" s="18"/>
      <c r="G856" s="18"/>
    </row>
    <row r="857" ht="15.75" customHeight="1">
      <c r="C857" s="18"/>
      <c r="G857" s="18"/>
    </row>
    <row r="858" ht="15.75" customHeight="1">
      <c r="C858" s="18"/>
      <c r="G858" s="18"/>
    </row>
    <row r="859" ht="15.75" customHeight="1">
      <c r="C859" s="18"/>
      <c r="G859" s="18"/>
    </row>
    <row r="860" ht="15.75" customHeight="1">
      <c r="C860" s="18"/>
      <c r="G860" s="18"/>
    </row>
    <row r="861" ht="15.75" customHeight="1">
      <c r="C861" s="18"/>
      <c r="G861" s="18"/>
    </row>
    <row r="862" ht="15.75" customHeight="1">
      <c r="C862" s="18"/>
      <c r="G862" s="18"/>
    </row>
    <row r="863" ht="15.75" customHeight="1">
      <c r="C863" s="18"/>
      <c r="G863" s="18"/>
    </row>
    <row r="864" ht="15.75" customHeight="1">
      <c r="C864" s="18"/>
      <c r="G864" s="18"/>
    </row>
    <row r="865" ht="15.75" customHeight="1">
      <c r="C865" s="18"/>
      <c r="G865" s="18"/>
    </row>
    <row r="866" ht="15.75" customHeight="1">
      <c r="C866" s="18"/>
      <c r="G866" s="18"/>
    </row>
    <row r="867" ht="15.75" customHeight="1">
      <c r="C867" s="18"/>
      <c r="G867" s="18"/>
    </row>
    <row r="868" ht="15.75" customHeight="1">
      <c r="C868" s="18"/>
      <c r="G868" s="18"/>
    </row>
    <row r="869" ht="15.75" customHeight="1">
      <c r="C869" s="18"/>
      <c r="G869" s="18"/>
    </row>
    <row r="870" ht="15.75" customHeight="1">
      <c r="C870" s="18"/>
      <c r="G870" s="18"/>
    </row>
    <row r="871" ht="15.75" customHeight="1">
      <c r="C871" s="18"/>
      <c r="G871" s="18"/>
    </row>
    <row r="872" ht="15.75" customHeight="1">
      <c r="C872" s="18"/>
      <c r="G872" s="18"/>
    </row>
    <row r="873" ht="15.75" customHeight="1">
      <c r="C873" s="18"/>
      <c r="G873" s="18"/>
    </row>
    <row r="874" ht="15.75" customHeight="1">
      <c r="C874" s="18"/>
      <c r="G874" s="18"/>
    </row>
    <row r="875" ht="15.75" customHeight="1">
      <c r="C875" s="18"/>
      <c r="G875" s="18"/>
    </row>
    <row r="876" ht="15.75" customHeight="1">
      <c r="C876" s="18"/>
      <c r="G876" s="18"/>
    </row>
    <row r="877" ht="15.75" customHeight="1">
      <c r="C877" s="18"/>
      <c r="G877" s="18"/>
    </row>
    <row r="878" ht="15.75" customHeight="1">
      <c r="C878" s="18"/>
      <c r="G878" s="18"/>
    </row>
    <row r="879" ht="15.75" customHeight="1">
      <c r="C879" s="18"/>
      <c r="G879" s="18"/>
    </row>
    <row r="880" ht="15.75" customHeight="1">
      <c r="C880" s="18"/>
      <c r="G880" s="18"/>
    </row>
    <row r="881" ht="15.75" customHeight="1">
      <c r="C881" s="18"/>
      <c r="G881" s="18"/>
    </row>
    <row r="882" ht="15.75" customHeight="1">
      <c r="C882" s="18"/>
      <c r="G882" s="18"/>
    </row>
    <row r="883" ht="15.75" customHeight="1">
      <c r="C883" s="18"/>
      <c r="G883" s="18"/>
    </row>
    <row r="884" ht="15.75" customHeight="1">
      <c r="C884" s="18"/>
      <c r="G884" s="18"/>
    </row>
    <row r="885" ht="15.75" customHeight="1">
      <c r="C885" s="18"/>
      <c r="G885" s="18"/>
    </row>
    <row r="886" ht="15.75" customHeight="1">
      <c r="C886" s="18"/>
      <c r="G886" s="18"/>
    </row>
    <row r="887" ht="15.75" customHeight="1">
      <c r="C887" s="18"/>
      <c r="G887" s="18"/>
    </row>
    <row r="888" ht="15.75" customHeight="1">
      <c r="C888" s="18"/>
      <c r="G888" s="18"/>
    </row>
    <row r="889" ht="15.75" customHeight="1">
      <c r="C889" s="18"/>
      <c r="G889" s="18"/>
    </row>
    <row r="890" ht="15.75" customHeight="1">
      <c r="C890" s="18"/>
      <c r="G890" s="18"/>
    </row>
    <row r="891" ht="15.75" customHeight="1">
      <c r="C891" s="18"/>
      <c r="G891" s="18"/>
    </row>
    <row r="892" ht="15.75" customHeight="1">
      <c r="C892" s="18"/>
      <c r="G892" s="18"/>
    </row>
    <row r="893" ht="15.75" customHeight="1">
      <c r="C893" s="18"/>
      <c r="G893" s="18"/>
    </row>
    <row r="894" ht="15.75" customHeight="1">
      <c r="C894" s="18"/>
      <c r="G894" s="18"/>
    </row>
    <row r="895" ht="15.75" customHeight="1">
      <c r="C895" s="18"/>
      <c r="G895" s="18"/>
    </row>
    <row r="896" ht="15.75" customHeight="1">
      <c r="C896" s="18"/>
      <c r="G896" s="18"/>
    </row>
    <row r="897" ht="15.75" customHeight="1">
      <c r="C897" s="18"/>
      <c r="G897" s="18"/>
    </row>
    <row r="898" ht="15.75" customHeight="1">
      <c r="C898" s="18"/>
      <c r="G898" s="18"/>
    </row>
    <row r="899" ht="15.75" customHeight="1">
      <c r="C899" s="18"/>
      <c r="G899" s="18"/>
    </row>
    <row r="900" ht="15.75" customHeight="1">
      <c r="C900" s="18"/>
      <c r="G900" s="18"/>
    </row>
    <row r="901" ht="15.75" customHeight="1">
      <c r="C901" s="18"/>
      <c r="G901" s="18"/>
    </row>
    <row r="902" ht="15.75" customHeight="1">
      <c r="C902" s="18"/>
      <c r="G902" s="18"/>
    </row>
    <row r="903" ht="15.75" customHeight="1">
      <c r="C903" s="18"/>
      <c r="G903" s="18"/>
    </row>
    <row r="904" ht="15.75" customHeight="1">
      <c r="C904" s="18"/>
      <c r="G904" s="18"/>
    </row>
    <row r="905" ht="15.75" customHeight="1">
      <c r="C905" s="18"/>
      <c r="G905" s="18"/>
    </row>
    <row r="906" ht="15.75" customHeight="1">
      <c r="C906" s="18"/>
      <c r="G906" s="18"/>
    </row>
    <row r="907" ht="15.75" customHeight="1">
      <c r="C907" s="18"/>
      <c r="G907" s="18"/>
    </row>
    <row r="908" ht="15.75" customHeight="1">
      <c r="C908" s="18"/>
      <c r="G908" s="18"/>
    </row>
    <row r="909" ht="15.75" customHeight="1">
      <c r="C909" s="18"/>
      <c r="G909" s="18"/>
    </row>
    <row r="910" ht="15.75" customHeight="1">
      <c r="C910" s="18"/>
      <c r="G910" s="18"/>
    </row>
    <row r="911" ht="15.75" customHeight="1">
      <c r="C911" s="18"/>
      <c r="G911" s="18"/>
    </row>
    <row r="912" ht="15.75" customHeight="1">
      <c r="C912" s="18"/>
      <c r="G912" s="18"/>
    </row>
    <row r="913" ht="15.75" customHeight="1">
      <c r="C913" s="18"/>
      <c r="G913" s="18"/>
    </row>
    <row r="914" ht="15.75" customHeight="1">
      <c r="C914" s="18"/>
      <c r="G914" s="18"/>
    </row>
    <row r="915" ht="15.75" customHeight="1">
      <c r="C915" s="18"/>
      <c r="G915" s="18"/>
    </row>
    <row r="916" ht="15.75" customHeight="1">
      <c r="C916" s="18"/>
      <c r="G916" s="18"/>
    </row>
    <row r="917" ht="15.75" customHeight="1">
      <c r="C917" s="18"/>
      <c r="G917" s="18"/>
    </row>
    <row r="918" ht="15.75" customHeight="1">
      <c r="C918" s="18"/>
      <c r="G918" s="18"/>
    </row>
    <row r="919" ht="15.75" customHeight="1">
      <c r="C919" s="18"/>
      <c r="G919" s="18"/>
    </row>
    <row r="920" ht="15.75" customHeight="1">
      <c r="C920" s="18"/>
      <c r="G920" s="18"/>
    </row>
    <row r="921" ht="15.75" customHeight="1">
      <c r="C921" s="18"/>
      <c r="G921" s="18"/>
    </row>
    <row r="922" ht="15.75" customHeight="1">
      <c r="C922" s="18"/>
      <c r="G922" s="18"/>
    </row>
    <row r="923" ht="15.75" customHeight="1">
      <c r="C923" s="18"/>
      <c r="G923" s="18"/>
    </row>
    <row r="924" ht="15.75" customHeight="1">
      <c r="C924" s="18"/>
      <c r="G924" s="18"/>
    </row>
    <row r="925" ht="15.75" customHeight="1">
      <c r="C925" s="18"/>
      <c r="G925" s="18"/>
    </row>
    <row r="926" ht="15.75" customHeight="1">
      <c r="C926" s="18"/>
      <c r="G926" s="18"/>
    </row>
    <row r="927" ht="15.75" customHeight="1">
      <c r="C927" s="18"/>
      <c r="G927" s="18"/>
    </row>
    <row r="928" ht="15.75" customHeight="1">
      <c r="C928" s="18"/>
      <c r="G928" s="18"/>
    </row>
    <row r="929" ht="15.75" customHeight="1">
      <c r="C929" s="18"/>
      <c r="G929" s="18"/>
    </row>
    <row r="930" ht="15.75" customHeight="1">
      <c r="C930" s="18"/>
      <c r="G930" s="18"/>
    </row>
    <row r="931" ht="15.75" customHeight="1">
      <c r="C931" s="18"/>
      <c r="G931" s="18"/>
    </row>
    <row r="932" ht="15.75" customHeight="1">
      <c r="C932" s="18"/>
      <c r="G932" s="18"/>
    </row>
    <row r="933" ht="15.75" customHeight="1">
      <c r="C933" s="18"/>
      <c r="G933" s="18"/>
    </row>
    <row r="934" ht="15.75" customHeight="1">
      <c r="C934" s="18"/>
      <c r="G934" s="18"/>
    </row>
    <row r="935" ht="15.75" customHeight="1">
      <c r="C935" s="18"/>
      <c r="G935" s="18"/>
    </row>
    <row r="936" ht="15.75" customHeight="1">
      <c r="C936" s="18"/>
      <c r="G936" s="18"/>
    </row>
    <row r="937" ht="15.75" customHeight="1">
      <c r="C937" s="18"/>
      <c r="G937" s="18"/>
    </row>
    <row r="938" ht="15.75" customHeight="1">
      <c r="C938" s="18"/>
      <c r="G938" s="18"/>
    </row>
    <row r="939" ht="15.75" customHeight="1">
      <c r="C939" s="18"/>
      <c r="G939" s="18"/>
    </row>
    <row r="940" ht="15.75" customHeight="1">
      <c r="C940" s="18"/>
      <c r="G940" s="18"/>
    </row>
    <row r="941" ht="15.75" customHeight="1">
      <c r="C941" s="18"/>
      <c r="G941" s="18"/>
    </row>
    <row r="942" ht="15.75" customHeight="1">
      <c r="C942" s="18"/>
      <c r="G942" s="18"/>
    </row>
    <row r="943" ht="15.75" customHeight="1">
      <c r="C943" s="18"/>
      <c r="G943" s="18"/>
    </row>
    <row r="944" ht="15.75" customHeight="1">
      <c r="C944" s="18"/>
      <c r="G944" s="18"/>
    </row>
    <row r="945" ht="15.75" customHeight="1">
      <c r="C945" s="18"/>
      <c r="G945" s="18"/>
    </row>
    <row r="946" ht="15.75" customHeight="1">
      <c r="C946" s="18"/>
      <c r="G946" s="18"/>
    </row>
    <row r="947" ht="15.75" customHeight="1">
      <c r="C947" s="18"/>
      <c r="G947" s="18"/>
    </row>
    <row r="948" ht="15.75" customHeight="1">
      <c r="C948" s="18"/>
      <c r="G948" s="18"/>
    </row>
    <row r="949" ht="15.75" customHeight="1">
      <c r="C949" s="18"/>
      <c r="G949" s="18"/>
    </row>
    <row r="950" ht="15.75" customHeight="1">
      <c r="C950" s="18"/>
      <c r="G950" s="18"/>
    </row>
    <row r="951" ht="15.75" customHeight="1">
      <c r="C951" s="18"/>
      <c r="G951" s="18"/>
    </row>
    <row r="952" ht="15.75" customHeight="1">
      <c r="C952" s="18"/>
      <c r="G952" s="18"/>
    </row>
    <row r="953" ht="15.75" customHeight="1">
      <c r="C953" s="18"/>
      <c r="G953" s="18"/>
    </row>
    <row r="954" ht="15.75" customHeight="1">
      <c r="C954" s="18"/>
      <c r="G954" s="18"/>
    </row>
    <row r="955" ht="15.75" customHeight="1">
      <c r="C955" s="18"/>
      <c r="G955" s="18"/>
    </row>
    <row r="956" ht="15.75" customHeight="1">
      <c r="C956" s="18"/>
      <c r="G956" s="18"/>
    </row>
    <row r="957" ht="15.75" customHeight="1">
      <c r="C957" s="18"/>
      <c r="G957" s="18"/>
    </row>
    <row r="958">
      <c r="C958" s="18"/>
      <c r="G958" s="18"/>
    </row>
    <row r="959">
      <c r="C959" s="18"/>
      <c r="G959" s="18"/>
    </row>
    <row r="960">
      <c r="C960" s="18"/>
      <c r="G960" s="18"/>
    </row>
    <row r="961">
      <c r="C961" s="18"/>
      <c r="G961" s="18"/>
    </row>
    <row r="962">
      <c r="C962" s="18"/>
      <c r="G962" s="18"/>
    </row>
    <row r="963">
      <c r="C963" s="18"/>
      <c r="G963" s="18"/>
    </row>
    <row r="964">
      <c r="C964" s="18"/>
      <c r="G964" s="18"/>
    </row>
    <row r="965">
      <c r="C965" s="18"/>
      <c r="G965" s="18"/>
    </row>
    <row r="966">
      <c r="C966" s="18"/>
      <c r="G966" s="18"/>
    </row>
  </sheetData>
  <mergeCells count="7">
    <mergeCell ref="A1:J1"/>
    <mergeCell ref="A17:H17"/>
    <mergeCell ref="A18:J18"/>
    <mergeCell ref="A34:H34"/>
    <mergeCell ref="A35:H35"/>
    <mergeCell ref="A36:I36"/>
    <mergeCell ref="A37:I37"/>
  </mergeCells>
  <printOptions/>
  <pageMargins bottom="0.7480314960629921" footer="0.0" header="0.0" left="0.1968503937007874" right="0.1968503937007874" top="0.7480314960629921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41.14"/>
    <col customWidth="1" min="3" max="3" width="15.43"/>
    <col customWidth="1" min="4" max="4" width="14.71"/>
    <col customWidth="1" min="5" max="5" width="42.14"/>
    <col customWidth="1" min="6" max="7" width="12.14"/>
    <col customWidth="1" min="8" max="26" width="8.0"/>
  </cols>
  <sheetData>
    <row r="1">
      <c r="A1" s="34" t="s">
        <v>32</v>
      </c>
      <c r="B1" s="35"/>
      <c r="C1" s="35"/>
      <c r="D1" s="35"/>
      <c r="E1" s="3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ht="18.75" customHeight="1">
      <c r="A4" s="37" t="s">
        <v>33</v>
      </c>
      <c r="B4" s="38"/>
      <c r="C4" s="38"/>
      <c r="D4" s="38"/>
      <c r="E4" s="3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>
      <c r="A6" s="18"/>
      <c r="B6" s="39" t="s">
        <v>34</v>
      </c>
      <c r="C6" s="40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>
      <c r="A7" s="18"/>
      <c r="B7" s="39" t="s">
        <v>35</v>
      </c>
      <c r="C7" s="41" t="s">
        <v>36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>
      <c r="A8" s="18"/>
      <c r="B8" s="39" t="s">
        <v>37</v>
      </c>
      <c r="C8" s="42">
        <v>2025.0</v>
      </c>
      <c r="D8" s="18" t="s">
        <v>38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ht="30.0" customHeight="1">
      <c r="A9" s="18"/>
      <c r="B9" s="39" t="s">
        <v>39</v>
      </c>
      <c r="C9" s="43" t="s">
        <v>40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>
      <c r="A10" s="18"/>
      <c r="B10" s="39" t="s">
        <v>41</v>
      </c>
      <c r="C10" s="43" t="s">
        <v>42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ht="45.0" customHeight="1">
      <c r="A11" s="18"/>
      <c r="B11" s="44" t="s">
        <v>43</v>
      </c>
      <c r="C11" s="45">
        <v>1621.0</v>
      </c>
      <c r="D11" s="18"/>
      <c r="E11" s="46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ht="37.5" customHeight="1">
      <c r="A12" s="18"/>
      <c r="B12" s="47" t="s">
        <v>44</v>
      </c>
      <c r="C12" s="43" t="s">
        <v>40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ht="24.0" customHeight="1">
      <c r="A13" s="18"/>
      <c r="B13" s="47" t="s">
        <v>45</v>
      </c>
      <c r="C13" s="48" t="s">
        <v>46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>
      <c r="A14" s="18"/>
      <c r="B14" s="47" t="s">
        <v>47</v>
      </c>
      <c r="C14" s="49" t="s">
        <v>48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ht="18.75" customHeight="1">
      <c r="A16" s="50" t="s">
        <v>49</v>
      </c>
      <c r="B16" s="51"/>
      <c r="C16" s="51"/>
      <c r="D16" s="51"/>
      <c r="E16" s="52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ht="15.75" customHeight="1">
      <c r="A18" s="53">
        <v>1.0</v>
      </c>
      <c r="B18" s="53" t="s">
        <v>50</v>
      </c>
      <c r="C18" s="53" t="s">
        <v>51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ht="15.75" customHeight="1">
      <c r="A19" s="54" t="s">
        <v>52</v>
      </c>
      <c r="B19" s="55" t="s">
        <v>53</v>
      </c>
      <c r="C19" s="56">
        <f>1667.58</f>
        <v>1667.58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ht="15.75" customHeight="1">
      <c r="A20" s="54" t="s">
        <v>54</v>
      </c>
      <c r="B20" s="55" t="s">
        <v>55</v>
      </c>
      <c r="C20" s="56">
        <v>0.0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ht="15.75" customHeight="1">
      <c r="A21" s="54" t="s">
        <v>56</v>
      </c>
      <c r="B21" s="55" t="s">
        <v>57</v>
      </c>
      <c r="C21" s="56">
        <v>0.0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ht="15.75" customHeight="1">
      <c r="A22" s="54" t="s">
        <v>58</v>
      </c>
      <c r="B22" s="55" t="s">
        <v>59</v>
      </c>
      <c r="C22" s="56">
        <v>0.0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ht="15.75" customHeight="1">
      <c r="A23" s="54" t="s">
        <v>60</v>
      </c>
      <c r="B23" s="55" t="s">
        <v>61</v>
      </c>
      <c r="C23" s="56">
        <v>0.0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ht="15.75" customHeight="1">
      <c r="A24" s="54" t="s">
        <v>62</v>
      </c>
      <c r="B24" s="55" t="s">
        <v>63</v>
      </c>
      <c r="C24" s="56">
        <v>0.0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ht="15.75" customHeight="1">
      <c r="A25" s="54" t="s">
        <v>64</v>
      </c>
      <c r="B25" s="55" t="s">
        <v>65</v>
      </c>
      <c r="C25" s="56">
        <v>0.0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ht="15.75" customHeight="1">
      <c r="A26" s="57" t="s">
        <v>66</v>
      </c>
      <c r="B26" s="21"/>
      <c r="C26" s="56">
        <f>SUM(C19:C25)</f>
        <v>1667.58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ht="15.75" customHeight="1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ht="18.75" customHeight="1">
      <c r="A28" s="50" t="s">
        <v>67</v>
      </c>
      <c r="B28" s="52"/>
      <c r="C28" s="52"/>
      <c r="D28" s="52"/>
      <c r="E28" s="52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ht="15.75" customHeight="1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ht="15.75" customHeight="1">
      <c r="A30" s="58" t="s">
        <v>68</v>
      </c>
      <c r="B30" s="52"/>
      <c r="C30" s="52"/>
      <c r="D30" s="52"/>
      <c r="E30" s="58"/>
      <c r="F30" s="18"/>
      <c r="G30" s="59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ht="15.75" customHeight="1">
      <c r="A31" s="60"/>
      <c r="B31" s="18"/>
      <c r="C31" s="18"/>
      <c r="D31" s="18"/>
      <c r="E31" s="18"/>
      <c r="F31" s="18"/>
      <c r="G31" s="59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ht="15.75" customHeight="1">
      <c r="A32" s="53" t="s">
        <v>69</v>
      </c>
      <c r="B32" s="53" t="s">
        <v>70</v>
      </c>
      <c r="C32" s="53" t="s">
        <v>71</v>
      </c>
      <c r="D32" s="53" t="s">
        <v>72</v>
      </c>
      <c r="E32" s="53" t="s">
        <v>73</v>
      </c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ht="33.0" customHeight="1">
      <c r="A33" s="54" t="s">
        <v>52</v>
      </c>
      <c r="B33" s="55" t="s">
        <v>74</v>
      </c>
      <c r="C33" s="61">
        <v>0.0833</v>
      </c>
      <c r="D33" s="56">
        <f t="shared" ref="D33:D36" si="1">ROUND(C33*$C$26,2)</f>
        <v>138.91</v>
      </c>
      <c r="E33" s="62" t="s">
        <v>75</v>
      </c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ht="33.0" customHeight="1">
      <c r="A34" s="54" t="s">
        <v>54</v>
      </c>
      <c r="B34" s="55" t="s">
        <v>76</v>
      </c>
      <c r="C34" s="61">
        <v>0.0278</v>
      </c>
      <c r="D34" s="56">
        <f t="shared" si="1"/>
        <v>46.36</v>
      </c>
      <c r="E34" s="62" t="s">
        <v>77</v>
      </c>
      <c r="F34" s="11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ht="15.75" customHeight="1">
      <c r="A35" s="63" t="s">
        <v>78</v>
      </c>
      <c r="B35" s="21"/>
      <c r="C35" s="61">
        <f>SUM(C33:C34)</f>
        <v>0.1111</v>
      </c>
      <c r="D35" s="56">
        <f t="shared" si="1"/>
        <v>185.27</v>
      </c>
      <c r="E35" s="62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ht="31.5" customHeight="1">
      <c r="A36" s="55" t="s">
        <v>56</v>
      </c>
      <c r="B36" s="55" t="s">
        <v>79</v>
      </c>
      <c r="C36" s="61">
        <f>C50*C35</f>
        <v>0.0419958</v>
      </c>
      <c r="D36" s="56">
        <f t="shared" si="1"/>
        <v>70.03</v>
      </c>
      <c r="E36" s="64" t="s">
        <v>80</v>
      </c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ht="15.75" customHeight="1">
      <c r="A37" s="57" t="s">
        <v>81</v>
      </c>
      <c r="B37" s="21"/>
      <c r="C37" s="65"/>
      <c r="D37" s="56">
        <f>ROUND(SUM(D33:D34,D36),2)</f>
        <v>255.3</v>
      </c>
      <c r="E37" s="66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ht="15.75" customHeight="1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ht="15.75" customHeight="1">
      <c r="A39" s="58" t="s">
        <v>82</v>
      </c>
      <c r="B39" s="52"/>
      <c r="C39" s="52"/>
      <c r="D39" s="52"/>
      <c r="E39" s="52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ht="15.75" customHeight="1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ht="15.75" customHeight="1">
      <c r="A41" s="53" t="s">
        <v>83</v>
      </c>
      <c r="B41" s="53" t="s">
        <v>84</v>
      </c>
      <c r="C41" s="53" t="s">
        <v>71</v>
      </c>
      <c r="D41" s="53" t="s">
        <v>51</v>
      </c>
      <c r="E41" s="53" t="s">
        <v>73</v>
      </c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ht="45.0" customHeight="1">
      <c r="A42" s="54" t="s">
        <v>52</v>
      </c>
      <c r="B42" s="55" t="s">
        <v>85</v>
      </c>
      <c r="C42" s="61">
        <v>0.2</v>
      </c>
      <c r="D42" s="56">
        <f t="shared" ref="D42:D49" si="2">ROUND(C42*$C$26,2)</f>
        <v>333.52</v>
      </c>
      <c r="E42" s="67" t="s">
        <v>86</v>
      </c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ht="45.0" customHeight="1">
      <c r="A43" s="54" t="s">
        <v>54</v>
      </c>
      <c r="B43" s="55" t="s">
        <v>87</v>
      </c>
      <c r="C43" s="61">
        <v>0.025</v>
      </c>
      <c r="D43" s="56">
        <f t="shared" si="2"/>
        <v>41.69</v>
      </c>
      <c r="E43" s="67" t="s">
        <v>88</v>
      </c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ht="105.0" customHeight="1">
      <c r="A44" s="54" t="s">
        <v>56</v>
      </c>
      <c r="B44" s="55" t="s">
        <v>89</v>
      </c>
      <c r="C44" s="61">
        <v>0.04</v>
      </c>
      <c r="D44" s="56">
        <f t="shared" si="2"/>
        <v>66.7</v>
      </c>
      <c r="E44" s="67" t="s">
        <v>90</v>
      </c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ht="30.0" customHeight="1">
      <c r="A45" s="54" t="s">
        <v>58</v>
      </c>
      <c r="B45" s="55" t="s">
        <v>91</v>
      </c>
      <c r="C45" s="61">
        <v>0.015</v>
      </c>
      <c r="D45" s="56">
        <f t="shared" si="2"/>
        <v>25.01</v>
      </c>
      <c r="E45" s="67" t="s">
        <v>92</v>
      </c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ht="45.0" customHeight="1">
      <c r="A46" s="54" t="s">
        <v>60</v>
      </c>
      <c r="B46" s="55" t="s">
        <v>93</v>
      </c>
      <c r="C46" s="61">
        <v>0.01</v>
      </c>
      <c r="D46" s="56">
        <f t="shared" si="2"/>
        <v>16.68</v>
      </c>
      <c r="E46" s="67" t="s">
        <v>94</v>
      </c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ht="30.0" customHeight="1">
      <c r="A47" s="54" t="s">
        <v>62</v>
      </c>
      <c r="B47" s="55" t="s">
        <v>95</v>
      </c>
      <c r="C47" s="61">
        <v>0.006</v>
      </c>
      <c r="D47" s="56">
        <f t="shared" si="2"/>
        <v>10.01</v>
      </c>
      <c r="E47" s="67" t="s">
        <v>96</v>
      </c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ht="15.75" customHeight="1">
      <c r="A48" s="54" t="s">
        <v>64</v>
      </c>
      <c r="B48" s="55" t="s">
        <v>97</v>
      </c>
      <c r="C48" s="61">
        <v>0.002</v>
      </c>
      <c r="D48" s="56">
        <f t="shared" si="2"/>
        <v>3.34</v>
      </c>
      <c r="E48" s="67" t="s">
        <v>98</v>
      </c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ht="30.0" customHeight="1">
      <c r="A49" s="54" t="s">
        <v>99</v>
      </c>
      <c r="B49" s="55" t="s">
        <v>100</v>
      </c>
      <c r="C49" s="61">
        <v>0.08</v>
      </c>
      <c r="D49" s="56">
        <f t="shared" si="2"/>
        <v>133.41</v>
      </c>
      <c r="E49" s="67" t="s">
        <v>101</v>
      </c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ht="15.75" customHeight="1">
      <c r="A50" s="57" t="s">
        <v>66</v>
      </c>
      <c r="B50" s="21"/>
      <c r="C50" s="61">
        <f t="shared" ref="C50:D50" si="3">SUM(C42:C49)</f>
        <v>0.378</v>
      </c>
      <c r="D50" s="56">
        <f t="shared" si="3"/>
        <v>630.36</v>
      </c>
      <c r="E50" s="39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ht="15.75" customHeight="1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ht="15.75" customHeight="1">
      <c r="A52" s="58" t="s">
        <v>102</v>
      </c>
      <c r="B52" s="52"/>
      <c r="C52" s="52"/>
      <c r="D52" s="52"/>
      <c r="E52" s="52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ht="15.75" customHeight="1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ht="15.75" customHeight="1">
      <c r="A54" s="53" t="s">
        <v>103</v>
      </c>
      <c r="B54" s="53" t="s">
        <v>104</v>
      </c>
      <c r="C54" s="53" t="s">
        <v>71</v>
      </c>
      <c r="D54" s="53" t="s">
        <v>51</v>
      </c>
      <c r="E54" s="53" t="s">
        <v>73</v>
      </c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ht="45.0" customHeight="1">
      <c r="A55" s="54" t="s">
        <v>52</v>
      </c>
      <c r="B55" s="55" t="s">
        <v>105</v>
      </c>
      <c r="C55" s="54" t="s">
        <v>106</v>
      </c>
      <c r="D55" s="68">
        <f>ROUND(22*4.2*2,2)</f>
        <v>184.8</v>
      </c>
      <c r="E55" s="67" t="s">
        <v>107</v>
      </c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ht="74.25" customHeight="1">
      <c r="A56" s="54" t="s">
        <v>108</v>
      </c>
      <c r="B56" s="55" t="s">
        <v>109</v>
      </c>
      <c r="C56" s="69">
        <v>-0.06</v>
      </c>
      <c r="D56" s="68">
        <f>ROUND(C56*C19,2)</f>
        <v>-100.05</v>
      </c>
      <c r="E56" s="67" t="s">
        <v>110</v>
      </c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ht="45.0" customHeight="1">
      <c r="A57" s="54" t="s">
        <v>54</v>
      </c>
      <c r="B57" s="55" t="s">
        <v>111</v>
      </c>
      <c r="C57" s="54" t="s">
        <v>112</v>
      </c>
      <c r="D57" s="68">
        <f>ROUND(23.55*22,2)</f>
        <v>518.1</v>
      </c>
      <c r="E57" s="67" t="s">
        <v>113</v>
      </c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ht="75.0" customHeight="1">
      <c r="A58" s="54" t="s">
        <v>114</v>
      </c>
      <c r="B58" s="55" t="s">
        <v>109</v>
      </c>
      <c r="C58" s="69">
        <v>-0.1</v>
      </c>
      <c r="D58" s="68">
        <f>ROUND(C58*D57,2)</f>
        <v>-51.81</v>
      </c>
      <c r="E58" s="67" t="s">
        <v>115</v>
      </c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ht="29.25" customHeight="1">
      <c r="A59" s="54" t="s">
        <v>56</v>
      </c>
      <c r="B59" s="70" t="s">
        <v>116</v>
      </c>
      <c r="C59" s="71"/>
      <c r="D59" s="72">
        <f>50.9</f>
        <v>50.9</v>
      </c>
      <c r="E59" s="67" t="s">
        <v>117</v>
      </c>
      <c r="F59" s="7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ht="15.75" customHeight="1">
      <c r="A60" s="54" t="s">
        <v>58</v>
      </c>
      <c r="B60" s="70" t="s">
        <v>118</v>
      </c>
      <c r="C60" s="54" t="s">
        <v>119</v>
      </c>
      <c r="D60" s="68">
        <f>130</f>
        <v>130</v>
      </c>
      <c r="E60" s="67" t="s">
        <v>115</v>
      </c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ht="15.75" customHeight="1">
      <c r="A61" s="54" t="s">
        <v>60</v>
      </c>
      <c r="B61" s="55" t="s">
        <v>120</v>
      </c>
      <c r="C61" s="54"/>
      <c r="D61" s="72"/>
      <c r="E61" s="67" t="s">
        <v>117</v>
      </c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ht="15.75" customHeight="1">
      <c r="A62" s="54" t="s">
        <v>62</v>
      </c>
      <c r="B62" s="55" t="s">
        <v>121</v>
      </c>
      <c r="C62" s="54"/>
      <c r="D62" s="56">
        <v>0.0</v>
      </c>
      <c r="E62" s="67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ht="15.75" customHeight="1">
      <c r="A63" s="57" t="s">
        <v>66</v>
      </c>
      <c r="B63" s="21"/>
      <c r="C63" s="54"/>
      <c r="D63" s="56">
        <f>ROUND(SUM(D55:D62),2)</f>
        <v>731.94</v>
      </c>
      <c r="E63" s="39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ht="15.75" customHeight="1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ht="15.75" customHeight="1">
      <c r="A65" s="58" t="s">
        <v>122</v>
      </c>
      <c r="B65" s="52"/>
      <c r="C65" s="52"/>
      <c r="D65" s="52"/>
      <c r="E65" s="52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ht="26.25" customHeight="1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ht="31.5" customHeight="1">
      <c r="A67" s="53">
        <v>2.0</v>
      </c>
      <c r="B67" s="53" t="s">
        <v>123</v>
      </c>
      <c r="C67" s="53" t="s">
        <v>51</v>
      </c>
      <c r="D67" s="18"/>
      <c r="E67" s="74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ht="33.75" customHeight="1">
      <c r="A68" s="54" t="s">
        <v>69</v>
      </c>
      <c r="B68" s="75" t="s">
        <v>124</v>
      </c>
      <c r="C68" s="56">
        <f>D37</f>
        <v>255.3</v>
      </c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ht="15.75" customHeight="1">
      <c r="A69" s="54" t="s">
        <v>83</v>
      </c>
      <c r="B69" s="75" t="s">
        <v>125</v>
      </c>
      <c r="C69" s="56">
        <f>D50</f>
        <v>630.36</v>
      </c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ht="15.75" customHeight="1">
      <c r="A70" s="54" t="s">
        <v>103</v>
      </c>
      <c r="B70" s="75" t="s">
        <v>126</v>
      </c>
      <c r="C70" s="76">
        <f>D63</f>
        <v>731.94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ht="15.75" customHeight="1">
      <c r="A71" s="57" t="s">
        <v>66</v>
      </c>
      <c r="B71" s="21"/>
      <c r="C71" s="56">
        <f>ROUND(SUM(C68:C70),2)</f>
        <v>1617.6</v>
      </c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ht="15.75" customHeight="1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ht="18.75" customHeight="1">
      <c r="A73" s="50" t="s">
        <v>127</v>
      </c>
      <c r="B73" s="51"/>
      <c r="C73" s="51"/>
      <c r="D73" s="51"/>
      <c r="E73" s="52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ht="15.75" customHeight="1">
      <c r="A74" s="18"/>
      <c r="B74" s="18"/>
      <c r="C74" s="18"/>
      <c r="D74" s="18"/>
      <c r="E74" s="18"/>
      <c r="F74" s="77"/>
      <c r="G74" s="77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ht="15.75" customHeight="1">
      <c r="A75" s="53">
        <v>3.0</v>
      </c>
      <c r="B75" s="53" t="s">
        <v>128</v>
      </c>
      <c r="C75" s="53" t="s">
        <v>71</v>
      </c>
      <c r="D75" s="53" t="s">
        <v>51</v>
      </c>
      <c r="E75" s="53" t="s">
        <v>73</v>
      </c>
      <c r="F75" s="59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ht="105.0" customHeight="1">
      <c r="A76" s="54" t="s">
        <v>52</v>
      </c>
      <c r="B76" s="75" t="s">
        <v>129</v>
      </c>
      <c r="C76" s="78">
        <v>0.0042</v>
      </c>
      <c r="D76" s="56">
        <f t="shared" ref="D76:D81" si="4">ROUND(C76*$C$26,2)</f>
        <v>7</v>
      </c>
      <c r="E76" s="79" t="s">
        <v>130</v>
      </c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ht="60.0" customHeight="1">
      <c r="A77" s="54" t="s">
        <v>54</v>
      </c>
      <c r="B77" s="75" t="s">
        <v>131</v>
      </c>
      <c r="C77" s="78">
        <f>PRODUCT(8%*C76)</f>
        <v>0.000336</v>
      </c>
      <c r="D77" s="80">
        <f t="shared" si="4"/>
        <v>0.56</v>
      </c>
      <c r="E77" s="67" t="s">
        <v>132</v>
      </c>
      <c r="F77" s="59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ht="75.0" customHeight="1">
      <c r="A78" s="54" t="s">
        <v>56</v>
      </c>
      <c r="B78" s="75" t="s">
        <v>133</v>
      </c>
      <c r="C78" s="61">
        <v>0.002</v>
      </c>
      <c r="D78" s="80">
        <f t="shared" si="4"/>
        <v>3.34</v>
      </c>
      <c r="E78" s="81" t="s">
        <v>134</v>
      </c>
      <c r="F78" s="59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ht="75.0" customHeight="1">
      <c r="A79" s="54" t="s">
        <v>58</v>
      </c>
      <c r="B79" s="75" t="s">
        <v>135</v>
      </c>
      <c r="C79" s="78">
        <f>ROUND(((7/30)/12),4)</f>
        <v>0.0194</v>
      </c>
      <c r="D79" s="80">
        <f t="shared" si="4"/>
        <v>32.35</v>
      </c>
      <c r="E79" s="67" t="s">
        <v>136</v>
      </c>
      <c r="F79" s="59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ht="36.75" customHeight="1">
      <c r="A80" s="54" t="s">
        <v>62</v>
      </c>
      <c r="B80" s="75" t="s">
        <v>137</v>
      </c>
      <c r="C80" s="78">
        <f>PRODUCT(C79*C50)</f>
        <v>0.0073332</v>
      </c>
      <c r="D80" s="80">
        <f t="shared" si="4"/>
        <v>12.23</v>
      </c>
      <c r="E80" s="67" t="s">
        <v>138</v>
      </c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ht="75.0" customHeight="1">
      <c r="A81" s="54" t="s">
        <v>64</v>
      </c>
      <c r="B81" s="75" t="s">
        <v>139</v>
      </c>
      <c r="C81" s="61">
        <v>0.038</v>
      </c>
      <c r="D81" s="80">
        <f t="shared" si="4"/>
        <v>63.37</v>
      </c>
      <c r="E81" s="81" t="s">
        <v>140</v>
      </c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ht="15.75" customHeight="1">
      <c r="A82" s="82" t="s">
        <v>66</v>
      </c>
      <c r="B82" s="21"/>
      <c r="C82" s="78">
        <f>SUM(C76:C81)</f>
        <v>0.0712692</v>
      </c>
      <c r="D82" s="56">
        <v>0.0</v>
      </c>
      <c r="E82" s="83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ht="15.75" customHeight="1">
      <c r="A83" s="18"/>
      <c r="B83" s="18"/>
      <c r="C83" s="18"/>
      <c r="D83" s="18"/>
      <c r="E83" s="18"/>
      <c r="F83" s="59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ht="18.75" customHeight="1">
      <c r="A84" s="50" t="s">
        <v>141</v>
      </c>
      <c r="B84" s="51"/>
      <c r="C84" s="51"/>
      <c r="D84" s="51"/>
      <c r="E84" s="52"/>
      <c r="F84" s="59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ht="15.75" customHeight="1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ht="15.75" customHeight="1">
      <c r="A86" s="53">
        <v>4.0</v>
      </c>
      <c r="B86" s="53" t="s">
        <v>142</v>
      </c>
      <c r="C86" s="53" t="s">
        <v>71</v>
      </c>
      <c r="D86" s="53" t="s">
        <v>143</v>
      </c>
      <c r="E86" s="53" t="s">
        <v>73</v>
      </c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ht="180.0" customHeight="1">
      <c r="A87" s="54" t="s">
        <v>52</v>
      </c>
      <c r="B87" s="75" t="s">
        <v>144</v>
      </c>
      <c r="C87" s="61">
        <v>0.0932</v>
      </c>
      <c r="D87" s="56">
        <f t="shared" ref="D87:D94" si="5">ROUND(C87*$C$26,2)</f>
        <v>155.42</v>
      </c>
      <c r="E87" s="67" t="s">
        <v>145</v>
      </c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ht="75.0" customHeight="1">
      <c r="A88" s="54" t="s">
        <v>54</v>
      </c>
      <c r="B88" s="75" t="s">
        <v>142</v>
      </c>
      <c r="C88" s="78">
        <v>0.0028</v>
      </c>
      <c r="D88" s="56">
        <f t="shared" si="5"/>
        <v>4.67</v>
      </c>
      <c r="E88" s="67" t="s">
        <v>146</v>
      </c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ht="90.0" customHeight="1">
      <c r="A89" s="54" t="s">
        <v>56</v>
      </c>
      <c r="B89" s="75" t="s">
        <v>147</v>
      </c>
      <c r="C89" s="78">
        <v>2.0E-4</v>
      </c>
      <c r="D89" s="56">
        <f t="shared" si="5"/>
        <v>0.33</v>
      </c>
      <c r="E89" s="84" t="s">
        <v>148</v>
      </c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ht="135.0" customHeight="1">
      <c r="A90" s="54" t="s">
        <v>58</v>
      </c>
      <c r="B90" s="75" t="s">
        <v>149</v>
      </c>
      <c r="C90" s="78">
        <v>0.0033</v>
      </c>
      <c r="D90" s="56">
        <f t="shared" si="5"/>
        <v>5.5</v>
      </c>
      <c r="E90" s="67" t="s">
        <v>150</v>
      </c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ht="237.75" customHeight="1">
      <c r="A91" s="54" t="s">
        <v>60</v>
      </c>
      <c r="B91" s="75" t="s">
        <v>151</v>
      </c>
      <c r="C91" s="85">
        <v>7.5E-4</v>
      </c>
      <c r="D91" s="56">
        <f t="shared" si="5"/>
        <v>1.25</v>
      </c>
      <c r="E91" s="67" t="s">
        <v>152</v>
      </c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ht="120.0" customHeight="1">
      <c r="A92" s="54" t="s">
        <v>62</v>
      </c>
      <c r="B92" s="75" t="s">
        <v>153</v>
      </c>
      <c r="C92" s="78">
        <v>0.0139</v>
      </c>
      <c r="D92" s="56">
        <f t="shared" si="5"/>
        <v>23.18</v>
      </c>
      <c r="E92" s="67" t="s">
        <v>154</v>
      </c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ht="15.75" customHeight="1">
      <c r="A93" s="86"/>
      <c r="B93" s="87" t="s">
        <v>78</v>
      </c>
      <c r="C93" s="61">
        <f>SUM(C87:C92)</f>
        <v>0.11415</v>
      </c>
      <c r="D93" s="88">
        <f t="shared" si="5"/>
        <v>190.35</v>
      </c>
      <c r="E93" s="89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ht="30.0" customHeight="1">
      <c r="A94" s="90" t="s">
        <v>99</v>
      </c>
      <c r="B94" s="91" t="s">
        <v>155</v>
      </c>
      <c r="C94" s="92">
        <f>PRODUCT(C50*C93)</f>
        <v>0.0431487</v>
      </c>
      <c r="D94" s="56">
        <f t="shared" si="5"/>
        <v>71.95</v>
      </c>
      <c r="E94" s="64" t="s">
        <v>156</v>
      </c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ht="15.75" customHeight="1">
      <c r="A95" s="57" t="s">
        <v>81</v>
      </c>
      <c r="B95" s="21"/>
      <c r="C95" s="61"/>
      <c r="D95" s="56">
        <f>ROUND(SUM(D87:D92,D94),2)</f>
        <v>262.3</v>
      </c>
      <c r="E95" s="39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ht="15.75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ht="18.75" customHeight="1">
      <c r="A97" s="50" t="s">
        <v>157</v>
      </c>
      <c r="B97" s="51"/>
      <c r="C97" s="51"/>
      <c r="D97" s="51"/>
      <c r="E97" s="52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ht="47.25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ht="15.75" customHeight="1">
      <c r="A99" s="53">
        <v>5.0</v>
      </c>
      <c r="B99" s="53" t="s">
        <v>158</v>
      </c>
      <c r="C99" s="53" t="s">
        <v>51</v>
      </c>
      <c r="D99" s="93" t="s">
        <v>73</v>
      </c>
      <c r="E99" s="21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ht="15.75" customHeight="1">
      <c r="A100" s="54" t="s">
        <v>52</v>
      </c>
      <c r="B100" s="55" t="s">
        <v>159</v>
      </c>
      <c r="C100" s="94">
        <v>0.0</v>
      </c>
      <c r="D100" s="95" t="s">
        <v>117</v>
      </c>
      <c r="E100" s="21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ht="36.75" customHeight="1">
      <c r="A101" s="54" t="s">
        <v>54</v>
      </c>
      <c r="B101" s="96" t="s">
        <v>160</v>
      </c>
      <c r="C101" s="97">
        <v>0.0</v>
      </c>
      <c r="D101" s="95" t="s">
        <v>117</v>
      </c>
      <c r="E101" s="21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ht="15.75" customHeight="1">
      <c r="A102" s="54" t="s">
        <v>56</v>
      </c>
      <c r="B102" s="55" t="s">
        <v>161</v>
      </c>
      <c r="C102" s="94">
        <v>0.0</v>
      </c>
      <c r="D102" s="95" t="s">
        <v>117</v>
      </c>
      <c r="E102" s="21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ht="15.75" customHeight="1">
      <c r="A103" s="54" t="s">
        <v>58</v>
      </c>
      <c r="B103" s="55" t="s">
        <v>162</v>
      </c>
      <c r="C103" s="97">
        <v>0.0</v>
      </c>
      <c r="D103" s="95" t="s">
        <v>117</v>
      </c>
      <c r="E103" s="21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ht="15.75" customHeight="1">
      <c r="A104" s="57" t="s">
        <v>66</v>
      </c>
      <c r="B104" s="21"/>
      <c r="C104" s="56"/>
      <c r="D104" s="98"/>
      <c r="E104" s="21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ht="15.75" customHeight="1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ht="18.75" customHeight="1">
      <c r="A106" s="50" t="s">
        <v>163</v>
      </c>
      <c r="B106" s="51"/>
      <c r="C106" s="51"/>
      <c r="D106" s="51"/>
      <c r="E106" s="52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ht="15.75" customHeight="1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ht="15.75" customHeight="1">
      <c r="A108" s="53">
        <v>6.0</v>
      </c>
      <c r="B108" s="53" t="s">
        <v>164</v>
      </c>
      <c r="C108" s="53" t="s">
        <v>165</v>
      </c>
      <c r="D108" s="53" t="s">
        <v>51</v>
      </c>
      <c r="E108" s="53" t="s">
        <v>73</v>
      </c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ht="43.5" customHeight="1">
      <c r="A109" s="54" t="s">
        <v>52</v>
      </c>
      <c r="B109" s="75" t="s">
        <v>166</v>
      </c>
      <c r="C109" s="99">
        <v>0.075</v>
      </c>
      <c r="D109" s="56">
        <f>ROUND(C109*C130,2)</f>
        <v>266.06</v>
      </c>
      <c r="E109" s="62" t="s">
        <v>167</v>
      </c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ht="55.5" customHeight="1">
      <c r="A110" s="54" t="s">
        <v>54</v>
      </c>
      <c r="B110" s="75" t="s">
        <v>168</v>
      </c>
      <c r="C110" s="99">
        <v>0.075</v>
      </c>
      <c r="D110" s="56">
        <f>ROUND((C130+D109)*C110,2)</f>
        <v>286.02</v>
      </c>
      <c r="E110" s="67" t="s">
        <v>169</v>
      </c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ht="135.0" customHeight="1">
      <c r="A111" s="54" t="s">
        <v>56</v>
      </c>
      <c r="B111" s="75" t="s">
        <v>170</v>
      </c>
      <c r="C111" s="54"/>
      <c r="D111" s="56"/>
      <c r="E111" s="67" t="s">
        <v>171</v>
      </c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ht="75.0" customHeight="1">
      <c r="A112" s="54" t="s">
        <v>172</v>
      </c>
      <c r="B112" s="75" t="s">
        <v>173</v>
      </c>
      <c r="C112" s="61"/>
      <c r="D112" s="56"/>
      <c r="E112" s="67" t="s">
        <v>174</v>
      </c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ht="15.75" customHeight="1">
      <c r="A113" s="54"/>
      <c r="B113" s="75" t="s">
        <v>175</v>
      </c>
      <c r="C113" s="61">
        <v>0.0065</v>
      </c>
      <c r="D113" s="56">
        <f t="shared" ref="D113:D114" si="6">ROUND((($D$109+$D$110+$C$130)/0.9135)*C113,2)</f>
        <v>29.17</v>
      </c>
      <c r="E113" s="67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ht="15.75" customHeight="1">
      <c r="A114" s="54"/>
      <c r="B114" s="75" t="s">
        <v>176</v>
      </c>
      <c r="C114" s="61">
        <v>0.03</v>
      </c>
      <c r="D114" s="56">
        <f t="shared" si="6"/>
        <v>134.63</v>
      </c>
      <c r="E114" s="67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ht="15.75" customHeight="1">
      <c r="A115" s="54" t="s">
        <v>177</v>
      </c>
      <c r="B115" s="75" t="s">
        <v>178</v>
      </c>
      <c r="C115" s="54"/>
      <c r="D115" s="56"/>
      <c r="E115" s="67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ht="60.0" customHeight="1">
      <c r="A116" s="54" t="s">
        <v>179</v>
      </c>
      <c r="B116" s="75" t="s">
        <v>180</v>
      </c>
      <c r="C116" s="69"/>
      <c r="D116" s="56"/>
      <c r="E116" s="67" t="s">
        <v>181</v>
      </c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ht="15.75" customHeight="1">
      <c r="A117" s="54"/>
      <c r="B117" s="75" t="s">
        <v>182</v>
      </c>
      <c r="C117" s="69">
        <v>0.05</v>
      </c>
      <c r="D117" s="56">
        <f>ROUND((($D$109+$D$110+$C$130)/0.9135)*C117,2)</f>
        <v>224.39</v>
      </c>
      <c r="E117" s="67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ht="15.75" customHeight="1">
      <c r="A118" s="54"/>
      <c r="B118" s="75"/>
      <c r="C118" s="69"/>
      <c r="D118" s="56"/>
      <c r="E118" s="67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ht="15.75" customHeight="1">
      <c r="A119" s="57" t="s">
        <v>66</v>
      </c>
      <c r="B119" s="20"/>
      <c r="C119" s="21"/>
      <c r="D119" s="100">
        <f>ROUND(D117+D114+D113+D110+D109,2)</f>
        <v>940.27</v>
      </c>
      <c r="E119" s="67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ht="15.75" customHeight="1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ht="14.25" customHeight="1">
      <c r="A121" s="58" t="s">
        <v>183</v>
      </c>
      <c r="B121" s="52"/>
      <c r="C121" s="52"/>
      <c r="D121" s="52"/>
      <c r="E121" s="52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ht="15.75" customHeight="1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ht="15.75" customHeight="1">
      <c r="A123" s="101"/>
      <c r="B123" s="102" t="s">
        <v>184</v>
      </c>
      <c r="C123" s="101" t="s">
        <v>51</v>
      </c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ht="27.0" customHeight="1">
      <c r="A124" s="103"/>
      <c r="B124" s="103"/>
      <c r="C124" s="103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ht="15.75" customHeight="1">
      <c r="A125" s="54" t="s">
        <v>52</v>
      </c>
      <c r="B125" s="75" t="s">
        <v>49</v>
      </c>
      <c r="C125" s="56">
        <f>C26</f>
        <v>1667.58</v>
      </c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ht="30.0" customHeight="1">
      <c r="A126" s="54" t="s">
        <v>54</v>
      </c>
      <c r="B126" s="75" t="s">
        <v>185</v>
      </c>
      <c r="C126" s="56">
        <f>C71</f>
        <v>1617.6</v>
      </c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ht="15.75" customHeight="1">
      <c r="A127" s="54" t="s">
        <v>56</v>
      </c>
      <c r="B127" s="75" t="s">
        <v>186</v>
      </c>
      <c r="C127" s="56">
        <f>D82</f>
        <v>0</v>
      </c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ht="15.75" customHeight="1">
      <c r="A128" s="54" t="s">
        <v>58</v>
      </c>
      <c r="B128" s="75" t="s">
        <v>187</v>
      </c>
      <c r="C128" s="56">
        <f>D95</f>
        <v>262.3</v>
      </c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ht="15.75" customHeight="1">
      <c r="A129" s="54" t="s">
        <v>60</v>
      </c>
      <c r="B129" s="75" t="s">
        <v>188</v>
      </c>
      <c r="C129" s="56" t="str">
        <f>C104</f>
        <v/>
      </c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ht="15.75" customHeight="1">
      <c r="A130" s="82" t="s">
        <v>189</v>
      </c>
      <c r="B130" s="21"/>
      <c r="C130" s="56">
        <f>ROUND(SUM(C125:C129),2)</f>
        <v>3547.48</v>
      </c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ht="15.75" customHeight="1">
      <c r="A131" s="54" t="s">
        <v>62</v>
      </c>
      <c r="B131" s="75" t="s">
        <v>190</v>
      </c>
      <c r="C131" s="56">
        <f>D119</f>
        <v>940.27</v>
      </c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ht="15.75" customHeight="1">
      <c r="A132" s="57" t="s">
        <v>191</v>
      </c>
      <c r="B132" s="21"/>
      <c r="C132" s="56">
        <f>ROUND(C130+C131,2)</f>
        <v>4487.75</v>
      </c>
      <c r="D132" s="18"/>
      <c r="E132" s="104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ht="15.75" customHeight="1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ht="15.75" customHeight="1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ht="31.5" customHeight="1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ht="15.75" customHeight="1">
      <c r="A136" s="18"/>
      <c r="B136" s="18"/>
      <c r="C136" s="105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ht="15.75" customHeight="1">
      <c r="A137" s="18"/>
      <c r="B137" s="18"/>
      <c r="C137" s="105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ht="15.75" customHeight="1">
      <c r="A138" s="18"/>
      <c r="B138" s="18"/>
      <c r="C138" s="105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ht="15.75" customHeight="1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ht="15.75" customHeight="1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ht="15.75" customHeight="1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ht="15.75" customHeight="1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ht="15.75" customHeight="1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ht="15.75" customHeight="1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ht="15.75" customHeight="1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ht="15.75" customHeight="1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ht="15.75" customHeight="1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ht="15.75" customHeight="1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ht="15.75" customHeight="1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ht="15.75" customHeight="1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ht="15.75" customHeight="1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ht="15.75" customHeight="1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ht="15.75" customHeight="1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ht="15.75" customHeight="1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ht="15.75" customHeight="1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ht="15.75" customHeight="1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ht="15.75" customHeight="1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ht="15.75" customHeight="1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ht="15.75" customHeight="1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ht="15.75" customHeight="1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ht="15.75" customHeight="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ht="15.75" customHeight="1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ht="15.75" customHeight="1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ht="15.75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ht="15.75" customHeight="1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ht="15.75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ht="15.75" customHeight="1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ht="15.75" customHeight="1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ht="15.75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ht="15.75" customHeight="1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ht="15.75" customHeigh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ht="15.75" customHeight="1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ht="15.75" customHeight="1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ht="15.75" customHeight="1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ht="15.75" customHeight="1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ht="15.75" customHeight="1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ht="15.75" customHeight="1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ht="15.75" customHeight="1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ht="15.75" customHeight="1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ht="15.75" customHeight="1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ht="15.75" customHeight="1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ht="15.75" customHeight="1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ht="15.75" customHeight="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ht="15.75" customHeight="1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ht="15.75" customHeight="1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ht="15.75" customHeight="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ht="15.75" customHeight="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ht="15.75" customHeight="1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ht="15.75" customHeight="1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ht="15.75" customHeight="1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ht="15.75" customHeight="1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ht="15.75" customHeight="1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ht="15.75" customHeight="1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ht="15.75" customHeight="1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ht="15.75" customHeight="1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ht="15.75" customHeight="1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ht="15.75" customHeight="1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ht="15.75" customHeight="1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ht="15.75" customHeight="1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ht="15.75" customHeight="1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ht="15.75" customHeight="1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ht="15.75" customHeight="1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ht="15.75" customHeight="1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ht="15.75" customHeight="1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ht="15.75" customHeigh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ht="15.75" customHeight="1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ht="15.75" customHeight="1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ht="15.75" customHeight="1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ht="15.75" customHeight="1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ht="15.75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ht="15.75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ht="15.75" customHeight="1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ht="15.75" customHeigh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ht="15.75" customHeight="1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ht="15.75" customHeight="1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ht="15.75" customHeight="1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ht="15.75" customHeight="1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ht="15.75" customHeight="1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ht="15.75" customHeight="1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ht="15.75" customHeight="1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ht="15.75" customHeight="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ht="15.75" customHeight="1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ht="15.75" customHeight="1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ht="15.75" customHeight="1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ht="15.75" customHeight="1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ht="15.75" customHeight="1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ht="15.75" customHeight="1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ht="15.75" customHeight="1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ht="15.75" customHeight="1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ht="15.75" customHeight="1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ht="15.75" customHeight="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ht="15.75" customHeight="1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ht="15.75" customHeight="1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ht="15.75" customHeight="1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ht="15.75" customHeight="1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ht="15.75" customHeight="1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ht="15.75" customHeight="1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ht="15.75" customHeight="1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ht="15.75" customHeight="1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ht="15.75" customHeight="1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ht="15.75" customHeight="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ht="15.75" customHeight="1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ht="15.75" customHeight="1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ht="15.75" customHeight="1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ht="15.75" customHeight="1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ht="15.75" customHeight="1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ht="15.75" customHeight="1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ht="15.75" customHeight="1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ht="15.75" customHeight="1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ht="15.75" customHeight="1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ht="15.75" customHeight="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ht="15.75" customHeight="1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ht="15.75" customHeight="1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ht="15.75" customHeight="1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ht="15.75" customHeight="1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ht="15.75" customHeight="1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ht="15.75" customHeight="1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ht="15.75" customHeight="1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ht="15.75" customHeight="1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ht="15.75" customHeight="1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ht="15.75" customHeight="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ht="15.75" customHeight="1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ht="15.75" customHeight="1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ht="15.75" customHeight="1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ht="15.75" customHeight="1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ht="15.75" customHeight="1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ht="15.75" customHeight="1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ht="15.75" customHeight="1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ht="15.75" customHeight="1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ht="15.75" customHeight="1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ht="15.75" customHeight="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ht="15.75" customHeight="1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ht="15.75" customHeight="1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ht="15.75" customHeight="1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ht="15.75" customHeight="1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ht="15.75" customHeight="1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ht="15.75" customHeight="1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ht="15.75" customHeight="1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ht="15.75" customHeight="1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ht="15.75" customHeight="1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ht="15.75" customHeight="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ht="15.75" customHeight="1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ht="15.75" customHeight="1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ht="15.75" customHeight="1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ht="15.75" customHeight="1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ht="15.75" customHeight="1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ht="15.75" customHeight="1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ht="15.75" customHeight="1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ht="15.75" customHeight="1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ht="15.75" customHeight="1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ht="15.75" customHeight="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ht="15.75" customHeight="1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ht="15.75" customHeight="1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ht="15.75" customHeight="1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ht="15.75" customHeight="1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ht="15.75" customHeight="1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ht="15.75" customHeight="1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ht="15.75" customHeight="1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ht="15.75" customHeight="1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ht="15.75" customHeight="1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ht="15.75" customHeight="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ht="15.75" customHeight="1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ht="15.75" customHeight="1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ht="15.75" customHeight="1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ht="15.75" customHeight="1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ht="15.75" customHeight="1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ht="15.75" customHeight="1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ht="15.75" customHeight="1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ht="15.75" customHeight="1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ht="15.75" customHeight="1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ht="15.75" customHeight="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ht="15.75" customHeight="1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ht="15.75" customHeight="1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ht="15.75" customHeight="1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ht="15.75" customHeight="1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ht="15.75" customHeight="1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ht="15.75" customHeight="1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ht="15.75" customHeight="1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ht="15.75" customHeight="1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ht="15.75" customHeight="1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</row>
    <row r="321" ht="15.75" customHeight="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</row>
    <row r="322" ht="15.75" customHeight="1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</row>
    <row r="323" ht="15.75" customHeight="1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</row>
    <row r="324" ht="15.75" customHeight="1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</row>
    <row r="325" ht="15.75" customHeight="1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</row>
    <row r="326" ht="15.75" customHeight="1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</row>
    <row r="327" ht="15.75" customHeight="1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</row>
    <row r="328" ht="15.75" customHeight="1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</row>
    <row r="329" ht="15.75" customHeight="1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</row>
    <row r="330" ht="15.75" customHeight="1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</row>
    <row r="331" ht="15.75" customHeight="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</row>
    <row r="332" ht="15.75" customHeight="1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</row>
    <row r="333" ht="15.75" customHeight="1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</row>
    <row r="334" ht="15.75" customHeight="1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</row>
    <row r="335" ht="15.75" customHeight="1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</row>
    <row r="336" ht="15.75" customHeight="1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</row>
    <row r="337" ht="15.75" customHeight="1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</row>
    <row r="338" ht="15.75" customHeight="1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</row>
    <row r="339" ht="15.75" customHeight="1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</row>
    <row r="340" ht="15.75" customHeight="1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</row>
    <row r="341" ht="15.75" customHeight="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</row>
    <row r="342" ht="15.75" customHeight="1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</row>
    <row r="343" ht="15.75" customHeight="1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</row>
    <row r="344" ht="15.75" customHeight="1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</row>
    <row r="345" ht="15.75" customHeight="1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</row>
    <row r="346" ht="15.75" customHeight="1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</row>
    <row r="347" ht="15.75" customHeight="1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</row>
    <row r="348" ht="15.75" customHeight="1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</row>
    <row r="349" ht="15.75" customHeight="1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</row>
    <row r="350" ht="15.75" customHeight="1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</row>
    <row r="351" ht="15.75" customHeight="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</row>
    <row r="352" ht="15.75" customHeight="1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ht="15.75" customHeight="1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</row>
    <row r="354" ht="15.75" customHeight="1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</row>
    <row r="355" ht="15.75" customHeight="1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</row>
    <row r="356" ht="15.75" customHeight="1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</row>
    <row r="357" ht="15.75" customHeight="1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</row>
    <row r="358" ht="15.75" customHeight="1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</row>
    <row r="359" ht="15.75" customHeight="1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</row>
    <row r="360" ht="15.75" customHeight="1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</row>
    <row r="361" ht="15.75" customHeight="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</row>
    <row r="362" ht="15.75" customHeight="1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</row>
    <row r="363" ht="15.75" customHeight="1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</row>
    <row r="364" ht="15.75" customHeight="1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</row>
    <row r="365" ht="15.75" customHeight="1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</row>
    <row r="366" ht="15.75" customHeight="1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</row>
    <row r="367" ht="15.75" customHeight="1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</row>
    <row r="368" ht="15.75" customHeight="1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</row>
    <row r="369" ht="15.75" customHeight="1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</row>
    <row r="370" ht="15.75" customHeight="1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</row>
    <row r="371" ht="15.75" customHeight="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</row>
    <row r="372" ht="15.75" customHeight="1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</row>
    <row r="373" ht="15.75" customHeight="1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</row>
    <row r="374" ht="15.75" customHeight="1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ht="15.75" customHeight="1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</row>
    <row r="376" ht="15.75" customHeight="1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</row>
    <row r="377" ht="15.75" customHeight="1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</row>
    <row r="378" ht="15.75" customHeight="1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</row>
    <row r="379" ht="15.75" customHeight="1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</row>
    <row r="380" ht="15.75" customHeight="1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</row>
    <row r="381" ht="15.75" customHeight="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</row>
    <row r="382" ht="15.75" customHeight="1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</row>
    <row r="383" ht="15.75" customHeight="1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</row>
    <row r="384" ht="15.75" customHeight="1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</row>
    <row r="385" ht="15.75" customHeight="1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</row>
    <row r="386" ht="15.75" customHeight="1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</row>
    <row r="387" ht="15.75" customHeight="1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</row>
    <row r="388" ht="15.75" customHeight="1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</row>
    <row r="389" ht="15.75" customHeight="1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</row>
    <row r="390" ht="15.75" customHeight="1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ht="15.75" customHeight="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</row>
    <row r="392" ht="15.75" customHeight="1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</row>
    <row r="393" ht="15.75" customHeight="1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</row>
    <row r="394" ht="15.75" customHeight="1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ht="15.75" customHeight="1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</row>
    <row r="396" ht="15.75" customHeight="1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</row>
    <row r="397" ht="15.75" customHeight="1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</row>
    <row r="398" ht="15.75" customHeight="1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</row>
    <row r="399" ht="15.75" customHeight="1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</row>
    <row r="400" ht="15.75" customHeight="1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</row>
    <row r="401" ht="15.75" customHeight="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</row>
    <row r="402" ht="15.75" customHeight="1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</row>
    <row r="403" ht="15.75" customHeight="1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</row>
    <row r="404" ht="15.75" customHeight="1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</row>
    <row r="405" ht="15.75" customHeight="1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</row>
    <row r="406" ht="15.75" customHeight="1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</row>
    <row r="407" ht="15.75" customHeight="1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</row>
    <row r="408" ht="15.75" customHeight="1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</row>
    <row r="409" ht="15.75" customHeight="1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</row>
    <row r="410" ht="15.75" customHeight="1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</row>
    <row r="411" ht="15.75" customHeight="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</row>
    <row r="412" ht="15.75" customHeight="1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</row>
    <row r="413" ht="15.75" customHeight="1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</row>
    <row r="414" ht="15.75" customHeight="1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</row>
    <row r="415" ht="15.75" customHeight="1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</row>
    <row r="416" ht="15.75" customHeight="1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</row>
    <row r="417" ht="15.75" customHeight="1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</row>
    <row r="418" ht="15.75" customHeight="1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</row>
    <row r="419" ht="15.75" customHeight="1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</row>
    <row r="420" ht="15.75" customHeight="1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</row>
    <row r="421" ht="15.75" customHeight="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</row>
    <row r="422" ht="15.75" customHeight="1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</row>
    <row r="423" ht="15.75" customHeight="1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</row>
    <row r="424" ht="15.75" customHeight="1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</row>
    <row r="425" ht="15.75" customHeight="1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</row>
    <row r="426" ht="15.75" customHeight="1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</row>
    <row r="427" ht="15.75" customHeight="1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</row>
    <row r="428" ht="15.75" customHeight="1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</row>
    <row r="429" ht="15.75" customHeight="1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</row>
    <row r="430" ht="15.75" customHeight="1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</row>
    <row r="431" ht="15.75" customHeight="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</row>
    <row r="432" ht="15.75" customHeight="1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</row>
    <row r="433" ht="15.75" customHeight="1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</row>
    <row r="434" ht="15.75" customHeight="1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</row>
    <row r="435" ht="15.75" customHeight="1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</row>
    <row r="436" ht="15.75" customHeight="1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</row>
    <row r="437" ht="15.75" customHeight="1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</row>
    <row r="438" ht="15.75" customHeight="1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</row>
    <row r="439" ht="15.75" customHeight="1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</row>
    <row r="440" ht="15.75" customHeight="1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</row>
    <row r="441" ht="15.75" customHeight="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</row>
    <row r="442" ht="15.75" customHeight="1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</row>
    <row r="443" ht="15.75" customHeight="1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</row>
    <row r="444" ht="15.75" customHeight="1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</row>
    <row r="445" ht="15.75" customHeight="1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</row>
    <row r="446" ht="15.75" customHeight="1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</row>
    <row r="447" ht="15.75" customHeight="1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</row>
    <row r="448" ht="15.75" customHeight="1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</row>
    <row r="449" ht="15.75" customHeight="1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</row>
    <row r="450" ht="15.75" customHeight="1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</row>
    <row r="451" ht="15.75" customHeight="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</row>
    <row r="452" ht="15.75" customHeight="1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</row>
    <row r="453" ht="15.75" customHeight="1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</row>
    <row r="454" ht="15.75" customHeight="1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</row>
    <row r="455" ht="15.75" customHeight="1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</row>
    <row r="456" ht="15.75" customHeight="1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</row>
    <row r="457" ht="15.75" customHeight="1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</row>
    <row r="458" ht="15.75" customHeight="1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</row>
    <row r="459" ht="15.75" customHeight="1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</row>
    <row r="460" ht="15.75" customHeight="1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</row>
    <row r="461" ht="15.75" customHeight="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</row>
    <row r="462" ht="15.75" customHeight="1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</row>
    <row r="463" ht="15.75" customHeight="1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</row>
    <row r="464" ht="15.75" customHeight="1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</row>
    <row r="465" ht="15.75" customHeight="1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</row>
    <row r="466" ht="15.75" customHeight="1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</row>
    <row r="467" ht="15.75" customHeight="1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</row>
    <row r="468" ht="15.75" customHeight="1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</row>
    <row r="469" ht="15.75" customHeight="1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</row>
    <row r="470" ht="15.75" customHeight="1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</row>
    <row r="471" ht="15.75" customHeight="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</row>
    <row r="472" ht="15.75" customHeight="1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</row>
    <row r="473" ht="15.75" customHeight="1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</row>
    <row r="474" ht="15.75" customHeight="1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</row>
    <row r="475" ht="15.75" customHeight="1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</row>
    <row r="476" ht="15.75" customHeight="1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</row>
    <row r="477" ht="15.75" customHeight="1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</row>
    <row r="478" ht="15.75" customHeight="1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</row>
    <row r="479" ht="15.75" customHeight="1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</row>
    <row r="480" ht="15.75" customHeight="1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</row>
    <row r="481" ht="15.75" customHeight="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</row>
    <row r="482" ht="15.75" customHeight="1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</row>
    <row r="483" ht="15.75" customHeight="1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</row>
    <row r="484" ht="15.75" customHeight="1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</row>
    <row r="485" ht="15.75" customHeight="1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</row>
    <row r="486" ht="15.75" customHeight="1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</row>
    <row r="487" ht="15.75" customHeight="1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</row>
    <row r="488" ht="15.75" customHeight="1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</row>
    <row r="489" ht="15.75" customHeight="1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</row>
    <row r="490" ht="15.75" customHeight="1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</row>
    <row r="491" ht="15.75" customHeight="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</row>
    <row r="492" ht="15.75" customHeight="1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</row>
    <row r="493" ht="15.75" customHeight="1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</row>
    <row r="494" ht="15.75" customHeight="1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</row>
    <row r="495" ht="15.75" customHeight="1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</row>
    <row r="496" ht="15.75" customHeight="1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</row>
    <row r="497" ht="15.75" customHeight="1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</row>
    <row r="498" ht="15.75" customHeight="1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</row>
    <row r="499" ht="15.75" customHeight="1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</row>
    <row r="500" ht="15.75" customHeight="1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</row>
    <row r="501" ht="15.75" customHeight="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</row>
    <row r="502" ht="15.75" customHeight="1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</row>
    <row r="503" ht="15.75" customHeight="1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</row>
    <row r="504" ht="15.75" customHeight="1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</row>
    <row r="505" ht="15.75" customHeight="1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</row>
    <row r="506" ht="15.75" customHeight="1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</row>
    <row r="507" ht="15.75" customHeight="1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</row>
    <row r="508" ht="15.75" customHeight="1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</row>
    <row r="509" ht="15.75" customHeight="1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</row>
    <row r="510" ht="15.75" customHeight="1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</row>
    <row r="511" ht="15.75" customHeight="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</row>
    <row r="512" ht="15.75" customHeight="1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</row>
    <row r="513" ht="15.75" customHeight="1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</row>
    <row r="514" ht="15.75" customHeight="1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</row>
    <row r="515" ht="15.75" customHeight="1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</row>
    <row r="516" ht="15.75" customHeight="1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</row>
    <row r="517" ht="15.75" customHeight="1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</row>
    <row r="518" ht="15.75" customHeight="1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</row>
    <row r="519" ht="15.75" customHeight="1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</row>
    <row r="520" ht="15.75" customHeight="1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</row>
    <row r="521" ht="15.75" customHeight="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</row>
    <row r="522" ht="15.75" customHeight="1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</row>
    <row r="523" ht="15.75" customHeight="1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</row>
    <row r="524" ht="15.75" customHeight="1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</row>
    <row r="525" ht="15.75" customHeight="1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</row>
    <row r="526" ht="15.75" customHeight="1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</row>
    <row r="527" ht="15.75" customHeight="1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</row>
    <row r="528" ht="15.75" customHeight="1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</row>
    <row r="529" ht="15.75" customHeight="1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</row>
    <row r="530" ht="15.75" customHeight="1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</row>
    <row r="531" ht="15.75" customHeight="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</row>
    <row r="532" ht="15.75" customHeight="1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</row>
    <row r="533" ht="15.75" customHeight="1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</row>
    <row r="534" ht="15.75" customHeight="1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</row>
    <row r="535" ht="15.75" customHeight="1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</row>
    <row r="536" ht="15.75" customHeight="1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</row>
    <row r="537" ht="15.75" customHeight="1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</row>
    <row r="538" ht="15.75" customHeight="1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</row>
    <row r="539" ht="15.75" customHeight="1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</row>
    <row r="540" ht="15.75" customHeight="1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</row>
    <row r="541" ht="15.75" customHeight="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</row>
    <row r="542" ht="15.75" customHeight="1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</row>
    <row r="543" ht="15.75" customHeight="1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</row>
    <row r="544" ht="15.75" customHeight="1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</row>
    <row r="545" ht="15.75" customHeight="1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</row>
    <row r="546" ht="15.75" customHeight="1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</row>
    <row r="547" ht="15.75" customHeight="1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</row>
    <row r="548" ht="15.75" customHeight="1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</row>
    <row r="549" ht="15.75" customHeight="1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</row>
    <row r="550" ht="15.75" customHeight="1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</row>
    <row r="551" ht="15.75" customHeight="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</row>
    <row r="552" ht="15.75" customHeight="1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</row>
    <row r="553" ht="15.75" customHeight="1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</row>
    <row r="554" ht="15.75" customHeight="1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</row>
    <row r="555" ht="15.75" customHeight="1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</row>
    <row r="556" ht="15.75" customHeight="1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</row>
    <row r="557" ht="15.75" customHeight="1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</row>
    <row r="558" ht="15.75" customHeight="1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</row>
    <row r="559" ht="15.75" customHeight="1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</row>
    <row r="560" ht="15.75" customHeight="1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</row>
    <row r="561" ht="15.75" customHeight="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</row>
    <row r="562" ht="15.75" customHeight="1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</row>
    <row r="563" ht="15.75" customHeight="1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</row>
    <row r="564" ht="15.75" customHeight="1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</row>
    <row r="565" ht="15.75" customHeight="1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</row>
    <row r="566" ht="15.75" customHeight="1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</row>
    <row r="567" ht="15.75" customHeight="1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</row>
    <row r="568" ht="15.75" customHeight="1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</row>
    <row r="569" ht="15.75" customHeight="1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</row>
    <row r="570" ht="15.75" customHeight="1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</row>
    <row r="571" ht="15.75" customHeight="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</row>
    <row r="572" ht="15.75" customHeight="1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</row>
    <row r="573" ht="15.75" customHeight="1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</row>
    <row r="574" ht="15.75" customHeight="1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</row>
    <row r="575" ht="15.75" customHeight="1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</row>
    <row r="576" ht="15.75" customHeight="1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</row>
    <row r="577" ht="15.75" customHeight="1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</row>
    <row r="578" ht="15.75" customHeight="1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</row>
    <row r="579" ht="15.75" customHeight="1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</row>
    <row r="580" ht="15.75" customHeight="1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</row>
    <row r="581" ht="15.75" customHeight="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</row>
    <row r="582" ht="15.75" customHeight="1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</row>
    <row r="583" ht="15.75" customHeight="1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</row>
    <row r="584" ht="15.75" customHeight="1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</row>
    <row r="585" ht="15.75" customHeight="1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</row>
    <row r="586" ht="15.75" customHeight="1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</row>
    <row r="587" ht="15.75" customHeight="1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</row>
    <row r="588" ht="15.75" customHeight="1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</row>
    <row r="589" ht="15.75" customHeight="1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</row>
    <row r="590" ht="15.75" customHeight="1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</row>
    <row r="591" ht="15.75" customHeight="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</row>
    <row r="592" ht="15.75" customHeight="1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</row>
    <row r="593" ht="15.75" customHeight="1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</row>
    <row r="594" ht="15.75" customHeight="1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</row>
    <row r="595" ht="15.75" customHeight="1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</row>
    <row r="596" ht="15.75" customHeight="1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</row>
    <row r="597" ht="15.75" customHeight="1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</row>
    <row r="598" ht="15.75" customHeight="1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</row>
    <row r="599" ht="15.75" customHeight="1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</row>
    <row r="600" ht="15.75" customHeight="1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</row>
    <row r="601" ht="15.75" customHeight="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</row>
    <row r="602" ht="15.75" customHeight="1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</row>
    <row r="603" ht="15.75" customHeight="1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</row>
    <row r="604" ht="15.75" customHeight="1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</row>
    <row r="605" ht="15.75" customHeight="1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</row>
    <row r="606" ht="15.75" customHeight="1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</row>
    <row r="607" ht="15.75" customHeight="1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</row>
    <row r="608" ht="15.75" customHeight="1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</row>
    <row r="609" ht="15.75" customHeight="1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</row>
    <row r="610" ht="15.75" customHeight="1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</row>
    <row r="611" ht="15.75" customHeight="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</row>
    <row r="612" ht="15.75" customHeight="1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</row>
    <row r="613" ht="15.75" customHeight="1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</row>
    <row r="614" ht="15.75" customHeight="1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</row>
    <row r="615" ht="15.75" customHeight="1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</row>
    <row r="616" ht="15.75" customHeight="1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</row>
    <row r="617" ht="15.75" customHeight="1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</row>
    <row r="618" ht="15.75" customHeight="1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</row>
    <row r="619" ht="15.75" customHeight="1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</row>
    <row r="620" ht="15.75" customHeight="1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</row>
    <row r="621" ht="15.75" customHeight="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</row>
    <row r="622" ht="15.75" customHeight="1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</row>
    <row r="623" ht="15.75" customHeight="1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</row>
    <row r="624" ht="15.75" customHeight="1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</row>
    <row r="625" ht="15.75" customHeight="1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</row>
    <row r="626" ht="15.75" customHeight="1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</row>
    <row r="627" ht="15.75" customHeight="1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</row>
    <row r="628" ht="15.75" customHeight="1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</row>
    <row r="629" ht="15.75" customHeight="1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</row>
    <row r="630" ht="15.75" customHeight="1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</row>
    <row r="631" ht="15.75" customHeight="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</row>
    <row r="632" ht="15.75" customHeight="1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</row>
    <row r="633" ht="15.75" customHeight="1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</row>
    <row r="634" ht="15.75" customHeight="1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</row>
    <row r="635" ht="15.75" customHeight="1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</row>
    <row r="636" ht="15.75" customHeight="1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</row>
    <row r="637" ht="15.75" customHeight="1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</row>
    <row r="638" ht="15.75" customHeight="1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</row>
    <row r="639" ht="15.75" customHeight="1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</row>
    <row r="640" ht="15.75" customHeight="1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</row>
    <row r="641" ht="15.75" customHeight="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</row>
    <row r="642" ht="15.75" customHeight="1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</row>
    <row r="643" ht="15.75" customHeight="1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</row>
    <row r="644" ht="15.75" customHeight="1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</row>
    <row r="645" ht="15.75" customHeight="1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</row>
    <row r="646" ht="15.75" customHeight="1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</row>
    <row r="647" ht="15.75" customHeight="1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</row>
    <row r="648" ht="15.75" customHeight="1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</row>
    <row r="649" ht="15.75" customHeight="1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</row>
    <row r="650" ht="15.75" customHeight="1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</row>
    <row r="651" ht="15.75" customHeight="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</row>
    <row r="652" ht="15.75" customHeight="1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</row>
    <row r="653" ht="15.75" customHeight="1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</row>
    <row r="654" ht="15.75" customHeight="1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</row>
    <row r="655" ht="15.75" customHeight="1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</row>
    <row r="656" ht="15.75" customHeight="1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</row>
    <row r="657" ht="15.75" customHeight="1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</row>
    <row r="658" ht="15.75" customHeight="1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</row>
    <row r="659" ht="15.75" customHeight="1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</row>
    <row r="660" ht="15.75" customHeight="1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</row>
    <row r="661" ht="15.75" customHeight="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</row>
    <row r="662" ht="15.75" customHeight="1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</row>
    <row r="663" ht="15.75" customHeight="1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</row>
    <row r="664" ht="15.75" customHeight="1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</row>
    <row r="665" ht="15.75" customHeight="1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</row>
    <row r="666" ht="15.75" customHeight="1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</row>
    <row r="667" ht="15.75" customHeight="1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</row>
    <row r="668" ht="15.75" customHeight="1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</row>
    <row r="669" ht="15.75" customHeight="1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</row>
    <row r="670" ht="15.75" customHeight="1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</row>
    <row r="671" ht="15.75" customHeight="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</row>
    <row r="672" ht="15.75" customHeight="1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</row>
    <row r="673" ht="15.75" customHeight="1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</row>
    <row r="674" ht="15.75" customHeight="1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</row>
    <row r="675" ht="15.75" customHeight="1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</row>
    <row r="676" ht="15.75" customHeight="1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</row>
    <row r="677" ht="15.75" customHeight="1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</row>
    <row r="678" ht="15.75" customHeight="1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</row>
    <row r="679" ht="15.75" customHeight="1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</row>
    <row r="680" ht="15.75" customHeight="1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</row>
    <row r="681" ht="15.75" customHeight="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</row>
    <row r="682" ht="15.75" customHeight="1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</row>
    <row r="683" ht="15.75" customHeight="1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</row>
    <row r="684" ht="15.75" customHeight="1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</row>
    <row r="685" ht="15.75" customHeight="1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</row>
    <row r="686" ht="15.75" customHeight="1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</row>
    <row r="687" ht="15.75" customHeight="1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</row>
    <row r="688" ht="15.75" customHeight="1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</row>
    <row r="689" ht="15.75" customHeight="1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</row>
    <row r="690" ht="15.75" customHeight="1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</row>
    <row r="691" ht="15.75" customHeight="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</row>
    <row r="692" ht="15.75" customHeight="1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</row>
    <row r="693" ht="15.75" customHeight="1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</row>
    <row r="694" ht="15.75" customHeight="1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</row>
    <row r="695" ht="15.75" customHeight="1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</row>
    <row r="696" ht="15.75" customHeight="1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</row>
    <row r="697" ht="15.75" customHeight="1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</row>
    <row r="698" ht="15.75" customHeight="1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</row>
    <row r="699" ht="15.75" customHeight="1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</row>
    <row r="700" ht="15.75" customHeight="1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</row>
    <row r="701" ht="15.75" customHeight="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</row>
    <row r="702" ht="15.75" customHeight="1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</row>
    <row r="703" ht="15.75" customHeight="1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</row>
    <row r="704" ht="15.75" customHeight="1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</row>
    <row r="705" ht="15.75" customHeight="1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</row>
    <row r="706" ht="15.75" customHeight="1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</row>
    <row r="707" ht="15.75" customHeight="1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</row>
    <row r="708" ht="15.75" customHeight="1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</row>
    <row r="709" ht="15.75" customHeight="1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</row>
    <row r="710" ht="15.75" customHeight="1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</row>
    <row r="711" ht="15.75" customHeight="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</row>
    <row r="712" ht="15.75" customHeight="1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</row>
    <row r="713" ht="15.75" customHeight="1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</row>
    <row r="714" ht="15.75" customHeight="1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</row>
    <row r="715" ht="15.75" customHeight="1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</row>
    <row r="716" ht="15.75" customHeight="1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</row>
    <row r="717" ht="15.75" customHeight="1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</row>
    <row r="718" ht="15.75" customHeight="1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</row>
    <row r="719" ht="15.75" customHeight="1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</row>
    <row r="720" ht="15.75" customHeight="1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</row>
    <row r="721" ht="15.75" customHeight="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</row>
    <row r="722" ht="15.75" customHeight="1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</row>
    <row r="723" ht="15.75" customHeight="1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</row>
    <row r="724" ht="15.75" customHeight="1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</row>
    <row r="725" ht="15.75" customHeight="1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</row>
    <row r="726" ht="15.75" customHeight="1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</row>
    <row r="727" ht="15.75" customHeight="1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</row>
    <row r="728" ht="15.75" customHeight="1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</row>
    <row r="729" ht="15.75" customHeight="1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</row>
    <row r="730" ht="15.75" customHeight="1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</row>
    <row r="731" ht="15.75" customHeight="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</row>
    <row r="732" ht="15.75" customHeight="1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</row>
    <row r="733" ht="15.75" customHeight="1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</row>
    <row r="734" ht="15.75" customHeight="1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</row>
    <row r="735" ht="15.75" customHeight="1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</row>
    <row r="736" ht="15.75" customHeight="1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</row>
    <row r="737" ht="15.75" customHeight="1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</row>
    <row r="738" ht="15.75" customHeight="1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</row>
    <row r="739" ht="15.75" customHeight="1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</row>
    <row r="740" ht="15.75" customHeight="1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</row>
    <row r="741" ht="15.75" customHeight="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</row>
    <row r="742" ht="15.75" customHeight="1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</row>
    <row r="743" ht="15.75" customHeight="1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</row>
    <row r="744" ht="15.75" customHeight="1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</row>
    <row r="745" ht="15.75" customHeight="1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</row>
    <row r="746" ht="15.75" customHeight="1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</row>
    <row r="747" ht="15.75" customHeight="1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</row>
    <row r="748" ht="15.75" customHeight="1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</row>
    <row r="749" ht="15.75" customHeight="1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</row>
    <row r="750" ht="15.75" customHeight="1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</row>
    <row r="751" ht="15.75" customHeight="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</row>
    <row r="752" ht="15.75" customHeight="1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</row>
    <row r="753" ht="15.75" customHeight="1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</row>
    <row r="754" ht="15.75" customHeight="1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</row>
    <row r="755" ht="15.75" customHeight="1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</row>
    <row r="756" ht="15.75" customHeight="1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</row>
    <row r="757" ht="15.75" customHeight="1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</row>
    <row r="758" ht="15.75" customHeight="1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</row>
    <row r="759" ht="15.75" customHeight="1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</row>
    <row r="760" ht="15.75" customHeight="1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</row>
    <row r="761" ht="15.75" customHeight="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</row>
    <row r="762" ht="15.75" customHeight="1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</row>
    <row r="763" ht="15.75" customHeight="1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</row>
    <row r="764" ht="15.75" customHeight="1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</row>
    <row r="765" ht="15.75" customHeight="1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ht="15.75" customHeight="1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ht="15.75" customHeight="1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ht="15.75" customHeight="1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ht="15.75" customHeight="1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ht="15.75" customHeight="1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ht="15.75" customHeight="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ht="15.75" customHeight="1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ht="15.75" customHeight="1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ht="15.75" customHeight="1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ht="15.75" customHeight="1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ht="15.75" customHeight="1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ht="15.75" customHeight="1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ht="15.75" customHeight="1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ht="15.75" customHeight="1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ht="15.75" customHeight="1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ht="15.75" customHeight="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ht="15.75" customHeight="1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ht="15.75" customHeight="1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ht="15.75" customHeight="1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ht="15.75" customHeight="1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ht="15.75" customHeight="1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ht="15.75" customHeight="1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ht="15.75" customHeight="1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ht="15.75" customHeight="1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ht="15.75" customHeight="1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ht="15.75" customHeight="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ht="15.75" customHeight="1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ht="15.75" customHeight="1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ht="15.75" customHeight="1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ht="15.75" customHeight="1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ht="15.75" customHeight="1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ht="15.75" customHeight="1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ht="15.75" customHeight="1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ht="15.75" customHeight="1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ht="15.75" customHeight="1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ht="15.75" customHeight="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ht="15.75" customHeight="1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ht="15.75" customHeight="1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ht="15.75" customHeight="1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ht="15.75" customHeight="1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ht="15.75" customHeight="1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ht="15.75" customHeight="1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ht="15.75" customHeight="1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ht="15.75" customHeight="1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ht="15.75" customHeight="1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ht="15.75" customHeight="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ht="15.75" customHeight="1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ht="15.75" customHeight="1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ht="15.75" customHeight="1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ht="15.75" customHeight="1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ht="15.75" customHeight="1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ht="15.75" customHeight="1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ht="15.75" customHeight="1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ht="15.75" customHeight="1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ht="15.75" customHeight="1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ht="15.75" customHeight="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ht="15.75" customHeight="1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ht="15.75" customHeight="1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ht="15.75" customHeight="1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ht="15.75" customHeight="1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ht="15.75" customHeight="1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ht="15.75" customHeight="1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ht="15.75" customHeight="1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ht="15.75" customHeight="1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ht="15.75" customHeight="1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ht="15.75" customHeight="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ht="15.75" customHeight="1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ht="15.75" customHeight="1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ht="15.75" customHeight="1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ht="15.75" customHeight="1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ht="15.75" customHeight="1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ht="15.75" customHeight="1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ht="15.75" customHeight="1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ht="15.75" customHeight="1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ht="15.75" customHeight="1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ht="15.75" customHeight="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ht="15.75" customHeight="1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ht="15.75" customHeight="1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ht="15.75" customHeight="1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ht="15.75" customHeight="1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ht="15.75" customHeight="1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ht="15.75" customHeight="1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ht="15.75" customHeight="1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ht="15.75" customHeight="1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ht="15.75" customHeight="1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ht="15.75" customHeight="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ht="15.75" customHeight="1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ht="15.75" customHeight="1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ht="15.75" customHeight="1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ht="15.75" customHeight="1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ht="15.75" customHeight="1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ht="15.75" customHeight="1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ht="15.75" customHeight="1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ht="15.75" customHeight="1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ht="15.75" customHeight="1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ht="15.75" customHeight="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ht="15.75" customHeight="1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ht="15.75" customHeight="1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ht="15.75" customHeight="1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ht="15.75" customHeight="1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ht="15.75" customHeight="1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ht="15.75" customHeight="1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ht="15.75" customHeight="1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ht="15.75" customHeight="1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ht="15.75" customHeight="1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ht="15.75" customHeight="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ht="15.75" customHeight="1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ht="15.75" customHeight="1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ht="15.75" customHeight="1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ht="15.75" customHeight="1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ht="15.75" customHeight="1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ht="15.75" customHeight="1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ht="15.75" customHeight="1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ht="15.75" customHeight="1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ht="15.75" customHeight="1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ht="15.75" customHeight="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ht="15.75" customHeight="1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ht="15.75" customHeight="1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ht="15.75" customHeight="1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ht="15.75" customHeight="1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ht="15.75" customHeight="1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ht="15.75" customHeight="1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ht="15.75" customHeight="1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ht="15.75" customHeight="1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ht="15.75" customHeight="1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ht="15.75" customHeight="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ht="15.75" customHeight="1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ht="15.75" customHeight="1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ht="15.75" customHeight="1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ht="15.75" customHeight="1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ht="15.75" customHeight="1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ht="15.75" customHeight="1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ht="15.75" customHeight="1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ht="15.75" customHeight="1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ht="15.75" customHeight="1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ht="15.75" customHeight="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ht="15.75" customHeight="1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ht="15.75" customHeight="1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ht="15.75" customHeight="1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ht="15.75" customHeight="1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ht="15.75" customHeight="1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ht="15.75" customHeight="1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ht="15.75" customHeight="1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ht="15.75" customHeight="1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ht="15.75" customHeight="1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ht="15.75" customHeight="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ht="15.75" customHeight="1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ht="15.75" customHeight="1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ht="15.75" customHeight="1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ht="15.75" customHeight="1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ht="15.75" customHeight="1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ht="15.75" customHeight="1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ht="15.75" customHeight="1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ht="15.75" customHeight="1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ht="15.75" customHeight="1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ht="15.75" customHeight="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ht="15.75" customHeight="1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ht="15.75" customHeight="1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ht="15.75" customHeight="1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ht="15.75" customHeight="1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ht="15.75" customHeight="1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ht="15.75" customHeight="1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ht="15.75" customHeight="1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ht="15.75" customHeight="1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ht="15.75" customHeight="1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ht="15.75" customHeight="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ht="15.75" customHeight="1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ht="15.75" customHeight="1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ht="15.75" customHeight="1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ht="15.75" customHeight="1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ht="15.75" customHeight="1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ht="15.75" customHeight="1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ht="15.75" customHeight="1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ht="15.75" customHeight="1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ht="15.75" customHeight="1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ht="15.75" customHeight="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ht="15.75" customHeight="1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ht="15.75" customHeight="1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ht="15.75" customHeight="1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ht="15.75" customHeight="1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ht="15.75" customHeight="1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ht="15.75" customHeight="1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ht="15.75" customHeight="1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ht="15.75" customHeight="1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ht="15.75" customHeight="1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ht="15.75" customHeight="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ht="15.75" customHeight="1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ht="15.75" customHeight="1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ht="15.75" customHeight="1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ht="15.75" customHeight="1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ht="15.75" customHeight="1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ht="15.75" customHeight="1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ht="15.75" customHeight="1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ht="15.75" customHeight="1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ht="15.75" customHeight="1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  <row r="961" ht="15.75" customHeight="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</row>
    <row r="962" ht="15.75" customHeight="1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</row>
    <row r="963" ht="15.75" customHeight="1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</row>
    <row r="964" ht="15.75" customHeight="1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</row>
    <row r="965" ht="15.75" customHeight="1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</row>
    <row r="966" ht="15.75" customHeight="1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</row>
    <row r="967" ht="15.75" customHeight="1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</row>
    <row r="968" ht="15.75" customHeight="1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</row>
    <row r="969" ht="15.75" customHeight="1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</row>
    <row r="970" ht="15.75" customHeight="1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</row>
    <row r="971" ht="15.75" customHeight="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</row>
    <row r="972" ht="15.75" customHeight="1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</row>
    <row r="973" ht="15.75" customHeight="1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</row>
    <row r="974" ht="15.75" customHeight="1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</row>
    <row r="975" ht="15.75" customHeight="1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</row>
    <row r="976" ht="15.75" customHeight="1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</row>
    <row r="977" ht="15.75" customHeight="1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</row>
    <row r="978" ht="15.75" customHeight="1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</row>
    <row r="979" ht="15.75" customHeight="1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</row>
    <row r="980" ht="15.75" customHeight="1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</row>
    <row r="981" ht="15.75" customHeight="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</row>
    <row r="982" ht="15.75" customHeight="1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</row>
    <row r="983" ht="15.75" customHeight="1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</row>
    <row r="984" ht="15.75" customHeight="1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</row>
    <row r="985" ht="15.75" customHeight="1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</row>
    <row r="986" ht="15.75" customHeight="1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</row>
    <row r="987" ht="15.75" customHeight="1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</row>
    <row r="988" ht="15.75" customHeight="1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</row>
    <row r="989" ht="15.75" customHeight="1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</row>
    <row r="990" ht="15.75" customHeight="1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</row>
    <row r="991" ht="15.75" customHeight="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</row>
    <row r="992" ht="15.75" customHeight="1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</row>
    <row r="993" ht="15.75" customHeight="1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</row>
    <row r="994" ht="15.75" customHeight="1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</row>
    <row r="995" ht="15.75" customHeight="1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</row>
    <row r="996" ht="15.75" customHeight="1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</row>
    <row r="997" ht="15.75" customHeight="1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</row>
    <row r="998" ht="15.75" customHeight="1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</row>
    <row r="999" ht="15.75" customHeight="1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</row>
    <row r="1000" ht="15.75" customHeight="1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</row>
  </sheetData>
  <mergeCells count="22">
    <mergeCell ref="A1:E1"/>
    <mergeCell ref="A26:B26"/>
    <mergeCell ref="A35:B35"/>
    <mergeCell ref="A37:B37"/>
    <mergeCell ref="A50:B50"/>
    <mergeCell ref="A63:B63"/>
    <mergeCell ref="A71:B71"/>
    <mergeCell ref="D103:E103"/>
    <mergeCell ref="D104:E104"/>
    <mergeCell ref="A119:C119"/>
    <mergeCell ref="A123:A124"/>
    <mergeCell ref="B123:B124"/>
    <mergeCell ref="C123:C124"/>
    <mergeCell ref="A130:B130"/>
    <mergeCell ref="A132:B132"/>
    <mergeCell ref="A82:B82"/>
    <mergeCell ref="A95:B95"/>
    <mergeCell ref="D99:E99"/>
    <mergeCell ref="D100:E100"/>
    <mergeCell ref="D101:E101"/>
    <mergeCell ref="D102:E102"/>
    <mergeCell ref="A104:B104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42.71"/>
    <col customWidth="1" min="3" max="3" width="15.43"/>
    <col customWidth="1" min="4" max="4" width="16.86"/>
    <col customWidth="1" min="5" max="5" width="37.14"/>
    <col customWidth="1" min="6" max="7" width="12.14"/>
    <col customWidth="1" min="8" max="26" width="8.0"/>
  </cols>
  <sheetData>
    <row r="1">
      <c r="A1" s="34" t="s">
        <v>192</v>
      </c>
      <c r="B1" s="35"/>
      <c r="C1" s="35"/>
      <c r="D1" s="35"/>
      <c r="E1" s="3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ht="18.75" customHeight="1">
      <c r="A4" s="37" t="s">
        <v>33</v>
      </c>
      <c r="B4" s="38"/>
      <c r="C4" s="38"/>
      <c r="D4" s="38"/>
      <c r="E4" s="3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>
      <c r="A6" s="18"/>
      <c r="B6" s="39" t="s">
        <v>34</v>
      </c>
      <c r="C6" s="40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>
      <c r="A7" s="18"/>
      <c r="B7" s="39" t="s">
        <v>35</v>
      </c>
      <c r="C7" s="41" t="str">
        <f>'Auxiliares Níveis 1 e 2'!C7</f>
        <v>SÃO LUÍS/MA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>
      <c r="A8" s="18"/>
      <c r="B8" s="39" t="s">
        <v>37</v>
      </c>
      <c r="C8" s="43">
        <f>'Auxiliares Níveis 1 e 2'!C8</f>
        <v>2025</v>
      </c>
      <c r="D8" s="18" t="s">
        <v>38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ht="30.0" customHeight="1">
      <c r="A9" s="18"/>
      <c r="B9" s="39" t="s">
        <v>39</v>
      </c>
      <c r="C9" s="43" t="str">
        <f>'Auxiliares Níveis 1 e 2'!C9</f>
        <v>Auxilar de Apoio Administrativo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>
      <c r="A10" s="18"/>
      <c r="B10" s="39" t="s">
        <v>41</v>
      </c>
      <c r="C10" s="43" t="str">
        <f>'Auxiliares Níveis 1 e 2'!C10</f>
        <v>5143-20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ht="30.0" customHeight="1">
      <c r="A11" s="18"/>
      <c r="B11" s="44" t="s">
        <v>193</v>
      </c>
      <c r="C11" s="45">
        <v>1621.0</v>
      </c>
      <c r="D11" s="18"/>
      <c r="E11" s="46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ht="25.5" customHeight="1">
      <c r="A12" s="18"/>
      <c r="B12" s="47" t="s">
        <v>44</v>
      </c>
      <c r="C12" s="106" t="str">
        <f>'Auxiliares Níveis 1 e 2'!C12</f>
        <v>Auxilar de Apoio Administrativo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ht="24.0" customHeight="1">
      <c r="A13" s="18"/>
      <c r="B13" s="47" t="s">
        <v>45</v>
      </c>
      <c r="C13" s="107" t="str">
        <f>'Auxiliares Níveis 1 e 2'!C13</f>
        <v>MA000098/2025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>
      <c r="A14" s="18"/>
      <c r="B14" s="47" t="s">
        <v>47</v>
      </c>
      <c r="C14" s="108" t="str">
        <f>'Auxiliares Níveis 1 e 2'!C14</f>
        <v>01/01/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ht="18.75" customHeight="1">
      <c r="A16" s="50" t="s">
        <v>49</v>
      </c>
      <c r="B16" s="51"/>
      <c r="C16" s="51"/>
      <c r="D16" s="51"/>
      <c r="E16" s="52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ht="15.75" customHeight="1">
      <c r="A18" s="53">
        <v>1.0</v>
      </c>
      <c r="B18" s="53" t="s">
        <v>50</v>
      </c>
      <c r="C18" s="53" t="s">
        <v>51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ht="15.75" customHeight="1">
      <c r="A19" s="54" t="s">
        <v>52</v>
      </c>
      <c r="B19" s="55" t="s">
        <v>53</v>
      </c>
      <c r="C19" s="56">
        <f>1667.58</f>
        <v>1667.58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ht="15.75" customHeight="1">
      <c r="A20" s="54" t="s">
        <v>54</v>
      </c>
      <c r="B20" s="55" t="s">
        <v>55</v>
      </c>
      <c r="C20" s="56">
        <v>0.0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ht="15.75" customHeight="1">
      <c r="A21" s="54" t="s">
        <v>56</v>
      </c>
      <c r="B21" s="55" t="s">
        <v>57</v>
      </c>
      <c r="C21" s="56">
        <v>0.0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ht="15.75" customHeight="1">
      <c r="A22" s="54" t="s">
        <v>58</v>
      </c>
      <c r="B22" s="55" t="s">
        <v>59</v>
      </c>
      <c r="C22" s="56">
        <v>0.0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ht="15.75" customHeight="1">
      <c r="A23" s="54" t="s">
        <v>60</v>
      </c>
      <c r="B23" s="55" t="s">
        <v>61</v>
      </c>
      <c r="C23" s="56">
        <v>0.0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ht="15.75" customHeight="1">
      <c r="A24" s="54" t="s">
        <v>62</v>
      </c>
      <c r="B24" s="55" t="s">
        <v>63</v>
      </c>
      <c r="C24" s="56">
        <v>0.0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ht="15.75" customHeight="1">
      <c r="A25" s="54" t="s">
        <v>64</v>
      </c>
      <c r="B25" s="55" t="s">
        <v>65</v>
      </c>
      <c r="C25" s="56">
        <v>0.0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ht="15.75" customHeight="1">
      <c r="A26" s="57" t="s">
        <v>66</v>
      </c>
      <c r="B26" s="21"/>
      <c r="C26" s="56">
        <f>SUM(C19:C25)</f>
        <v>1667.58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ht="15.75" customHeight="1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ht="18.75" customHeight="1">
      <c r="A28" s="50" t="s">
        <v>67</v>
      </c>
      <c r="B28" s="52"/>
      <c r="C28" s="52"/>
      <c r="D28" s="52"/>
      <c r="E28" s="52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ht="15.75" customHeight="1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ht="15.75" customHeight="1">
      <c r="A30" s="58" t="s">
        <v>68</v>
      </c>
      <c r="B30" s="52"/>
      <c r="C30" s="52"/>
      <c r="D30" s="52"/>
      <c r="E30" s="58"/>
      <c r="F30" s="18"/>
      <c r="G30" s="59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ht="15.75" customHeight="1">
      <c r="A31" s="60"/>
      <c r="B31" s="18"/>
      <c r="C31" s="18"/>
      <c r="D31" s="18"/>
      <c r="E31" s="18"/>
      <c r="F31" s="18"/>
      <c r="G31" s="59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ht="15.75" customHeight="1">
      <c r="A32" s="53" t="s">
        <v>69</v>
      </c>
      <c r="B32" s="53" t="s">
        <v>70</v>
      </c>
      <c r="C32" s="53" t="s">
        <v>71</v>
      </c>
      <c r="D32" s="53" t="s">
        <v>72</v>
      </c>
      <c r="E32" s="53" t="s">
        <v>73</v>
      </c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ht="15.75" customHeight="1">
      <c r="A33" s="54" t="s">
        <v>52</v>
      </c>
      <c r="B33" s="55" t="s">
        <v>74</v>
      </c>
      <c r="C33" s="61">
        <v>0.0833</v>
      </c>
      <c r="D33" s="56">
        <f t="shared" ref="D33:D36" si="1">ROUND(C33*$C$26,2)</f>
        <v>138.91</v>
      </c>
      <c r="E33" s="62" t="s">
        <v>194</v>
      </c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ht="30.0" customHeight="1">
      <c r="A34" s="54" t="s">
        <v>54</v>
      </c>
      <c r="B34" s="55" t="s">
        <v>76</v>
      </c>
      <c r="C34" s="61">
        <v>0.0278</v>
      </c>
      <c r="D34" s="56">
        <f t="shared" si="1"/>
        <v>46.36</v>
      </c>
      <c r="E34" s="62" t="s">
        <v>195</v>
      </c>
      <c r="F34" s="11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ht="15.75" customHeight="1">
      <c r="A35" s="63" t="s">
        <v>78</v>
      </c>
      <c r="B35" s="21"/>
      <c r="C35" s="61">
        <f>SUM(C33:C34)</f>
        <v>0.1111</v>
      </c>
      <c r="D35" s="56">
        <f t="shared" si="1"/>
        <v>185.27</v>
      </c>
      <c r="E35" s="62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ht="31.5" customHeight="1">
      <c r="A36" s="55" t="s">
        <v>56</v>
      </c>
      <c r="B36" s="55" t="s">
        <v>79</v>
      </c>
      <c r="C36" s="61">
        <f>C50*C35</f>
        <v>0.0419958</v>
      </c>
      <c r="D36" s="56">
        <f t="shared" si="1"/>
        <v>70.03</v>
      </c>
      <c r="E36" s="64" t="s">
        <v>196</v>
      </c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ht="15.75" customHeight="1">
      <c r="A37" s="57" t="s">
        <v>81</v>
      </c>
      <c r="B37" s="21"/>
      <c r="C37" s="65"/>
      <c r="D37" s="56">
        <f>ROUND(SUM(D33:D34,D36),2)</f>
        <v>255.3</v>
      </c>
      <c r="E37" s="66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ht="15.75" customHeight="1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ht="15.75" customHeight="1">
      <c r="A39" s="58" t="s">
        <v>82</v>
      </c>
      <c r="B39" s="52"/>
      <c r="C39" s="52"/>
      <c r="D39" s="52"/>
      <c r="E39" s="52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ht="15.75" customHeight="1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ht="15.75" customHeight="1">
      <c r="A41" s="53" t="s">
        <v>83</v>
      </c>
      <c r="B41" s="53" t="s">
        <v>84</v>
      </c>
      <c r="C41" s="53" t="s">
        <v>71</v>
      </c>
      <c r="D41" s="53" t="s">
        <v>51</v>
      </c>
      <c r="E41" s="53" t="s">
        <v>73</v>
      </c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ht="45.0" customHeight="1">
      <c r="A42" s="54" t="s">
        <v>52</v>
      </c>
      <c r="B42" s="55" t="s">
        <v>85</v>
      </c>
      <c r="C42" s="61">
        <v>0.2</v>
      </c>
      <c r="D42" s="56">
        <f t="shared" ref="D42:D49" si="2">ROUND(C42*$C$26,2)</f>
        <v>333.52</v>
      </c>
      <c r="E42" s="67" t="s">
        <v>197</v>
      </c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ht="45.0" customHeight="1">
      <c r="A43" s="54" t="s">
        <v>54</v>
      </c>
      <c r="B43" s="55" t="s">
        <v>87</v>
      </c>
      <c r="C43" s="61">
        <v>0.025</v>
      </c>
      <c r="D43" s="56">
        <f t="shared" si="2"/>
        <v>41.69</v>
      </c>
      <c r="E43" s="67" t="s">
        <v>198</v>
      </c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ht="105.0" customHeight="1">
      <c r="A44" s="54" t="s">
        <v>56</v>
      </c>
      <c r="B44" s="55" t="s">
        <v>89</v>
      </c>
      <c r="C44" s="61">
        <f>2%*2</f>
        <v>0.04</v>
      </c>
      <c r="D44" s="56">
        <f t="shared" si="2"/>
        <v>66.7</v>
      </c>
      <c r="E44" s="67" t="s">
        <v>199</v>
      </c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ht="30.0" customHeight="1">
      <c r="A45" s="54" t="s">
        <v>58</v>
      </c>
      <c r="B45" s="55" t="s">
        <v>91</v>
      </c>
      <c r="C45" s="61">
        <v>0.015</v>
      </c>
      <c r="D45" s="56">
        <f t="shared" si="2"/>
        <v>25.01</v>
      </c>
      <c r="E45" s="67" t="s">
        <v>200</v>
      </c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ht="45.0" customHeight="1">
      <c r="A46" s="54" t="s">
        <v>60</v>
      </c>
      <c r="B46" s="55" t="s">
        <v>93</v>
      </c>
      <c r="C46" s="61">
        <v>0.01</v>
      </c>
      <c r="D46" s="56">
        <f t="shared" si="2"/>
        <v>16.68</v>
      </c>
      <c r="E46" s="67" t="s">
        <v>201</v>
      </c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ht="30.0" customHeight="1">
      <c r="A47" s="54" t="s">
        <v>62</v>
      </c>
      <c r="B47" s="55" t="s">
        <v>95</v>
      </c>
      <c r="C47" s="61">
        <v>0.006</v>
      </c>
      <c r="D47" s="56">
        <f t="shared" si="2"/>
        <v>10.01</v>
      </c>
      <c r="E47" s="67" t="s">
        <v>202</v>
      </c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ht="15.75" customHeight="1">
      <c r="A48" s="54" t="s">
        <v>64</v>
      </c>
      <c r="B48" s="55" t="s">
        <v>97</v>
      </c>
      <c r="C48" s="61">
        <v>0.002</v>
      </c>
      <c r="D48" s="56">
        <f t="shared" si="2"/>
        <v>3.34</v>
      </c>
      <c r="E48" s="67" t="s">
        <v>203</v>
      </c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ht="30.0" customHeight="1">
      <c r="A49" s="54" t="s">
        <v>99</v>
      </c>
      <c r="B49" s="55" t="s">
        <v>100</v>
      </c>
      <c r="C49" s="61">
        <v>0.08</v>
      </c>
      <c r="D49" s="56">
        <f t="shared" si="2"/>
        <v>133.41</v>
      </c>
      <c r="E49" s="67" t="s">
        <v>101</v>
      </c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ht="15.75" customHeight="1">
      <c r="A50" s="57" t="s">
        <v>66</v>
      </c>
      <c r="B50" s="21"/>
      <c r="C50" s="61">
        <f t="shared" ref="C50:D50" si="3">SUM(C42:C49)</f>
        <v>0.378</v>
      </c>
      <c r="D50" s="56">
        <f t="shared" si="3"/>
        <v>630.36</v>
      </c>
      <c r="E50" s="39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ht="15.75" customHeight="1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ht="15.75" customHeight="1">
      <c r="A52" s="58" t="s">
        <v>102</v>
      </c>
      <c r="B52" s="52"/>
      <c r="C52" s="52"/>
      <c r="D52" s="52"/>
      <c r="E52" s="52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ht="15.75" customHeight="1">
      <c r="A53" s="109" t="s">
        <v>204</v>
      </c>
      <c r="B53" s="2"/>
      <c r="C53" s="2"/>
      <c r="D53" s="2"/>
      <c r="E53" s="3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ht="15.75" customHeight="1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ht="15.75" customHeight="1">
      <c r="A55" s="58" t="s">
        <v>122</v>
      </c>
      <c r="B55" s="52"/>
      <c r="C55" s="52"/>
      <c r="D55" s="52"/>
      <c r="E55" s="52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ht="26.25" customHeight="1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ht="31.5" customHeight="1">
      <c r="A57" s="53">
        <v>2.0</v>
      </c>
      <c r="B57" s="53" t="s">
        <v>123</v>
      </c>
      <c r="C57" s="53" t="s">
        <v>51</v>
      </c>
      <c r="D57" s="18"/>
      <c r="E57" s="74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ht="33.75" customHeight="1">
      <c r="A58" s="54" t="s">
        <v>69</v>
      </c>
      <c r="B58" s="75" t="s">
        <v>124</v>
      </c>
      <c r="C58" s="56">
        <f>D37</f>
        <v>255.3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ht="15.75" customHeight="1">
      <c r="A59" s="54" t="s">
        <v>83</v>
      </c>
      <c r="B59" s="75" t="s">
        <v>125</v>
      </c>
      <c r="C59" s="56">
        <f>D50</f>
        <v>630.36</v>
      </c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ht="15.75" customHeight="1">
      <c r="A60" s="54" t="s">
        <v>103</v>
      </c>
      <c r="B60" s="75" t="s">
        <v>126</v>
      </c>
      <c r="C60" s="110" t="s">
        <v>205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ht="15.75" customHeight="1">
      <c r="A61" s="57" t="s">
        <v>66</v>
      </c>
      <c r="B61" s="21"/>
      <c r="C61" s="56">
        <f>ROUND(SUM(C58:C60),2)</f>
        <v>885.66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ht="15.75" customHeight="1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ht="18.75" customHeight="1">
      <c r="A63" s="50" t="s">
        <v>127</v>
      </c>
      <c r="B63" s="51"/>
      <c r="C63" s="51"/>
      <c r="D63" s="51"/>
      <c r="E63" s="52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ht="15.75" customHeight="1">
      <c r="A64" s="109" t="s">
        <v>204</v>
      </c>
      <c r="B64" s="2"/>
      <c r="C64" s="2"/>
      <c r="D64" s="2"/>
      <c r="E64" s="3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ht="15.75" customHeight="1">
      <c r="A65" s="82" t="s">
        <v>66</v>
      </c>
      <c r="B65" s="21"/>
      <c r="C65" s="18"/>
      <c r="D65" s="110" t="s">
        <v>205</v>
      </c>
      <c r="E65" s="83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ht="15.75" customHeight="1">
      <c r="A66" s="18"/>
      <c r="B66" s="18"/>
      <c r="C66" s="18"/>
      <c r="D66" s="18"/>
      <c r="E66" s="18"/>
      <c r="F66" s="59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ht="18.75" customHeight="1">
      <c r="A67" s="50" t="s">
        <v>141</v>
      </c>
      <c r="B67" s="51"/>
      <c r="C67" s="51"/>
      <c r="D67" s="51"/>
      <c r="E67" s="52"/>
      <c r="F67" s="59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ht="15.75" customHeight="1">
      <c r="A68" s="109" t="s">
        <v>204</v>
      </c>
      <c r="B68" s="2"/>
      <c r="C68" s="2"/>
      <c r="D68" s="2"/>
      <c r="E68" s="3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ht="15.75" customHeight="1">
      <c r="A69" s="57" t="s">
        <v>81</v>
      </c>
      <c r="B69" s="21"/>
      <c r="C69" s="18"/>
      <c r="D69" s="110" t="s">
        <v>205</v>
      </c>
      <c r="E69" s="39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ht="15.75" customHeight="1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ht="18.75" customHeight="1">
      <c r="A71" s="50" t="s">
        <v>157</v>
      </c>
      <c r="B71" s="51"/>
      <c r="C71" s="51"/>
      <c r="D71" s="51"/>
      <c r="E71" s="52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ht="15.75" customHeight="1">
      <c r="A72" s="109" t="s">
        <v>204</v>
      </c>
      <c r="B72" s="2"/>
      <c r="C72" s="2"/>
      <c r="D72" s="2"/>
      <c r="E72" s="3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ht="15.75" customHeight="1">
      <c r="A73" s="57" t="s">
        <v>66</v>
      </c>
      <c r="B73" s="21"/>
      <c r="C73" s="18"/>
      <c r="D73" s="110" t="s">
        <v>205</v>
      </c>
      <c r="E73" s="111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ht="15.7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ht="18.75" customHeight="1">
      <c r="A75" s="50" t="s">
        <v>163</v>
      </c>
      <c r="B75" s="51"/>
      <c r="C75" s="51"/>
      <c r="D75" s="51"/>
      <c r="E75" s="52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ht="15.75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ht="15.75" customHeight="1">
      <c r="A77" s="53">
        <v>6.0</v>
      </c>
      <c r="B77" s="53" t="s">
        <v>164</v>
      </c>
      <c r="C77" s="53" t="s">
        <v>165</v>
      </c>
      <c r="D77" s="53" t="s">
        <v>51</v>
      </c>
      <c r="E77" s="53" t="s">
        <v>73</v>
      </c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ht="43.5" customHeight="1">
      <c r="A78" s="54" t="s">
        <v>52</v>
      </c>
      <c r="B78" s="75" t="s">
        <v>166</v>
      </c>
      <c r="C78" s="99">
        <f>'Auxiliares Níveis 1 e 2'!$C$109</f>
        <v>0.075</v>
      </c>
      <c r="D78" s="56">
        <f>ROUND(C78*C99,2)</f>
        <v>191.49</v>
      </c>
      <c r="E78" s="62" t="s">
        <v>206</v>
      </c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ht="55.5" customHeight="1">
      <c r="A79" s="54" t="s">
        <v>54</v>
      </c>
      <c r="B79" s="75" t="s">
        <v>168</v>
      </c>
      <c r="C79" s="99">
        <f>'Auxiliares Níveis 1 e 2'!$C$110</f>
        <v>0.075</v>
      </c>
      <c r="D79" s="56">
        <f>ROUND((C99+D78)*C79,2)</f>
        <v>205.85</v>
      </c>
      <c r="E79" s="67" t="s">
        <v>207</v>
      </c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ht="135.0" customHeight="1">
      <c r="A80" s="54" t="s">
        <v>56</v>
      </c>
      <c r="B80" s="75" t="s">
        <v>170</v>
      </c>
      <c r="C80" s="54"/>
      <c r="D80" s="56"/>
      <c r="E80" s="67" t="s">
        <v>171</v>
      </c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ht="75.0" customHeight="1">
      <c r="A81" s="54" t="s">
        <v>172</v>
      </c>
      <c r="B81" s="75" t="s">
        <v>173</v>
      </c>
      <c r="C81" s="61"/>
      <c r="D81" s="56"/>
      <c r="E81" s="67" t="s">
        <v>174</v>
      </c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ht="15.75" customHeight="1">
      <c r="A82" s="54"/>
      <c r="B82" s="75" t="s">
        <v>175</v>
      </c>
      <c r="C82" s="61">
        <v>0.0065</v>
      </c>
      <c r="D82" s="56">
        <f t="shared" ref="D82:D83" si="4">ROUND((($D$78+$D$79+$C$99)/0.9135)*C82,2)</f>
        <v>20.99</v>
      </c>
      <c r="E82" s="67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ht="15.75" customHeight="1">
      <c r="A83" s="54"/>
      <c r="B83" s="75" t="s">
        <v>176</v>
      </c>
      <c r="C83" s="61">
        <v>0.03</v>
      </c>
      <c r="D83" s="56">
        <f t="shared" si="4"/>
        <v>96.9</v>
      </c>
      <c r="E83" s="67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ht="15.75" customHeight="1">
      <c r="A84" s="54" t="s">
        <v>177</v>
      </c>
      <c r="B84" s="75" t="s">
        <v>178</v>
      </c>
      <c r="C84" s="54"/>
      <c r="D84" s="56"/>
      <c r="E84" s="67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ht="60.0" customHeight="1">
      <c r="A85" s="54" t="s">
        <v>179</v>
      </c>
      <c r="B85" s="75" t="s">
        <v>180</v>
      </c>
      <c r="C85" s="69"/>
      <c r="D85" s="56"/>
      <c r="E85" s="67" t="s">
        <v>181</v>
      </c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ht="15.75" customHeight="1">
      <c r="A86" s="54"/>
      <c r="B86" s="75" t="s">
        <v>182</v>
      </c>
      <c r="C86" s="69">
        <v>0.05</v>
      </c>
      <c r="D86" s="56">
        <f>ROUND((($D$78+$D$79+$C$99)/0.9135)*C86,2)</f>
        <v>161.5</v>
      </c>
      <c r="E86" s="67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ht="15.75" customHeight="1">
      <c r="A87" s="54"/>
      <c r="B87" s="75"/>
      <c r="C87" s="69"/>
      <c r="D87" s="56"/>
      <c r="E87" s="67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ht="15.75" customHeight="1">
      <c r="A88" s="57" t="s">
        <v>66</v>
      </c>
      <c r="B88" s="20"/>
      <c r="C88" s="21"/>
      <c r="D88" s="100">
        <f>ROUND(D86+D83+D82+D79+D78,2)</f>
        <v>676.73</v>
      </c>
      <c r="E88" s="67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ht="15.75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ht="14.25" customHeight="1">
      <c r="A90" s="58" t="s">
        <v>183</v>
      </c>
      <c r="B90" s="52"/>
      <c r="C90" s="52"/>
      <c r="D90" s="52"/>
      <c r="E90" s="52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ht="15.75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ht="15.75" customHeight="1">
      <c r="A92" s="101"/>
      <c r="B92" s="102" t="s">
        <v>184</v>
      </c>
      <c r="C92" s="101" t="s">
        <v>51</v>
      </c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ht="27.0" customHeight="1">
      <c r="A93" s="103"/>
      <c r="B93" s="103"/>
      <c r="C93" s="103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ht="15.75" customHeight="1">
      <c r="A94" s="54" t="s">
        <v>52</v>
      </c>
      <c r="B94" s="75" t="s">
        <v>49</v>
      </c>
      <c r="C94" s="56">
        <f>C26</f>
        <v>1667.58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ht="30.0" customHeight="1">
      <c r="A95" s="54" t="s">
        <v>54</v>
      </c>
      <c r="B95" s="75" t="s">
        <v>185</v>
      </c>
      <c r="C95" s="56">
        <f>C61</f>
        <v>885.66</v>
      </c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ht="15.75" customHeight="1">
      <c r="A96" s="54" t="s">
        <v>56</v>
      </c>
      <c r="B96" s="75" t="s">
        <v>186</v>
      </c>
      <c r="C96" s="56" t="str">
        <f>D65</f>
        <v>Não se aplica</v>
      </c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ht="15.75" customHeight="1">
      <c r="A97" s="54" t="s">
        <v>58</v>
      </c>
      <c r="B97" s="75" t="s">
        <v>187</v>
      </c>
      <c r="C97" s="56" t="str">
        <f>D69</f>
        <v>Não se aplica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ht="15.75" customHeight="1">
      <c r="A98" s="54" t="s">
        <v>60</v>
      </c>
      <c r="B98" s="75" t="s">
        <v>188</v>
      </c>
      <c r="C98" s="56" t="str">
        <f>D73</f>
        <v>Não se aplica</v>
      </c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ht="15.75" customHeight="1">
      <c r="A99" s="82" t="s">
        <v>189</v>
      </c>
      <c r="B99" s="21"/>
      <c r="C99" s="56">
        <f>ROUND(SUM(C94:C98),2)</f>
        <v>2553.24</v>
      </c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ht="15.75" customHeight="1">
      <c r="A100" s="54" t="s">
        <v>62</v>
      </c>
      <c r="B100" s="75" t="s">
        <v>190</v>
      </c>
      <c r="C100" s="56">
        <f>D88</f>
        <v>676.73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ht="15.75" customHeight="1">
      <c r="A101" s="57" t="s">
        <v>191</v>
      </c>
      <c r="B101" s="21"/>
      <c r="C101" s="56">
        <f>ROUND(C99+C100,2)</f>
        <v>3229.97</v>
      </c>
      <c r="D101" s="18"/>
      <c r="E101" s="104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ht="15.75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ht="15.75" customHeight="1">
      <c r="A103" s="18"/>
      <c r="B103" s="93" t="s">
        <v>208</v>
      </c>
      <c r="C103" s="21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ht="36.75" customHeight="1">
      <c r="A104" s="18"/>
      <c r="B104" s="43" t="s">
        <v>209</v>
      </c>
      <c r="C104" s="112">
        <f>ROUND(C$101/220,2)</f>
        <v>14.68</v>
      </c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ht="15.75" customHeight="1">
      <c r="A105" s="18"/>
      <c r="B105" s="43" t="s">
        <v>210</v>
      </c>
      <c r="C105" s="112">
        <f>ROUND(C$101/220*1.5,2)</f>
        <v>22.02</v>
      </c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ht="15.75" customHeight="1">
      <c r="A106" s="18"/>
      <c r="B106" s="43" t="s">
        <v>211</v>
      </c>
      <c r="C106" s="112">
        <f>ROUND(C$101/220*2,2)</f>
        <v>29.36</v>
      </c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ht="15.75" customHeight="1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ht="15.75" customHeight="1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ht="15.75" customHeight="1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ht="15.75" customHeight="1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ht="15.75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ht="15.75" customHeight="1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ht="15.75" customHeight="1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ht="15.75" customHeight="1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ht="15.75" customHeight="1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ht="15.75" customHeight="1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ht="15.75" customHeight="1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ht="15.75" customHeight="1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ht="15.75" customHeight="1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ht="15.75" customHeight="1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ht="15.75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ht="15.75" customHeight="1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ht="15.75" customHeight="1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ht="15.75" customHeight="1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ht="15.75" customHeight="1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ht="15.75" customHeight="1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ht="15.75" customHeight="1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ht="15.75" customHeight="1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ht="15.7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ht="15.75" customHeight="1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ht="15.75" customHeight="1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ht="15.75" customHeight="1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ht="15.75" customHeight="1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ht="15.75" customHeight="1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ht="15.75" customHeight="1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ht="15.75" customHeight="1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ht="15.75" customHeight="1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ht="15.75" customHeight="1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ht="15.75" customHeight="1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ht="15.75" customHeight="1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ht="15.75" customHeight="1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ht="15.75" customHeight="1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ht="15.75" customHeight="1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ht="15.75" customHeight="1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ht="15.75" customHeight="1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ht="15.75" customHeight="1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ht="15.75" customHeight="1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ht="15.75" customHeight="1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ht="15.75" customHeight="1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ht="15.75" customHeight="1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ht="15.75" customHeight="1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ht="15.75" customHeight="1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ht="15.75" customHeight="1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ht="15.75" customHeight="1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ht="15.75" customHeight="1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ht="15.75" customHeight="1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ht="15.75" customHeight="1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ht="15.75" customHeight="1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ht="15.75" customHeight="1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ht="15.75" customHeight="1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ht="15.75" customHeight="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ht="15.75" customHeight="1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ht="15.75" customHeight="1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ht="15.75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ht="15.75" customHeight="1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ht="15.75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ht="15.75" customHeight="1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ht="15.75" customHeight="1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ht="15.75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ht="15.75" customHeight="1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ht="15.75" customHeigh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ht="15.75" customHeight="1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ht="15.75" customHeight="1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ht="15.75" customHeight="1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ht="15.75" customHeight="1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ht="15.75" customHeight="1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ht="15.75" customHeight="1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ht="15.75" customHeight="1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ht="15.75" customHeight="1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ht="15.75" customHeight="1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ht="15.75" customHeight="1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ht="15.75" customHeight="1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ht="15.75" customHeight="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ht="15.75" customHeight="1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ht="15.75" customHeight="1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ht="15.75" customHeight="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ht="15.75" customHeight="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ht="15.75" customHeight="1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ht="15.75" customHeight="1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ht="15.75" customHeight="1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ht="15.75" customHeight="1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ht="15.75" customHeight="1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ht="15.75" customHeight="1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ht="15.75" customHeight="1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ht="15.75" customHeight="1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ht="15.75" customHeight="1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ht="15.75" customHeight="1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ht="15.75" customHeight="1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ht="15.75" customHeight="1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ht="15.75" customHeight="1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ht="15.75" customHeight="1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ht="15.75" customHeight="1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ht="15.75" customHeight="1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ht="15.75" customHeight="1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ht="15.75" customHeigh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ht="15.75" customHeight="1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ht="15.75" customHeight="1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ht="15.75" customHeight="1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ht="15.75" customHeight="1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ht="15.75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ht="15.75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ht="15.75" customHeight="1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ht="15.75" customHeigh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ht="15.75" customHeight="1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ht="15.75" customHeight="1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ht="15.75" customHeight="1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ht="15.75" customHeight="1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ht="15.75" customHeight="1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ht="15.75" customHeight="1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ht="15.75" customHeight="1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ht="15.75" customHeight="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ht="15.75" customHeight="1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ht="15.75" customHeight="1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ht="15.75" customHeight="1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ht="15.75" customHeight="1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ht="15.75" customHeight="1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ht="15.75" customHeight="1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ht="15.75" customHeight="1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ht="15.75" customHeight="1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ht="15.75" customHeight="1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ht="15.75" customHeight="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ht="15.75" customHeight="1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ht="15.75" customHeight="1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ht="15.75" customHeight="1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ht="15.75" customHeight="1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ht="15.75" customHeight="1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ht="15.75" customHeight="1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ht="15.75" customHeight="1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ht="15.75" customHeight="1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ht="15.75" customHeight="1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ht="15.75" customHeight="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ht="15.75" customHeight="1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ht="15.75" customHeight="1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ht="15.75" customHeight="1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ht="15.75" customHeight="1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ht="15.75" customHeight="1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ht="15.75" customHeight="1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ht="15.75" customHeight="1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ht="15.75" customHeight="1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ht="15.75" customHeight="1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ht="15.75" customHeight="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ht="15.75" customHeight="1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ht="15.75" customHeight="1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ht="15.75" customHeight="1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ht="15.75" customHeight="1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ht="15.75" customHeight="1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ht="15.75" customHeight="1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ht="15.75" customHeight="1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ht="15.75" customHeight="1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ht="15.75" customHeight="1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ht="15.75" customHeight="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ht="15.75" customHeight="1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ht="15.75" customHeight="1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ht="15.75" customHeight="1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ht="15.75" customHeight="1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ht="15.75" customHeight="1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ht="15.75" customHeight="1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ht="15.75" customHeight="1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ht="15.75" customHeight="1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ht="15.75" customHeight="1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ht="15.75" customHeight="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ht="15.75" customHeight="1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ht="15.75" customHeight="1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ht="15.75" customHeight="1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ht="15.75" customHeight="1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ht="15.75" customHeight="1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ht="15.75" customHeight="1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ht="15.75" customHeight="1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ht="15.75" customHeight="1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ht="15.75" customHeight="1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ht="15.75" customHeight="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ht="15.75" customHeight="1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ht="15.75" customHeight="1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ht="15.75" customHeight="1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ht="15.75" customHeight="1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ht="15.75" customHeight="1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ht="15.75" customHeight="1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ht="15.75" customHeight="1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ht="15.75" customHeight="1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ht="15.75" customHeight="1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ht="15.75" customHeight="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ht="15.75" customHeight="1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ht="15.75" customHeight="1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ht="15.75" customHeight="1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ht="15.75" customHeight="1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ht="15.75" customHeight="1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ht="15.75" customHeight="1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ht="15.75" customHeight="1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ht="15.75" customHeight="1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ht="15.75" customHeight="1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ht="15.75" customHeight="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ht="15.75" customHeight="1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ht="15.75" customHeight="1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ht="15.75" customHeight="1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ht="15.75" customHeight="1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ht="15.75" customHeight="1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ht="15.75" customHeight="1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ht="15.75" customHeight="1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ht="15.75" customHeight="1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ht="15.75" customHeight="1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ht="15.75" customHeight="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ht="15.75" customHeight="1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ht="15.75" customHeight="1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ht="15.75" customHeight="1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ht="15.75" customHeight="1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ht="15.75" customHeight="1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ht="15.75" customHeight="1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ht="15.75" customHeight="1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ht="15.75" customHeight="1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ht="15.75" customHeight="1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</row>
    <row r="321" ht="15.75" customHeight="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</row>
    <row r="322" ht="15.75" customHeight="1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</row>
    <row r="323" ht="15.75" customHeight="1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</row>
    <row r="324" ht="15.75" customHeight="1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</row>
    <row r="325" ht="15.75" customHeight="1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</row>
    <row r="326" ht="15.75" customHeight="1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</row>
    <row r="327" ht="15.75" customHeight="1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</row>
    <row r="328" ht="15.75" customHeight="1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</row>
    <row r="329" ht="15.75" customHeight="1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</row>
    <row r="330" ht="15.75" customHeight="1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</row>
    <row r="331" ht="15.75" customHeight="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</row>
    <row r="332" ht="15.75" customHeight="1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</row>
    <row r="333" ht="15.75" customHeight="1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</row>
    <row r="334" ht="15.75" customHeight="1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</row>
    <row r="335" ht="15.75" customHeight="1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</row>
    <row r="336" ht="15.75" customHeight="1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</row>
    <row r="337" ht="15.75" customHeight="1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</row>
    <row r="338" ht="15.75" customHeight="1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</row>
    <row r="339" ht="15.75" customHeight="1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</row>
    <row r="340" ht="15.75" customHeight="1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</row>
    <row r="341" ht="15.75" customHeight="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</row>
    <row r="342" ht="15.75" customHeight="1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</row>
    <row r="343" ht="15.75" customHeight="1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</row>
    <row r="344" ht="15.75" customHeight="1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</row>
    <row r="345" ht="15.75" customHeight="1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</row>
    <row r="346" ht="15.75" customHeight="1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</row>
    <row r="347" ht="15.75" customHeight="1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</row>
    <row r="348" ht="15.75" customHeight="1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</row>
    <row r="349" ht="15.75" customHeight="1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</row>
    <row r="350" ht="15.75" customHeight="1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</row>
    <row r="351" ht="15.75" customHeight="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</row>
    <row r="352" ht="15.75" customHeight="1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ht="15.75" customHeight="1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</row>
    <row r="354" ht="15.75" customHeight="1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</row>
    <row r="355" ht="15.75" customHeight="1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</row>
    <row r="356" ht="15.75" customHeight="1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</row>
    <row r="357" ht="15.75" customHeight="1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</row>
    <row r="358" ht="15.75" customHeight="1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</row>
    <row r="359" ht="15.75" customHeight="1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</row>
    <row r="360" ht="15.75" customHeight="1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</row>
    <row r="361" ht="15.75" customHeight="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</row>
    <row r="362" ht="15.75" customHeight="1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</row>
    <row r="363" ht="15.75" customHeight="1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</row>
    <row r="364" ht="15.75" customHeight="1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</row>
    <row r="365" ht="15.75" customHeight="1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</row>
    <row r="366" ht="15.75" customHeight="1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</row>
    <row r="367" ht="15.75" customHeight="1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</row>
    <row r="368" ht="15.75" customHeight="1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</row>
    <row r="369" ht="15.75" customHeight="1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</row>
    <row r="370" ht="15.75" customHeight="1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</row>
    <row r="371" ht="15.75" customHeight="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</row>
    <row r="372" ht="15.75" customHeight="1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</row>
    <row r="373" ht="15.75" customHeight="1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</row>
    <row r="374" ht="15.75" customHeight="1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ht="15.75" customHeight="1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</row>
    <row r="376" ht="15.75" customHeight="1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</row>
    <row r="377" ht="15.75" customHeight="1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</row>
    <row r="378" ht="15.75" customHeight="1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</row>
    <row r="379" ht="15.75" customHeight="1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</row>
    <row r="380" ht="15.75" customHeight="1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</row>
    <row r="381" ht="15.75" customHeight="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</row>
    <row r="382" ht="15.75" customHeight="1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</row>
    <row r="383" ht="15.75" customHeight="1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</row>
    <row r="384" ht="15.75" customHeight="1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</row>
    <row r="385" ht="15.75" customHeight="1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</row>
    <row r="386" ht="15.75" customHeight="1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</row>
    <row r="387" ht="15.75" customHeight="1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</row>
    <row r="388" ht="15.75" customHeight="1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</row>
    <row r="389" ht="15.75" customHeight="1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</row>
    <row r="390" ht="15.75" customHeight="1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ht="15.75" customHeight="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</row>
    <row r="392" ht="15.75" customHeight="1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</row>
    <row r="393" ht="15.75" customHeight="1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</row>
    <row r="394" ht="15.75" customHeight="1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ht="15.75" customHeight="1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</row>
    <row r="396" ht="15.75" customHeight="1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</row>
    <row r="397" ht="15.75" customHeight="1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</row>
    <row r="398" ht="15.75" customHeight="1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</row>
    <row r="399" ht="15.75" customHeight="1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</row>
    <row r="400" ht="15.75" customHeight="1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</row>
    <row r="401" ht="15.75" customHeight="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</row>
    <row r="402" ht="15.75" customHeight="1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</row>
    <row r="403" ht="15.75" customHeight="1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</row>
    <row r="404" ht="15.75" customHeight="1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</row>
    <row r="405" ht="15.75" customHeight="1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</row>
    <row r="406" ht="15.75" customHeight="1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</row>
    <row r="407" ht="15.75" customHeight="1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</row>
    <row r="408" ht="15.75" customHeight="1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</row>
    <row r="409" ht="15.75" customHeight="1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</row>
    <row r="410" ht="15.75" customHeight="1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</row>
    <row r="411" ht="15.75" customHeight="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</row>
    <row r="412" ht="15.75" customHeight="1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</row>
    <row r="413" ht="15.75" customHeight="1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</row>
    <row r="414" ht="15.75" customHeight="1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</row>
    <row r="415" ht="15.75" customHeight="1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</row>
    <row r="416" ht="15.75" customHeight="1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</row>
    <row r="417" ht="15.75" customHeight="1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</row>
    <row r="418" ht="15.75" customHeight="1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</row>
    <row r="419" ht="15.75" customHeight="1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</row>
    <row r="420" ht="15.75" customHeight="1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</row>
    <row r="421" ht="15.75" customHeight="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</row>
    <row r="422" ht="15.75" customHeight="1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</row>
    <row r="423" ht="15.75" customHeight="1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</row>
    <row r="424" ht="15.75" customHeight="1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</row>
    <row r="425" ht="15.75" customHeight="1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</row>
    <row r="426" ht="15.75" customHeight="1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</row>
    <row r="427" ht="15.75" customHeight="1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</row>
    <row r="428" ht="15.75" customHeight="1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</row>
    <row r="429" ht="15.75" customHeight="1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</row>
    <row r="430" ht="15.75" customHeight="1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</row>
    <row r="431" ht="15.75" customHeight="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</row>
    <row r="432" ht="15.75" customHeight="1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</row>
    <row r="433" ht="15.75" customHeight="1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</row>
    <row r="434" ht="15.75" customHeight="1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</row>
    <row r="435" ht="15.75" customHeight="1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</row>
    <row r="436" ht="15.75" customHeight="1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</row>
    <row r="437" ht="15.75" customHeight="1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</row>
    <row r="438" ht="15.75" customHeight="1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</row>
    <row r="439" ht="15.75" customHeight="1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</row>
    <row r="440" ht="15.75" customHeight="1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</row>
    <row r="441" ht="15.75" customHeight="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</row>
    <row r="442" ht="15.75" customHeight="1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</row>
    <row r="443" ht="15.75" customHeight="1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</row>
    <row r="444" ht="15.75" customHeight="1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</row>
    <row r="445" ht="15.75" customHeight="1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</row>
    <row r="446" ht="15.75" customHeight="1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</row>
    <row r="447" ht="15.75" customHeight="1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</row>
    <row r="448" ht="15.75" customHeight="1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</row>
    <row r="449" ht="15.75" customHeight="1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</row>
    <row r="450" ht="15.75" customHeight="1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</row>
    <row r="451" ht="15.75" customHeight="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</row>
    <row r="452" ht="15.75" customHeight="1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</row>
    <row r="453" ht="15.75" customHeight="1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</row>
    <row r="454" ht="15.75" customHeight="1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</row>
    <row r="455" ht="15.75" customHeight="1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</row>
    <row r="456" ht="15.75" customHeight="1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</row>
    <row r="457" ht="15.75" customHeight="1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</row>
    <row r="458" ht="15.75" customHeight="1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</row>
    <row r="459" ht="15.75" customHeight="1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</row>
    <row r="460" ht="15.75" customHeight="1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</row>
    <row r="461" ht="15.75" customHeight="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</row>
    <row r="462" ht="15.75" customHeight="1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</row>
    <row r="463" ht="15.75" customHeight="1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</row>
    <row r="464" ht="15.75" customHeight="1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</row>
    <row r="465" ht="15.75" customHeight="1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</row>
    <row r="466" ht="15.75" customHeight="1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</row>
    <row r="467" ht="15.75" customHeight="1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</row>
    <row r="468" ht="15.75" customHeight="1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</row>
    <row r="469" ht="15.75" customHeight="1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</row>
    <row r="470" ht="15.75" customHeight="1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</row>
    <row r="471" ht="15.75" customHeight="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</row>
    <row r="472" ht="15.75" customHeight="1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</row>
    <row r="473" ht="15.75" customHeight="1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</row>
    <row r="474" ht="15.75" customHeight="1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</row>
    <row r="475" ht="15.75" customHeight="1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</row>
    <row r="476" ht="15.75" customHeight="1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</row>
    <row r="477" ht="15.75" customHeight="1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</row>
    <row r="478" ht="15.75" customHeight="1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</row>
    <row r="479" ht="15.75" customHeight="1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</row>
    <row r="480" ht="15.75" customHeight="1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</row>
    <row r="481" ht="15.75" customHeight="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</row>
    <row r="482" ht="15.75" customHeight="1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</row>
    <row r="483" ht="15.75" customHeight="1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</row>
    <row r="484" ht="15.75" customHeight="1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</row>
    <row r="485" ht="15.75" customHeight="1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</row>
    <row r="486" ht="15.75" customHeight="1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</row>
    <row r="487" ht="15.75" customHeight="1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</row>
    <row r="488" ht="15.75" customHeight="1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</row>
    <row r="489" ht="15.75" customHeight="1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</row>
    <row r="490" ht="15.75" customHeight="1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</row>
    <row r="491" ht="15.75" customHeight="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</row>
    <row r="492" ht="15.75" customHeight="1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</row>
    <row r="493" ht="15.75" customHeight="1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</row>
    <row r="494" ht="15.75" customHeight="1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</row>
    <row r="495" ht="15.75" customHeight="1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</row>
    <row r="496" ht="15.75" customHeight="1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</row>
    <row r="497" ht="15.75" customHeight="1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</row>
    <row r="498" ht="15.75" customHeight="1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</row>
    <row r="499" ht="15.75" customHeight="1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</row>
    <row r="500" ht="15.75" customHeight="1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</row>
    <row r="501" ht="15.75" customHeight="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</row>
    <row r="502" ht="15.75" customHeight="1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</row>
    <row r="503" ht="15.75" customHeight="1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</row>
    <row r="504" ht="15.75" customHeight="1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</row>
    <row r="505" ht="15.75" customHeight="1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</row>
    <row r="506" ht="15.75" customHeight="1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</row>
    <row r="507" ht="15.75" customHeight="1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</row>
    <row r="508" ht="15.75" customHeight="1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</row>
    <row r="509" ht="15.75" customHeight="1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</row>
    <row r="510" ht="15.75" customHeight="1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</row>
    <row r="511" ht="15.75" customHeight="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</row>
    <row r="512" ht="15.75" customHeight="1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</row>
    <row r="513" ht="15.75" customHeight="1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</row>
    <row r="514" ht="15.75" customHeight="1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</row>
    <row r="515" ht="15.75" customHeight="1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</row>
    <row r="516" ht="15.75" customHeight="1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</row>
    <row r="517" ht="15.75" customHeight="1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</row>
    <row r="518" ht="15.75" customHeight="1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</row>
    <row r="519" ht="15.75" customHeight="1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</row>
    <row r="520" ht="15.75" customHeight="1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</row>
    <row r="521" ht="15.75" customHeight="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</row>
    <row r="522" ht="15.75" customHeight="1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</row>
    <row r="523" ht="15.75" customHeight="1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</row>
    <row r="524" ht="15.75" customHeight="1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</row>
    <row r="525" ht="15.75" customHeight="1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</row>
    <row r="526" ht="15.75" customHeight="1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</row>
    <row r="527" ht="15.75" customHeight="1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</row>
    <row r="528" ht="15.75" customHeight="1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</row>
    <row r="529" ht="15.75" customHeight="1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</row>
    <row r="530" ht="15.75" customHeight="1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</row>
    <row r="531" ht="15.75" customHeight="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</row>
    <row r="532" ht="15.75" customHeight="1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</row>
    <row r="533" ht="15.75" customHeight="1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</row>
    <row r="534" ht="15.75" customHeight="1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</row>
    <row r="535" ht="15.75" customHeight="1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</row>
    <row r="536" ht="15.75" customHeight="1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</row>
    <row r="537" ht="15.75" customHeight="1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</row>
    <row r="538" ht="15.75" customHeight="1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</row>
    <row r="539" ht="15.75" customHeight="1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</row>
    <row r="540" ht="15.75" customHeight="1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</row>
    <row r="541" ht="15.75" customHeight="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</row>
    <row r="542" ht="15.75" customHeight="1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</row>
    <row r="543" ht="15.75" customHeight="1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</row>
    <row r="544" ht="15.75" customHeight="1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</row>
    <row r="545" ht="15.75" customHeight="1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</row>
    <row r="546" ht="15.75" customHeight="1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</row>
    <row r="547" ht="15.75" customHeight="1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</row>
    <row r="548" ht="15.75" customHeight="1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</row>
    <row r="549" ht="15.75" customHeight="1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</row>
    <row r="550" ht="15.75" customHeight="1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</row>
    <row r="551" ht="15.75" customHeight="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</row>
    <row r="552" ht="15.75" customHeight="1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</row>
    <row r="553" ht="15.75" customHeight="1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</row>
    <row r="554" ht="15.75" customHeight="1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</row>
    <row r="555" ht="15.75" customHeight="1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</row>
    <row r="556" ht="15.75" customHeight="1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</row>
    <row r="557" ht="15.75" customHeight="1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</row>
    <row r="558" ht="15.75" customHeight="1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</row>
    <row r="559" ht="15.75" customHeight="1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</row>
    <row r="560" ht="15.75" customHeight="1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</row>
    <row r="561" ht="15.75" customHeight="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</row>
    <row r="562" ht="15.75" customHeight="1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</row>
    <row r="563" ht="15.75" customHeight="1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</row>
    <row r="564" ht="15.75" customHeight="1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</row>
    <row r="565" ht="15.75" customHeight="1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</row>
    <row r="566" ht="15.75" customHeight="1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</row>
    <row r="567" ht="15.75" customHeight="1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</row>
    <row r="568" ht="15.75" customHeight="1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</row>
    <row r="569" ht="15.75" customHeight="1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</row>
    <row r="570" ht="15.75" customHeight="1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</row>
    <row r="571" ht="15.75" customHeight="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</row>
    <row r="572" ht="15.75" customHeight="1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</row>
    <row r="573" ht="15.75" customHeight="1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</row>
    <row r="574" ht="15.75" customHeight="1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</row>
    <row r="575" ht="15.75" customHeight="1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</row>
    <row r="576" ht="15.75" customHeight="1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</row>
    <row r="577" ht="15.75" customHeight="1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</row>
    <row r="578" ht="15.75" customHeight="1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</row>
    <row r="579" ht="15.75" customHeight="1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</row>
    <row r="580" ht="15.75" customHeight="1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</row>
    <row r="581" ht="15.75" customHeight="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</row>
    <row r="582" ht="15.75" customHeight="1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</row>
    <row r="583" ht="15.75" customHeight="1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</row>
    <row r="584" ht="15.75" customHeight="1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</row>
    <row r="585" ht="15.75" customHeight="1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</row>
    <row r="586" ht="15.75" customHeight="1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</row>
    <row r="587" ht="15.75" customHeight="1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</row>
    <row r="588" ht="15.75" customHeight="1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</row>
    <row r="589" ht="15.75" customHeight="1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</row>
    <row r="590" ht="15.75" customHeight="1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</row>
    <row r="591" ht="15.75" customHeight="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</row>
    <row r="592" ht="15.75" customHeight="1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</row>
    <row r="593" ht="15.75" customHeight="1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</row>
    <row r="594" ht="15.75" customHeight="1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</row>
    <row r="595" ht="15.75" customHeight="1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</row>
    <row r="596" ht="15.75" customHeight="1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</row>
    <row r="597" ht="15.75" customHeight="1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</row>
    <row r="598" ht="15.75" customHeight="1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</row>
    <row r="599" ht="15.75" customHeight="1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</row>
    <row r="600" ht="15.75" customHeight="1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</row>
    <row r="601" ht="15.75" customHeight="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</row>
    <row r="602" ht="15.75" customHeight="1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</row>
    <row r="603" ht="15.75" customHeight="1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</row>
    <row r="604" ht="15.75" customHeight="1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</row>
    <row r="605" ht="15.75" customHeight="1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</row>
    <row r="606" ht="15.75" customHeight="1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</row>
    <row r="607" ht="15.75" customHeight="1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</row>
    <row r="608" ht="15.75" customHeight="1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</row>
    <row r="609" ht="15.75" customHeight="1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</row>
    <row r="610" ht="15.75" customHeight="1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</row>
    <row r="611" ht="15.75" customHeight="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</row>
    <row r="612" ht="15.75" customHeight="1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</row>
    <row r="613" ht="15.75" customHeight="1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</row>
    <row r="614" ht="15.75" customHeight="1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</row>
    <row r="615" ht="15.75" customHeight="1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</row>
    <row r="616" ht="15.75" customHeight="1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</row>
    <row r="617" ht="15.75" customHeight="1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</row>
    <row r="618" ht="15.75" customHeight="1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</row>
    <row r="619" ht="15.75" customHeight="1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</row>
    <row r="620" ht="15.75" customHeight="1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</row>
    <row r="621" ht="15.75" customHeight="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</row>
    <row r="622" ht="15.75" customHeight="1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</row>
    <row r="623" ht="15.75" customHeight="1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</row>
    <row r="624" ht="15.75" customHeight="1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</row>
    <row r="625" ht="15.75" customHeight="1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</row>
    <row r="626" ht="15.75" customHeight="1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</row>
    <row r="627" ht="15.75" customHeight="1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</row>
    <row r="628" ht="15.75" customHeight="1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</row>
    <row r="629" ht="15.75" customHeight="1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</row>
    <row r="630" ht="15.75" customHeight="1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</row>
    <row r="631" ht="15.75" customHeight="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</row>
    <row r="632" ht="15.75" customHeight="1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</row>
    <row r="633" ht="15.75" customHeight="1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</row>
    <row r="634" ht="15.75" customHeight="1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</row>
    <row r="635" ht="15.75" customHeight="1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</row>
    <row r="636" ht="15.75" customHeight="1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</row>
    <row r="637" ht="15.75" customHeight="1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</row>
    <row r="638" ht="15.75" customHeight="1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</row>
    <row r="639" ht="15.75" customHeight="1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</row>
    <row r="640" ht="15.75" customHeight="1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</row>
    <row r="641" ht="15.75" customHeight="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</row>
    <row r="642" ht="15.75" customHeight="1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</row>
    <row r="643" ht="15.75" customHeight="1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</row>
    <row r="644" ht="15.75" customHeight="1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</row>
    <row r="645" ht="15.75" customHeight="1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</row>
    <row r="646" ht="15.75" customHeight="1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</row>
    <row r="647" ht="15.75" customHeight="1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</row>
    <row r="648" ht="15.75" customHeight="1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</row>
    <row r="649" ht="15.75" customHeight="1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</row>
    <row r="650" ht="15.75" customHeight="1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</row>
    <row r="651" ht="15.75" customHeight="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</row>
    <row r="652" ht="15.75" customHeight="1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</row>
    <row r="653" ht="15.75" customHeight="1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</row>
    <row r="654" ht="15.75" customHeight="1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</row>
    <row r="655" ht="15.75" customHeight="1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</row>
    <row r="656" ht="15.75" customHeight="1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</row>
    <row r="657" ht="15.75" customHeight="1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</row>
    <row r="658" ht="15.75" customHeight="1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</row>
    <row r="659" ht="15.75" customHeight="1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</row>
    <row r="660" ht="15.75" customHeight="1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</row>
    <row r="661" ht="15.75" customHeight="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</row>
    <row r="662" ht="15.75" customHeight="1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</row>
    <row r="663" ht="15.75" customHeight="1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</row>
    <row r="664" ht="15.75" customHeight="1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</row>
    <row r="665" ht="15.75" customHeight="1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</row>
    <row r="666" ht="15.75" customHeight="1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</row>
    <row r="667" ht="15.75" customHeight="1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</row>
    <row r="668" ht="15.75" customHeight="1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</row>
    <row r="669" ht="15.75" customHeight="1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</row>
    <row r="670" ht="15.75" customHeight="1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</row>
    <row r="671" ht="15.75" customHeight="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</row>
    <row r="672" ht="15.75" customHeight="1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</row>
    <row r="673" ht="15.75" customHeight="1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</row>
    <row r="674" ht="15.75" customHeight="1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</row>
    <row r="675" ht="15.75" customHeight="1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</row>
    <row r="676" ht="15.75" customHeight="1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</row>
    <row r="677" ht="15.75" customHeight="1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</row>
    <row r="678" ht="15.75" customHeight="1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</row>
    <row r="679" ht="15.75" customHeight="1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</row>
    <row r="680" ht="15.75" customHeight="1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</row>
    <row r="681" ht="15.75" customHeight="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</row>
    <row r="682" ht="15.75" customHeight="1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</row>
    <row r="683" ht="15.75" customHeight="1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</row>
    <row r="684" ht="15.75" customHeight="1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</row>
    <row r="685" ht="15.75" customHeight="1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</row>
    <row r="686" ht="15.75" customHeight="1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</row>
    <row r="687" ht="15.75" customHeight="1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</row>
    <row r="688" ht="15.75" customHeight="1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</row>
    <row r="689" ht="15.75" customHeight="1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</row>
    <row r="690" ht="15.75" customHeight="1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</row>
    <row r="691" ht="15.75" customHeight="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</row>
    <row r="692" ht="15.75" customHeight="1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</row>
    <row r="693" ht="15.75" customHeight="1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</row>
    <row r="694" ht="15.75" customHeight="1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</row>
    <row r="695" ht="15.75" customHeight="1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</row>
    <row r="696" ht="15.75" customHeight="1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</row>
    <row r="697" ht="15.75" customHeight="1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</row>
    <row r="698" ht="15.75" customHeight="1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</row>
    <row r="699" ht="15.75" customHeight="1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</row>
    <row r="700" ht="15.75" customHeight="1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</row>
    <row r="701" ht="15.75" customHeight="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</row>
    <row r="702" ht="15.75" customHeight="1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</row>
    <row r="703" ht="15.75" customHeight="1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</row>
    <row r="704" ht="15.75" customHeight="1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</row>
    <row r="705" ht="15.75" customHeight="1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</row>
    <row r="706" ht="15.75" customHeight="1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</row>
    <row r="707" ht="15.75" customHeight="1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</row>
    <row r="708" ht="15.75" customHeight="1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</row>
    <row r="709" ht="15.75" customHeight="1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</row>
    <row r="710" ht="15.75" customHeight="1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</row>
    <row r="711" ht="15.75" customHeight="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</row>
    <row r="712" ht="15.75" customHeight="1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</row>
    <row r="713" ht="15.75" customHeight="1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</row>
    <row r="714" ht="15.75" customHeight="1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</row>
    <row r="715" ht="15.75" customHeight="1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</row>
    <row r="716" ht="15.75" customHeight="1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</row>
    <row r="717" ht="15.75" customHeight="1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</row>
    <row r="718" ht="15.75" customHeight="1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</row>
    <row r="719" ht="15.75" customHeight="1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</row>
    <row r="720" ht="15.75" customHeight="1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</row>
    <row r="721" ht="15.75" customHeight="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</row>
    <row r="722" ht="15.75" customHeight="1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</row>
    <row r="723" ht="15.75" customHeight="1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</row>
    <row r="724" ht="15.75" customHeight="1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</row>
    <row r="725" ht="15.75" customHeight="1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</row>
    <row r="726" ht="15.75" customHeight="1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</row>
    <row r="727" ht="15.75" customHeight="1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</row>
    <row r="728" ht="15.75" customHeight="1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</row>
    <row r="729" ht="15.75" customHeight="1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</row>
    <row r="730" ht="15.75" customHeight="1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</row>
    <row r="731" ht="15.75" customHeight="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</row>
    <row r="732" ht="15.75" customHeight="1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</row>
    <row r="733" ht="15.75" customHeight="1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</row>
    <row r="734" ht="15.75" customHeight="1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</row>
    <row r="735" ht="15.75" customHeight="1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</row>
    <row r="736" ht="15.75" customHeight="1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</row>
    <row r="737" ht="15.75" customHeight="1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</row>
    <row r="738" ht="15.75" customHeight="1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</row>
    <row r="739" ht="15.75" customHeight="1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</row>
    <row r="740" ht="15.75" customHeight="1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</row>
    <row r="741" ht="15.75" customHeight="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</row>
    <row r="742" ht="15.75" customHeight="1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</row>
    <row r="743" ht="15.75" customHeight="1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</row>
    <row r="744" ht="15.75" customHeight="1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</row>
    <row r="745" ht="15.75" customHeight="1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</row>
    <row r="746" ht="15.75" customHeight="1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</row>
    <row r="747" ht="15.75" customHeight="1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</row>
    <row r="748" ht="15.75" customHeight="1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</row>
    <row r="749" ht="15.75" customHeight="1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</row>
    <row r="750" ht="15.75" customHeight="1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</row>
    <row r="751" ht="15.75" customHeight="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</row>
    <row r="752" ht="15.75" customHeight="1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</row>
    <row r="753" ht="15.75" customHeight="1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</row>
    <row r="754" ht="15.75" customHeight="1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</row>
    <row r="755" ht="15.75" customHeight="1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</row>
    <row r="756" ht="15.75" customHeight="1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</row>
    <row r="757" ht="15.75" customHeight="1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</row>
    <row r="758" ht="15.75" customHeight="1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</row>
    <row r="759" ht="15.75" customHeight="1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</row>
    <row r="760" ht="15.75" customHeight="1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</row>
    <row r="761" ht="15.75" customHeight="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</row>
    <row r="762" ht="15.75" customHeight="1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</row>
    <row r="763" ht="15.75" customHeight="1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</row>
    <row r="764" ht="15.75" customHeight="1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</row>
    <row r="765" ht="15.75" customHeight="1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ht="15.75" customHeight="1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ht="15.75" customHeight="1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ht="15.75" customHeight="1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ht="15.75" customHeight="1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ht="15.75" customHeight="1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ht="15.75" customHeight="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ht="15.75" customHeight="1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ht="15.75" customHeight="1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ht="15.75" customHeight="1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ht="15.75" customHeight="1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ht="15.75" customHeight="1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ht="15.75" customHeight="1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ht="15.75" customHeight="1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ht="15.75" customHeight="1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ht="15.75" customHeight="1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ht="15.75" customHeight="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ht="15.75" customHeight="1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ht="15.75" customHeight="1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ht="15.75" customHeight="1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ht="15.75" customHeight="1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ht="15.75" customHeight="1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ht="15.75" customHeight="1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ht="15.75" customHeight="1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ht="15.75" customHeight="1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ht="15.75" customHeight="1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ht="15.75" customHeight="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ht="15.75" customHeight="1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ht="15.75" customHeight="1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ht="15.75" customHeight="1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ht="15.75" customHeight="1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ht="15.75" customHeight="1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ht="15.75" customHeight="1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ht="15.75" customHeight="1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ht="15.75" customHeight="1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ht="15.75" customHeight="1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ht="15.75" customHeight="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ht="15.75" customHeight="1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ht="15.75" customHeight="1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ht="15.75" customHeight="1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ht="15.75" customHeight="1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ht="15.75" customHeight="1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ht="15.75" customHeight="1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ht="15.75" customHeight="1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ht="15.75" customHeight="1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ht="15.75" customHeight="1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ht="15.75" customHeight="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ht="15.75" customHeight="1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ht="15.75" customHeight="1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ht="15.75" customHeight="1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ht="15.75" customHeight="1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ht="15.75" customHeight="1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ht="15.75" customHeight="1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ht="15.75" customHeight="1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ht="15.75" customHeight="1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ht="15.75" customHeight="1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ht="15.75" customHeight="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ht="15.75" customHeight="1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ht="15.75" customHeight="1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ht="15.75" customHeight="1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ht="15.75" customHeight="1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ht="15.75" customHeight="1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ht="15.75" customHeight="1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ht="15.75" customHeight="1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ht="15.75" customHeight="1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ht="15.75" customHeight="1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ht="15.75" customHeight="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ht="15.75" customHeight="1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ht="15.75" customHeight="1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ht="15.75" customHeight="1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ht="15.75" customHeight="1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ht="15.75" customHeight="1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ht="15.75" customHeight="1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ht="15.75" customHeight="1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ht="15.75" customHeight="1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ht="15.75" customHeight="1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ht="15.75" customHeight="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ht="15.75" customHeight="1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ht="15.75" customHeight="1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ht="15.75" customHeight="1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ht="15.75" customHeight="1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ht="15.75" customHeight="1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ht="15.75" customHeight="1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ht="15.75" customHeight="1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ht="15.75" customHeight="1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ht="15.75" customHeight="1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ht="15.75" customHeight="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ht="15.75" customHeight="1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ht="15.75" customHeight="1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ht="15.75" customHeight="1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ht="15.75" customHeight="1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ht="15.75" customHeight="1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ht="15.75" customHeight="1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ht="15.75" customHeight="1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ht="15.75" customHeight="1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ht="15.75" customHeight="1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ht="15.75" customHeight="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ht="15.75" customHeight="1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ht="15.75" customHeight="1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ht="15.75" customHeight="1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ht="15.75" customHeight="1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ht="15.75" customHeight="1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ht="15.75" customHeight="1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ht="15.75" customHeight="1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ht="15.75" customHeight="1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ht="15.75" customHeight="1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ht="15.75" customHeight="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ht="15.75" customHeight="1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ht="15.75" customHeight="1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ht="15.75" customHeight="1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ht="15.75" customHeight="1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ht="15.75" customHeight="1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ht="15.75" customHeight="1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ht="15.75" customHeight="1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ht="15.75" customHeight="1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ht="15.75" customHeight="1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ht="15.75" customHeight="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ht="15.75" customHeight="1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ht="15.75" customHeight="1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ht="15.75" customHeight="1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ht="15.75" customHeight="1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ht="15.75" customHeight="1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ht="15.75" customHeight="1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ht="15.75" customHeight="1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ht="15.75" customHeight="1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ht="15.75" customHeight="1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ht="15.75" customHeight="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ht="15.75" customHeight="1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ht="15.75" customHeight="1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ht="15.75" customHeight="1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ht="15.75" customHeight="1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ht="15.75" customHeight="1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ht="15.75" customHeight="1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ht="15.75" customHeight="1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ht="15.75" customHeight="1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ht="15.75" customHeight="1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ht="15.75" customHeight="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ht="15.75" customHeight="1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ht="15.75" customHeight="1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ht="15.75" customHeight="1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ht="15.75" customHeight="1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ht="15.75" customHeight="1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ht="15.75" customHeight="1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ht="15.75" customHeight="1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ht="15.75" customHeight="1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ht="15.75" customHeight="1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ht="15.75" customHeight="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ht="15.75" customHeight="1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ht="15.75" customHeight="1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ht="15.75" customHeight="1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ht="15.75" customHeight="1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ht="15.75" customHeight="1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ht="15.75" customHeight="1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ht="15.75" customHeight="1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ht="15.75" customHeight="1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ht="15.75" customHeight="1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ht="15.75" customHeight="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ht="15.75" customHeight="1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ht="15.75" customHeight="1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ht="15.75" customHeight="1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ht="15.75" customHeight="1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ht="15.75" customHeight="1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ht="15.75" customHeight="1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ht="15.75" customHeight="1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ht="15.75" customHeight="1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ht="15.75" customHeight="1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ht="15.75" customHeight="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ht="15.75" customHeight="1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ht="15.75" customHeight="1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ht="15.75" customHeight="1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ht="15.75" customHeight="1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ht="15.75" customHeight="1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ht="15.75" customHeight="1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ht="15.75" customHeight="1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ht="15.75" customHeight="1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ht="15.75" customHeight="1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ht="15.75" customHeight="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ht="15.75" customHeight="1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ht="15.75" customHeight="1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ht="15.75" customHeight="1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ht="15.75" customHeight="1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ht="15.75" customHeight="1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ht="15.75" customHeight="1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ht="15.75" customHeight="1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ht="15.75" customHeight="1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ht="15.75" customHeight="1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ht="15.75" customHeight="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ht="15.75" customHeight="1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ht="15.75" customHeight="1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ht="15.75" customHeight="1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ht="15.75" customHeight="1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ht="15.75" customHeight="1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ht="15.75" customHeight="1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ht="15.75" customHeight="1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ht="15.75" customHeight="1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ht="15.75" customHeight="1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  <row r="961" ht="15.75" customHeight="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</row>
    <row r="962" ht="15.75" customHeight="1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</row>
    <row r="963" ht="15.75" customHeight="1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</row>
    <row r="964" ht="15.75" customHeight="1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</row>
    <row r="965" ht="15.75" customHeight="1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</row>
    <row r="966" ht="15.75" customHeight="1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</row>
    <row r="967" ht="15.75" customHeight="1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</row>
    <row r="968" ht="15.75" customHeight="1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</row>
    <row r="969" ht="15.75" customHeight="1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</row>
    <row r="970" ht="15.75" customHeight="1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</row>
    <row r="971" ht="15.75" customHeight="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</row>
    <row r="972" ht="15.75" customHeight="1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</row>
    <row r="973" ht="15.75" customHeight="1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</row>
    <row r="974" ht="15.75" customHeight="1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</row>
    <row r="975" ht="15.75" customHeight="1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</row>
    <row r="976" ht="15.75" customHeight="1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</row>
    <row r="977" ht="15.75" customHeight="1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</row>
    <row r="978" ht="15.75" customHeight="1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</row>
    <row r="979" ht="15.75" customHeight="1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</row>
    <row r="980" ht="15.75" customHeight="1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</row>
    <row r="981" ht="15.75" customHeight="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</row>
    <row r="982" ht="15.75" customHeight="1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</row>
    <row r="983" ht="15.75" customHeight="1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</row>
    <row r="984" ht="15.75" customHeight="1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</row>
    <row r="985" ht="15.75" customHeight="1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</row>
    <row r="986" ht="15.75" customHeight="1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</row>
    <row r="987" ht="15.75" customHeight="1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</row>
    <row r="988" ht="15.75" customHeight="1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</row>
    <row r="989" ht="15.75" customHeight="1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</row>
    <row r="990" ht="15.75" customHeight="1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</row>
    <row r="991" ht="15.75" customHeight="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</row>
    <row r="992" ht="15.75" customHeight="1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</row>
    <row r="993" ht="15.75" customHeight="1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</row>
    <row r="994" ht="15.75" customHeight="1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</row>
    <row r="995" ht="15.75" customHeight="1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</row>
    <row r="996" ht="15.75" customHeight="1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</row>
    <row r="997" ht="15.75" customHeight="1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</row>
    <row r="998" ht="15.75" customHeight="1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</row>
  </sheetData>
  <mergeCells count="20">
    <mergeCell ref="A1:E1"/>
    <mergeCell ref="A26:B26"/>
    <mergeCell ref="A35:B35"/>
    <mergeCell ref="A37:B37"/>
    <mergeCell ref="A50:B50"/>
    <mergeCell ref="A53:E53"/>
    <mergeCell ref="A61:B61"/>
    <mergeCell ref="A92:A93"/>
    <mergeCell ref="B92:B93"/>
    <mergeCell ref="C92:C93"/>
    <mergeCell ref="A99:B99"/>
    <mergeCell ref="A101:B101"/>
    <mergeCell ref="B103:C103"/>
    <mergeCell ref="A64:E64"/>
    <mergeCell ref="A65:B65"/>
    <mergeCell ref="A68:E68"/>
    <mergeCell ref="A69:B69"/>
    <mergeCell ref="A72:E72"/>
    <mergeCell ref="A73:B73"/>
    <mergeCell ref="A88:C88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47.57"/>
    <col customWidth="1" min="3" max="3" width="15.43"/>
    <col customWidth="1" min="4" max="4" width="25.43"/>
    <col customWidth="1" min="5" max="5" width="42.14"/>
    <col customWidth="1" min="6" max="7" width="12.14"/>
    <col customWidth="1" min="8" max="26" width="8.0"/>
  </cols>
  <sheetData>
    <row r="1">
      <c r="A1" s="34" t="s">
        <v>212</v>
      </c>
      <c r="B1" s="35"/>
      <c r="C1" s="35"/>
      <c r="D1" s="35"/>
      <c r="E1" s="3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ht="18.75" customHeight="1">
      <c r="A4" s="37" t="s">
        <v>33</v>
      </c>
      <c r="B4" s="38"/>
      <c r="C4" s="38"/>
      <c r="D4" s="38"/>
      <c r="E4" s="3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>
      <c r="A6" s="18"/>
      <c r="B6" s="39" t="s">
        <v>34</v>
      </c>
      <c r="C6" s="40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>
      <c r="A7" s="18"/>
      <c r="B7" s="39" t="s">
        <v>35</v>
      </c>
      <c r="C7" s="41" t="s">
        <v>36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>
      <c r="A8" s="18"/>
      <c r="B8" s="39" t="s">
        <v>37</v>
      </c>
      <c r="C8" s="42">
        <v>2025.0</v>
      </c>
      <c r="D8" s="18" t="s">
        <v>38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ht="33.75" customHeight="1">
      <c r="A9" s="18"/>
      <c r="B9" s="39" t="s">
        <v>39</v>
      </c>
      <c r="C9" s="43" t="s">
        <v>213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>
      <c r="A10" s="18"/>
      <c r="B10" s="39" t="s">
        <v>41</v>
      </c>
      <c r="C10" s="43" t="s">
        <v>214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ht="30.0" customHeight="1">
      <c r="A11" s="18"/>
      <c r="B11" s="44" t="s">
        <v>215</v>
      </c>
      <c r="C11" s="45">
        <v>1621.0</v>
      </c>
      <c r="D11" s="18"/>
      <c r="E11" s="46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ht="25.5" customHeight="1">
      <c r="A12" s="18"/>
      <c r="B12" s="47" t="s">
        <v>44</v>
      </c>
      <c r="C12" s="43" t="s">
        <v>213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ht="24.0" customHeight="1">
      <c r="A13" s="18"/>
      <c r="B13" s="47" t="s">
        <v>45</v>
      </c>
      <c r="C13" s="113" t="s">
        <v>46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>
      <c r="A14" s="18"/>
      <c r="B14" s="47" t="s">
        <v>47</v>
      </c>
      <c r="C14" s="49" t="s">
        <v>48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ht="18.75" customHeight="1">
      <c r="A16" s="50" t="s">
        <v>49</v>
      </c>
      <c r="B16" s="51"/>
      <c r="C16" s="51"/>
      <c r="D16" s="51"/>
      <c r="E16" s="52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ht="15.75" customHeight="1">
      <c r="A18" s="53">
        <v>1.0</v>
      </c>
      <c r="B18" s="53" t="s">
        <v>50</v>
      </c>
      <c r="C18" s="53" t="s">
        <v>51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ht="15.75" customHeight="1">
      <c r="A19" s="54" t="s">
        <v>52</v>
      </c>
      <c r="B19" s="55" t="s">
        <v>53</v>
      </c>
      <c r="C19" s="56">
        <f>1828.83</f>
        <v>1828.83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ht="15.75" customHeight="1">
      <c r="A20" s="54" t="s">
        <v>54</v>
      </c>
      <c r="B20" s="55" t="s">
        <v>55</v>
      </c>
      <c r="C20" s="56">
        <v>0.0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ht="15.75" customHeight="1">
      <c r="A21" s="54" t="s">
        <v>56</v>
      </c>
      <c r="B21" s="55" t="s">
        <v>57</v>
      </c>
      <c r="C21" s="56">
        <v>0.0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ht="15.75" customHeight="1">
      <c r="A22" s="54" t="s">
        <v>58</v>
      </c>
      <c r="B22" s="55" t="s">
        <v>59</v>
      </c>
      <c r="C22" s="56">
        <v>0.0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ht="15.75" customHeight="1">
      <c r="A23" s="54" t="s">
        <v>60</v>
      </c>
      <c r="B23" s="55" t="s">
        <v>61</v>
      </c>
      <c r="C23" s="56">
        <v>0.0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ht="15.75" customHeight="1">
      <c r="A24" s="54" t="s">
        <v>62</v>
      </c>
      <c r="B24" s="55" t="s">
        <v>63</v>
      </c>
      <c r="C24" s="56">
        <v>0.0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ht="15.75" customHeight="1">
      <c r="A25" s="54" t="s">
        <v>64</v>
      </c>
      <c r="B25" s="55" t="s">
        <v>65</v>
      </c>
      <c r="C25" s="56">
        <v>0.0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ht="15.75" customHeight="1">
      <c r="A26" s="57" t="s">
        <v>66</v>
      </c>
      <c r="B26" s="21"/>
      <c r="C26" s="56">
        <f>SUM(C19:C25)</f>
        <v>1828.83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ht="15.75" customHeight="1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ht="18.75" customHeight="1">
      <c r="A28" s="50" t="s">
        <v>67</v>
      </c>
      <c r="B28" s="52"/>
      <c r="C28" s="52"/>
      <c r="D28" s="52"/>
      <c r="E28" s="52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ht="15.75" customHeight="1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ht="15.75" customHeight="1">
      <c r="A30" s="58" t="s">
        <v>68</v>
      </c>
      <c r="B30" s="52"/>
      <c r="C30" s="52"/>
      <c r="D30" s="52"/>
      <c r="E30" s="58"/>
      <c r="F30" s="18"/>
      <c r="G30" s="59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ht="15.75" customHeight="1">
      <c r="A31" s="60"/>
      <c r="B31" s="18"/>
      <c r="C31" s="18"/>
      <c r="D31" s="18"/>
      <c r="E31" s="18"/>
      <c r="F31" s="18"/>
      <c r="G31" s="59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ht="15.75" customHeight="1">
      <c r="A32" s="53" t="s">
        <v>69</v>
      </c>
      <c r="B32" s="53" t="s">
        <v>70</v>
      </c>
      <c r="C32" s="53" t="s">
        <v>71</v>
      </c>
      <c r="D32" s="53" t="s">
        <v>72</v>
      </c>
      <c r="E32" s="53" t="s">
        <v>73</v>
      </c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ht="33.0" customHeight="1">
      <c r="A33" s="54" t="s">
        <v>52</v>
      </c>
      <c r="B33" s="55" t="s">
        <v>74</v>
      </c>
      <c r="C33" s="61">
        <v>0.0833</v>
      </c>
      <c r="D33" s="56">
        <f t="shared" ref="D33:D36" si="1">ROUND(C33*$C$26,2)</f>
        <v>152.34</v>
      </c>
      <c r="E33" s="62" t="s">
        <v>216</v>
      </c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ht="33.0" customHeight="1">
      <c r="A34" s="54" t="s">
        <v>54</v>
      </c>
      <c r="B34" s="55" t="s">
        <v>76</v>
      </c>
      <c r="C34" s="61">
        <v>0.0278</v>
      </c>
      <c r="D34" s="56">
        <f t="shared" si="1"/>
        <v>50.84</v>
      </c>
      <c r="E34" s="62" t="s">
        <v>217</v>
      </c>
      <c r="F34" s="11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ht="15.75" customHeight="1">
      <c r="A35" s="63" t="s">
        <v>78</v>
      </c>
      <c r="B35" s="21"/>
      <c r="C35" s="61">
        <f>SUM(C33:C34)</f>
        <v>0.1111</v>
      </c>
      <c r="D35" s="56">
        <f t="shared" si="1"/>
        <v>203.18</v>
      </c>
      <c r="E35" s="62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ht="31.5" customHeight="1">
      <c r="A36" s="55" t="s">
        <v>56</v>
      </c>
      <c r="B36" s="55" t="s">
        <v>79</v>
      </c>
      <c r="C36" s="61">
        <f>C50*C35</f>
        <v>0.0419958</v>
      </c>
      <c r="D36" s="56">
        <f t="shared" si="1"/>
        <v>76.8</v>
      </c>
      <c r="E36" s="64" t="s">
        <v>218</v>
      </c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ht="15.75" customHeight="1">
      <c r="A37" s="57" t="s">
        <v>81</v>
      </c>
      <c r="B37" s="21"/>
      <c r="C37" s="65"/>
      <c r="D37" s="56">
        <f>ROUND(SUM(D33:D34,D36),2)</f>
        <v>279.98</v>
      </c>
      <c r="E37" s="66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ht="15.75" customHeight="1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ht="15.75" customHeight="1">
      <c r="A39" s="58" t="s">
        <v>82</v>
      </c>
      <c r="B39" s="52"/>
      <c r="C39" s="52"/>
      <c r="D39" s="52"/>
      <c r="E39" s="52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ht="15.75" customHeight="1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ht="15.75" customHeight="1">
      <c r="A41" s="53" t="s">
        <v>83</v>
      </c>
      <c r="B41" s="53" t="s">
        <v>84</v>
      </c>
      <c r="C41" s="53" t="s">
        <v>71</v>
      </c>
      <c r="D41" s="53" t="s">
        <v>51</v>
      </c>
      <c r="E41" s="53" t="s">
        <v>73</v>
      </c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ht="45.0" customHeight="1">
      <c r="A42" s="54" t="s">
        <v>52</v>
      </c>
      <c r="B42" s="55" t="s">
        <v>85</v>
      </c>
      <c r="C42" s="61">
        <v>0.2</v>
      </c>
      <c r="D42" s="56">
        <f t="shared" ref="D42:D49" si="2">ROUND(C42*$C$26,2)</f>
        <v>365.77</v>
      </c>
      <c r="E42" s="67" t="s">
        <v>219</v>
      </c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ht="45.0" customHeight="1">
      <c r="A43" s="54" t="s">
        <v>54</v>
      </c>
      <c r="B43" s="55" t="s">
        <v>87</v>
      </c>
      <c r="C43" s="61">
        <v>0.025</v>
      </c>
      <c r="D43" s="56">
        <f t="shared" si="2"/>
        <v>45.72</v>
      </c>
      <c r="E43" s="67" t="s">
        <v>220</v>
      </c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ht="105.0" customHeight="1">
      <c r="A44" s="54" t="s">
        <v>56</v>
      </c>
      <c r="B44" s="55" t="s">
        <v>89</v>
      </c>
      <c r="C44" s="61">
        <f>2%*2</f>
        <v>0.04</v>
      </c>
      <c r="D44" s="56">
        <f t="shared" si="2"/>
        <v>73.15</v>
      </c>
      <c r="E44" s="67" t="s">
        <v>221</v>
      </c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ht="30.0" customHeight="1">
      <c r="A45" s="54" t="s">
        <v>58</v>
      </c>
      <c r="B45" s="55" t="s">
        <v>91</v>
      </c>
      <c r="C45" s="61">
        <v>0.015</v>
      </c>
      <c r="D45" s="56">
        <f t="shared" si="2"/>
        <v>27.43</v>
      </c>
      <c r="E45" s="67" t="s">
        <v>222</v>
      </c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ht="45.0" customHeight="1">
      <c r="A46" s="54" t="s">
        <v>60</v>
      </c>
      <c r="B46" s="55" t="s">
        <v>93</v>
      </c>
      <c r="C46" s="61">
        <v>0.01</v>
      </c>
      <c r="D46" s="56">
        <f t="shared" si="2"/>
        <v>18.29</v>
      </c>
      <c r="E46" s="67" t="s">
        <v>223</v>
      </c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ht="30.0" customHeight="1">
      <c r="A47" s="54" t="s">
        <v>62</v>
      </c>
      <c r="B47" s="55" t="s">
        <v>95</v>
      </c>
      <c r="C47" s="61">
        <v>0.006</v>
      </c>
      <c r="D47" s="56">
        <f t="shared" si="2"/>
        <v>10.97</v>
      </c>
      <c r="E47" s="67" t="s">
        <v>224</v>
      </c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ht="15.75" customHeight="1">
      <c r="A48" s="54" t="s">
        <v>64</v>
      </c>
      <c r="B48" s="55" t="s">
        <v>97</v>
      </c>
      <c r="C48" s="61">
        <v>0.002</v>
      </c>
      <c r="D48" s="56">
        <f t="shared" si="2"/>
        <v>3.66</v>
      </c>
      <c r="E48" s="67" t="s">
        <v>225</v>
      </c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ht="30.0" customHeight="1">
      <c r="A49" s="54" t="s">
        <v>99</v>
      </c>
      <c r="B49" s="55" t="s">
        <v>100</v>
      </c>
      <c r="C49" s="61">
        <v>0.08</v>
      </c>
      <c r="D49" s="56">
        <f t="shared" si="2"/>
        <v>146.31</v>
      </c>
      <c r="E49" s="67" t="s">
        <v>101</v>
      </c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ht="15.75" customHeight="1">
      <c r="A50" s="57" t="s">
        <v>66</v>
      </c>
      <c r="B50" s="21"/>
      <c r="C50" s="61">
        <f t="shared" ref="C50:D50" si="3">SUM(C42:C49)</f>
        <v>0.378</v>
      </c>
      <c r="D50" s="56">
        <f t="shared" si="3"/>
        <v>691.3</v>
      </c>
      <c r="E50" s="39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ht="15.75" customHeight="1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ht="15.75" customHeight="1">
      <c r="A52" s="58" t="s">
        <v>102</v>
      </c>
      <c r="B52" s="52"/>
      <c r="C52" s="52"/>
      <c r="D52" s="52"/>
      <c r="E52" s="52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ht="15.75" customHeight="1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ht="15.75" customHeight="1">
      <c r="A54" s="53" t="s">
        <v>103</v>
      </c>
      <c r="B54" s="53" t="s">
        <v>104</v>
      </c>
      <c r="C54" s="53" t="s">
        <v>71</v>
      </c>
      <c r="D54" s="53" t="s">
        <v>51</v>
      </c>
      <c r="E54" s="53" t="s">
        <v>73</v>
      </c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ht="45.0" customHeight="1">
      <c r="A55" s="54" t="s">
        <v>52</v>
      </c>
      <c r="B55" s="55" t="s">
        <v>105</v>
      </c>
      <c r="C55" s="54" t="s">
        <v>106</v>
      </c>
      <c r="D55" s="68">
        <f>ROUND(22*4.2*2,2)</f>
        <v>184.8</v>
      </c>
      <c r="E55" s="67" t="s">
        <v>107</v>
      </c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ht="74.25" customHeight="1">
      <c r="A56" s="54" t="s">
        <v>108</v>
      </c>
      <c r="B56" s="55" t="s">
        <v>109</v>
      </c>
      <c r="C56" s="69">
        <v>-0.06</v>
      </c>
      <c r="D56" s="68">
        <f>ROUND(C56*C19,2)</f>
        <v>-109.73</v>
      </c>
      <c r="E56" s="67" t="s">
        <v>110</v>
      </c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ht="45.0" customHeight="1">
      <c r="A57" s="54" t="s">
        <v>54</v>
      </c>
      <c r="B57" s="55" t="s">
        <v>111</v>
      </c>
      <c r="C57" s="54" t="s">
        <v>112</v>
      </c>
      <c r="D57" s="68">
        <f>ROUND(23.55*22,2)</f>
        <v>518.1</v>
      </c>
      <c r="E57" s="67" t="s">
        <v>226</v>
      </c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ht="75.0" customHeight="1">
      <c r="A58" s="54" t="s">
        <v>114</v>
      </c>
      <c r="B58" s="55" t="s">
        <v>109</v>
      </c>
      <c r="C58" s="69">
        <v>-0.1</v>
      </c>
      <c r="D58" s="68">
        <f>ROUND(C58*D57,2)</f>
        <v>-51.81</v>
      </c>
      <c r="E58" s="67" t="s">
        <v>115</v>
      </c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ht="34.5" customHeight="1">
      <c r="A59" s="54" t="s">
        <v>56</v>
      </c>
      <c r="B59" s="70" t="s">
        <v>116</v>
      </c>
      <c r="C59" s="71"/>
      <c r="D59" s="72">
        <f>50.9</f>
        <v>50.9</v>
      </c>
      <c r="E59" s="67" t="s">
        <v>117</v>
      </c>
      <c r="F59" s="7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ht="15.75" customHeight="1">
      <c r="A60" s="54" t="s">
        <v>58</v>
      </c>
      <c r="B60" s="70" t="s">
        <v>118</v>
      </c>
      <c r="C60" s="114"/>
      <c r="D60" s="115">
        <f>130</f>
        <v>130</v>
      </c>
      <c r="E60" s="67" t="s">
        <v>115</v>
      </c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ht="15.75" customHeight="1">
      <c r="A61" s="54" t="s">
        <v>60</v>
      </c>
      <c r="B61" s="55" t="s">
        <v>120</v>
      </c>
      <c r="C61" s="54"/>
      <c r="D61" s="72">
        <v>0.0</v>
      </c>
      <c r="E61" s="67" t="s">
        <v>117</v>
      </c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ht="15.75" customHeight="1">
      <c r="A62" s="54" t="s">
        <v>62</v>
      </c>
      <c r="B62" s="55" t="s">
        <v>121</v>
      </c>
      <c r="C62" s="54"/>
      <c r="D62" s="56">
        <v>0.0</v>
      </c>
      <c r="E62" s="67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ht="15.75" customHeight="1">
      <c r="A63" s="57" t="s">
        <v>66</v>
      </c>
      <c r="B63" s="21"/>
      <c r="C63" s="54"/>
      <c r="D63" s="56">
        <f>ROUND(SUM(D55:D62),2)</f>
        <v>722.26</v>
      </c>
      <c r="E63" s="39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ht="15.75" customHeight="1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ht="15.75" customHeight="1">
      <c r="A65" s="58" t="s">
        <v>122</v>
      </c>
      <c r="B65" s="52"/>
      <c r="C65" s="52"/>
      <c r="D65" s="52"/>
      <c r="E65" s="52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ht="26.25" customHeight="1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ht="31.5" customHeight="1">
      <c r="A67" s="53">
        <v>2.0</v>
      </c>
      <c r="B67" s="53" t="s">
        <v>123</v>
      </c>
      <c r="C67" s="53" t="s">
        <v>51</v>
      </c>
      <c r="D67" s="18"/>
      <c r="E67" s="74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ht="33.75" customHeight="1">
      <c r="A68" s="54" t="s">
        <v>69</v>
      </c>
      <c r="B68" s="75" t="s">
        <v>124</v>
      </c>
      <c r="C68" s="56">
        <f>D37</f>
        <v>279.98</v>
      </c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ht="15.75" customHeight="1">
      <c r="A69" s="54" t="s">
        <v>83</v>
      </c>
      <c r="B69" s="75" t="s">
        <v>125</v>
      </c>
      <c r="C69" s="56">
        <f>D50</f>
        <v>691.3</v>
      </c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ht="15.75" customHeight="1">
      <c r="A70" s="54" t="s">
        <v>103</v>
      </c>
      <c r="B70" s="75" t="s">
        <v>126</v>
      </c>
      <c r="C70" s="76">
        <f>D63</f>
        <v>722.26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ht="15.75" customHeight="1">
      <c r="A71" s="57" t="s">
        <v>66</v>
      </c>
      <c r="B71" s="21"/>
      <c r="C71" s="56">
        <f>ROUND(SUM(C68:C70),2)</f>
        <v>1693.54</v>
      </c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ht="15.75" customHeight="1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ht="18.75" customHeight="1">
      <c r="A73" s="50" t="s">
        <v>127</v>
      </c>
      <c r="B73" s="51"/>
      <c r="C73" s="51"/>
      <c r="D73" s="51"/>
      <c r="E73" s="52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ht="15.75" customHeight="1">
      <c r="A74" s="18"/>
      <c r="B74" s="18"/>
      <c r="C74" s="18"/>
      <c r="D74" s="18"/>
      <c r="E74" s="18"/>
      <c r="F74" s="77"/>
      <c r="G74" s="77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ht="15.75" customHeight="1">
      <c r="A75" s="53">
        <v>3.0</v>
      </c>
      <c r="B75" s="53" t="s">
        <v>128</v>
      </c>
      <c r="C75" s="53" t="s">
        <v>71</v>
      </c>
      <c r="D75" s="53" t="s">
        <v>51</v>
      </c>
      <c r="E75" s="53" t="s">
        <v>73</v>
      </c>
      <c r="F75" s="59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ht="105.0" customHeight="1">
      <c r="A76" s="54" t="s">
        <v>52</v>
      </c>
      <c r="B76" s="75" t="s">
        <v>129</v>
      </c>
      <c r="C76" s="78">
        <v>0.0042</v>
      </c>
      <c r="D76" s="56">
        <f t="shared" ref="D76:D81" si="4">ROUND(C76*$C$26,2)</f>
        <v>7.68</v>
      </c>
      <c r="E76" s="79" t="s">
        <v>130</v>
      </c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ht="60.0" customHeight="1">
      <c r="A77" s="54" t="s">
        <v>54</v>
      </c>
      <c r="B77" s="75" t="s">
        <v>131</v>
      </c>
      <c r="C77" s="78">
        <f>PRODUCT(8%*C76)</f>
        <v>0.000336</v>
      </c>
      <c r="D77" s="80">
        <f t="shared" si="4"/>
        <v>0.61</v>
      </c>
      <c r="E77" s="67" t="s">
        <v>227</v>
      </c>
      <c r="F77" s="59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ht="75.0" customHeight="1">
      <c r="A78" s="54" t="s">
        <v>56</v>
      </c>
      <c r="B78" s="75" t="s">
        <v>133</v>
      </c>
      <c r="C78" s="61">
        <v>0.002</v>
      </c>
      <c r="D78" s="80">
        <f t="shared" si="4"/>
        <v>3.66</v>
      </c>
      <c r="E78" s="81" t="s">
        <v>134</v>
      </c>
      <c r="F78" s="59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ht="75.0" customHeight="1">
      <c r="A79" s="54" t="s">
        <v>58</v>
      </c>
      <c r="B79" s="75" t="s">
        <v>135</v>
      </c>
      <c r="C79" s="78">
        <f>ROUND(((7/30)/12),4)</f>
        <v>0.0194</v>
      </c>
      <c r="D79" s="80">
        <f t="shared" si="4"/>
        <v>35.48</v>
      </c>
      <c r="E79" s="67" t="s">
        <v>228</v>
      </c>
      <c r="F79" s="59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ht="15.75" customHeight="1">
      <c r="A80" s="54" t="s">
        <v>62</v>
      </c>
      <c r="B80" s="75" t="s">
        <v>137</v>
      </c>
      <c r="C80" s="78">
        <f>PRODUCT(C79*C50)</f>
        <v>0.0073332</v>
      </c>
      <c r="D80" s="80">
        <f t="shared" si="4"/>
        <v>13.41</v>
      </c>
      <c r="E80" s="67" t="s">
        <v>138</v>
      </c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ht="75.0" customHeight="1">
      <c r="A81" s="54" t="s">
        <v>64</v>
      </c>
      <c r="B81" s="75" t="s">
        <v>139</v>
      </c>
      <c r="C81" s="61">
        <v>0.038</v>
      </c>
      <c r="D81" s="80">
        <f t="shared" si="4"/>
        <v>69.5</v>
      </c>
      <c r="E81" s="81" t="s">
        <v>140</v>
      </c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ht="15.75" customHeight="1">
      <c r="A82" s="82" t="s">
        <v>66</v>
      </c>
      <c r="B82" s="21"/>
      <c r="C82" s="78">
        <f>SUM(C76:C81)</f>
        <v>0.0712692</v>
      </c>
      <c r="D82" s="56">
        <v>0.0</v>
      </c>
      <c r="E82" s="83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ht="15.75" customHeight="1">
      <c r="A83" s="18"/>
      <c r="B83" s="18"/>
      <c r="C83" s="18"/>
      <c r="D83" s="18"/>
      <c r="E83" s="18"/>
      <c r="F83" s="59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ht="18.75" customHeight="1">
      <c r="A84" s="50" t="s">
        <v>141</v>
      </c>
      <c r="B84" s="51"/>
      <c r="C84" s="51"/>
      <c r="D84" s="51"/>
      <c r="E84" s="52"/>
      <c r="F84" s="59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ht="15.75" customHeight="1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ht="15.75" customHeight="1">
      <c r="A86" s="53">
        <v>4.0</v>
      </c>
      <c r="B86" s="53" t="s">
        <v>142</v>
      </c>
      <c r="C86" s="53" t="s">
        <v>71</v>
      </c>
      <c r="D86" s="53" t="s">
        <v>143</v>
      </c>
      <c r="E86" s="53" t="s">
        <v>73</v>
      </c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ht="180.0" customHeight="1">
      <c r="A87" s="54" t="s">
        <v>52</v>
      </c>
      <c r="B87" s="75" t="s">
        <v>144</v>
      </c>
      <c r="C87" s="61">
        <v>0.0932</v>
      </c>
      <c r="D87" s="56">
        <f t="shared" ref="D87:D94" si="5">ROUND(C87*$C$26,2)</f>
        <v>170.45</v>
      </c>
      <c r="E87" s="67" t="s">
        <v>145</v>
      </c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ht="75.0" customHeight="1">
      <c r="A88" s="54" t="s">
        <v>54</v>
      </c>
      <c r="B88" s="75" t="s">
        <v>142</v>
      </c>
      <c r="C88" s="78">
        <v>0.0028</v>
      </c>
      <c r="D88" s="56">
        <f t="shared" si="5"/>
        <v>5.12</v>
      </c>
      <c r="E88" s="67" t="s">
        <v>229</v>
      </c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ht="90.0" customHeight="1">
      <c r="A89" s="54" t="s">
        <v>56</v>
      </c>
      <c r="B89" s="75" t="s">
        <v>147</v>
      </c>
      <c r="C89" s="78">
        <v>2.0E-4</v>
      </c>
      <c r="D89" s="56">
        <f t="shared" si="5"/>
        <v>0.37</v>
      </c>
      <c r="E89" s="84" t="s">
        <v>148</v>
      </c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ht="135.0" customHeight="1">
      <c r="A90" s="54" t="s">
        <v>58</v>
      </c>
      <c r="B90" s="75" t="s">
        <v>149</v>
      </c>
      <c r="C90" s="78">
        <v>0.0033</v>
      </c>
      <c r="D90" s="56">
        <f t="shared" si="5"/>
        <v>6.04</v>
      </c>
      <c r="E90" s="67" t="s">
        <v>230</v>
      </c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ht="237.75" customHeight="1">
      <c r="A91" s="54" t="s">
        <v>60</v>
      </c>
      <c r="B91" s="75" t="s">
        <v>151</v>
      </c>
      <c r="C91" s="85">
        <v>7.5E-4</v>
      </c>
      <c r="D91" s="56">
        <f t="shared" si="5"/>
        <v>1.37</v>
      </c>
      <c r="E91" s="67" t="s">
        <v>231</v>
      </c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ht="120.0" customHeight="1">
      <c r="A92" s="54" t="s">
        <v>62</v>
      </c>
      <c r="B92" s="75" t="s">
        <v>153</v>
      </c>
      <c r="C92" s="78">
        <v>0.0139</v>
      </c>
      <c r="D92" s="56">
        <f t="shared" si="5"/>
        <v>25.42</v>
      </c>
      <c r="E92" s="67" t="s">
        <v>232</v>
      </c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ht="15.75" customHeight="1">
      <c r="A93" s="86"/>
      <c r="B93" s="87" t="s">
        <v>78</v>
      </c>
      <c r="C93" s="61">
        <f>SUM(C87:C92)</f>
        <v>0.11415</v>
      </c>
      <c r="D93" s="88">
        <f t="shared" si="5"/>
        <v>208.76</v>
      </c>
      <c r="E93" s="89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ht="30.0" customHeight="1">
      <c r="A94" s="90" t="s">
        <v>99</v>
      </c>
      <c r="B94" s="91" t="s">
        <v>155</v>
      </c>
      <c r="C94" s="92">
        <f>PRODUCT(C50*C93)</f>
        <v>0.0431487</v>
      </c>
      <c r="D94" s="56">
        <f t="shared" si="5"/>
        <v>78.91</v>
      </c>
      <c r="E94" s="64" t="s">
        <v>233</v>
      </c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ht="15.75" customHeight="1">
      <c r="A95" s="57" t="s">
        <v>81</v>
      </c>
      <c r="B95" s="21"/>
      <c r="C95" s="61"/>
      <c r="D95" s="56">
        <f>ROUND(SUM(D87:D92,D94),2)</f>
        <v>287.68</v>
      </c>
      <c r="E95" s="39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ht="15.75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ht="18.75" customHeight="1">
      <c r="A97" s="50" t="s">
        <v>157</v>
      </c>
      <c r="B97" s="51"/>
      <c r="C97" s="51"/>
      <c r="D97" s="51"/>
      <c r="E97" s="52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ht="47.25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ht="15.75" customHeight="1">
      <c r="A99" s="53">
        <v>5.0</v>
      </c>
      <c r="B99" s="53" t="s">
        <v>158</v>
      </c>
      <c r="C99" s="53" t="s">
        <v>51</v>
      </c>
      <c r="D99" s="93" t="s">
        <v>73</v>
      </c>
      <c r="E99" s="21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ht="15.75" customHeight="1">
      <c r="A100" s="54" t="s">
        <v>52</v>
      </c>
      <c r="B100" s="55" t="s">
        <v>159</v>
      </c>
      <c r="C100" s="94">
        <v>0.0</v>
      </c>
      <c r="D100" s="95" t="s">
        <v>117</v>
      </c>
      <c r="E100" s="21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ht="36.75" customHeight="1">
      <c r="A101" s="54" t="s">
        <v>54</v>
      </c>
      <c r="B101" s="96" t="s">
        <v>160</v>
      </c>
      <c r="C101" s="97">
        <v>0.0</v>
      </c>
      <c r="D101" s="95" t="s">
        <v>117</v>
      </c>
      <c r="E101" s="21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ht="15.75" customHeight="1">
      <c r="A102" s="54" t="s">
        <v>56</v>
      </c>
      <c r="B102" s="55" t="s">
        <v>161</v>
      </c>
      <c r="C102" s="94">
        <v>0.0</v>
      </c>
      <c r="D102" s="95" t="s">
        <v>117</v>
      </c>
      <c r="E102" s="21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ht="15.75" customHeight="1">
      <c r="A103" s="54" t="s">
        <v>58</v>
      </c>
      <c r="B103" s="55" t="s">
        <v>162</v>
      </c>
      <c r="C103" s="97"/>
      <c r="D103" s="95" t="s">
        <v>117</v>
      </c>
      <c r="E103" s="21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ht="15.75" customHeight="1">
      <c r="A104" s="57" t="s">
        <v>66</v>
      </c>
      <c r="B104" s="21"/>
      <c r="C104" s="56">
        <v>0.0</v>
      </c>
      <c r="D104" s="98"/>
      <c r="E104" s="21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ht="15.75" customHeight="1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ht="18.75" customHeight="1">
      <c r="A106" s="50" t="s">
        <v>163</v>
      </c>
      <c r="B106" s="51"/>
      <c r="C106" s="51"/>
      <c r="D106" s="51"/>
      <c r="E106" s="52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ht="15.75" customHeight="1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ht="15.75" customHeight="1">
      <c r="A108" s="53">
        <v>6.0</v>
      </c>
      <c r="B108" s="53" t="s">
        <v>164</v>
      </c>
      <c r="C108" s="53" t="s">
        <v>165</v>
      </c>
      <c r="D108" s="53" t="s">
        <v>51</v>
      </c>
      <c r="E108" s="53" t="s">
        <v>73</v>
      </c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ht="43.5" customHeight="1">
      <c r="A109" s="54" t="s">
        <v>52</v>
      </c>
      <c r="B109" s="75" t="s">
        <v>166</v>
      </c>
      <c r="C109" s="99">
        <v>0.075</v>
      </c>
      <c r="D109" s="56">
        <f>ROUND(C109*C130,2)</f>
        <v>285.75</v>
      </c>
      <c r="E109" s="62" t="s">
        <v>234</v>
      </c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ht="55.5" customHeight="1">
      <c r="A110" s="54" t="s">
        <v>54</v>
      </c>
      <c r="B110" s="75" t="s">
        <v>168</v>
      </c>
      <c r="C110" s="99">
        <v>0.075</v>
      </c>
      <c r="D110" s="56">
        <f>ROUND((C130+D109)*C110,2)</f>
        <v>307.19</v>
      </c>
      <c r="E110" s="67" t="s">
        <v>235</v>
      </c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ht="135.0" customHeight="1">
      <c r="A111" s="54" t="s">
        <v>56</v>
      </c>
      <c r="B111" s="75" t="s">
        <v>170</v>
      </c>
      <c r="C111" s="54"/>
      <c r="D111" s="56"/>
      <c r="E111" s="67" t="s">
        <v>171</v>
      </c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ht="75.0" customHeight="1">
      <c r="A112" s="54" t="s">
        <v>172</v>
      </c>
      <c r="B112" s="75" t="s">
        <v>173</v>
      </c>
      <c r="C112" s="61"/>
      <c r="D112" s="56"/>
      <c r="E112" s="67" t="s">
        <v>174</v>
      </c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ht="15.75" customHeight="1">
      <c r="A113" s="54"/>
      <c r="B113" s="75" t="s">
        <v>175</v>
      </c>
      <c r="C113" s="61">
        <v>0.0065</v>
      </c>
      <c r="D113" s="56">
        <f t="shared" ref="D113:D114" si="6">ROUND((($D$109+$D$110+$C$130)/0.9135)*C113,2)</f>
        <v>31.33</v>
      </c>
      <c r="E113" s="67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ht="15.75" customHeight="1">
      <c r="A114" s="54"/>
      <c r="B114" s="75" t="s">
        <v>176</v>
      </c>
      <c r="C114" s="61">
        <v>0.03</v>
      </c>
      <c r="D114" s="56">
        <f t="shared" si="6"/>
        <v>144.6</v>
      </c>
      <c r="E114" s="67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ht="15.75" customHeight="1">
      <c r="A115" s="54" t="s">
        <v>177</v>
      </c>
      <c r="B115" s="75" t="s">
        <v>178</v>
      </c>
      <c r="C115" s="54"/>
      <c r="D115" s="56"/>
      <c r="E115" s="67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ht="60.0" customHeight="1">
      <c r="A116" s="54" t="s">
        <v>179</v>
      </c>
      <c r="B116" s="75" t="s">
        <v>180</v>
      </c>
      <c r="C116" s="69"/>
      <c r="D116" s="56"/>
      <c r="E116" s="67" t="s">
        <v>181</v>
      </c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ht="15.75" customHeight="1">
      <c r="A117" s="54"/>
      <c r="B117" s="75" t="s">
        <v>182</v>
      </c>
      <c r="C117" s="69">
        <v>0.05</v>
      </c>
      <c r="D117" s="56">
        <f>ROUND((($D$109+$D$110+$C$130)/0.9135)*C117,2)</f>
        <v>241</v>
      </c>
      <c r="E117" s="67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ht="15.75" customHeight="1">
      <c r="A118" s="54"/>
      <c r="B118" s="75"/>
      <c r="C118" s="69"/>
      <c r="D118" s="56"/>
      <c r="E118" s="67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ht="15.75" customHeight="1">
      <c r="A119" s="57" t="s">
        <v>66</v>
      </c>
      <c r="B119" s="20"/>
      <c r="C119" s="21"/>
      <c r="D119" s="100">
        <f>ROUND(D117+D114+D113+D110+D109,2)</f>
        <v>1009.87</v>
      </c>
      <c r="E119" s="67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ht="15.75" customHeight="1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ht="14.25" customHeight="1">
      <c r="A121" s="58" t="s">
        <v>183</v>
      </c>
      <c r="B121" s="52"/>
      <c r="C121" s="52"/>
      <c r="D121" s="52"/>
      <c r="E121" s="52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ht="15.75" customHeight="1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ht="15.75" customHeight="1">
      <c r="A123" s="101"/>
      <c r="B123" s="102" t="s">
        <v>184</v>
      </c>
      <c r="C123" s="101" t="s">
        <v>51</v>
      </c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ht="27.0" customHeight="1">
      <c r="A124" s="103"/>
      <c r="B124" s="103"/>
      <c r="C124" s="103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ht="15.75" customHeight="1">
      <c r="A125" s="54" t="s">
        <v>52</v>
      </c>
      <c r="B125" s="75" t="s">
        <v>49</v>
      </c>
      <c r="C125" s="56">
        <f>C26</f>
        <v>1828.83</v>
      </c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ht="30.0" customHeight="1">
      <c r="A126" s="54" t="s">
        <v>54</v>
      </c>
      <c r="B126" s="75" t="s">
        <v>185</v>
      </c>
      <c r="C126" s="56">
        <f>C71</f>
        <v>1693.54</v>
      </c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ht="15.75" customHeight="1">
      <c r="A127" s="54" t="s">
        <v>56</v>
      </c>
      <c r="B127" s="75" t="s">
        <v>186</v>
      </c>
      <c r="C127" s="56">
        <f>D82</f>
        <v>0</v>
      </c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ht="15.75" customHeight="1">
      <c r="A128" s="54" t="s">
        <v>58</v>
      </c>
      <c r="B128" s="75" t="s">
        <v>187</v>
      </c>
      <c r="C128" s="56">
        <f>D95</f>
        <v>287.68</v>
      </c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ht="15.75" customHeight="1">
      <c r="A129" s="54" t="s">
        <v>60</v>
      </c>
      <c r="B129" s="75" t="s">
        <v>188</v>
      </c>
      <c r="C129" s="56">
        <f>C104</f>
        <v>0</v>
      </c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ht="15.75" customHeight="1">
      <c r="A130" s="82" t="s">
        <v>189</v>
      </c>
      <c r="B130" s="21"/>
      <c r="C130" s="56">
        <f>ROUND(SUM(C125:C129),2)</f>
        <v>3810.05</v>
      </c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ht="15.75" customHeight="1">
      <c r="A131" s="54" t="s">
        <v>62</v>
      </c>
      <c r="B131" s="75" t="s">
        <v>190</v>
      </c>
      <c r="C131" s="56">
        <f>D119</f>
        <v>1009.87</v>
      </c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ht="15.75" customHeight="1">
      <c r="A132" s="57" t="s">
        <v>191</v>
      </c>
      <c r="B132" s="21"/>
      <c r="C132" s="56">
        <f>ROUND(C130+C131,2)</f>
        <v>4819.92</v>
      </c>
      <c r="D132" s="18"/>
      <c r="E132" s="104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ht="15.75" customHeight="1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ht="15.75" customHeight="1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ht="31.5" customHeight="1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ht="15.75" customHeight="1">
      <c r="A136" s="18"/>
      <c r="B136" s="18"/>
      <c r="C136" s="105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ht="15.75" customHeight="1">
      <c r="A137" s="18"/>
      <c r="B137" s="18"/>
      <c r="C137" s="105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ht="15.75" customHeight="1">
      <c r="A138" s="18"/>
      <c r="B138" s="18"/>
      <c r="C138" s="105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ht="15.75" customHeight="1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ht="15.75" customHeight="1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ht="15.75" customHeight="1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ht="15.75" customHeight="1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ht="15.75" customHeight="1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ht="15.75" customHeight="1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ht="15.75" customHeight="1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ht="15.75" customHeight="1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ht="15.75" customHeight="1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ht="15.75" customHeight="1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ht="15.75" customHeight="1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ht="15.75" customHeight="1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ht="15.75" customHeight="1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ht="15.75" customHeight="1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ht="15.75" customHeight="1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ht="15.75" customHeight="1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ht="15.75" customHeight="1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ht="15.75" customHeight="1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ht="15.75" customHeight="1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ht="15.75" customHeight="1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ht="15.75" customHeight="1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ht="15.75" customHeight="1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ht="15.75" customHeight="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ht="15.75" customHeight="1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ht="15.75" customHeight="1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ht="15.75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ht="15.75" customHeight="1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ht="15.75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ht="15.75" customHeight="1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ht="15.75" customHeight="1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ht="15.75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ht="15.75" customHeight="1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ht="15.75" customHeigh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ht="15.75" customHeight="1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ht="15.75" customHeight="1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ht="15.75" customHeight="1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ht="15.75" customHeight="1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ht="15.75" customHeight="1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ht="15.75" customHeight="1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ht="15.75" customHeight="1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ht="15.75" customHeight="1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ht="15.75" customHeight="1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ht="15.75" customHeight="1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ht="15.75" customHeight="1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ht="15.75" customHeight="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ht="15.75" customHeight="1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ht="15.75" customHeight="1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ht="15.75" customHeight="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ht="15.75" customHeight="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ht="15.75" customHeight="1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ht="15.75" customHeight="1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ht="15.75" customHeight="1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ht="15.75" customHeight="1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ht="15.75" customHeight="1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ht="15.75" customHeight="1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ht="15.75" customHeight="1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ht="15.75" customHeight="1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ht="15.75" customHeight="1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ht="15.75" customHeight="1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ht="15.75" customHeight="1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ht="15.75" customHeight="1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ht="15.75" customHeight="1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ht="15.75" customHeight="1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ht="15.75" customHeight="1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ht="15.75" customHeight="1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ht="15.75" customHeight="1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ht="15.75" customHeigh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ht="15.75" customHeight="1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ht="15.75" customHeight="1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ht="15.75" customHeight="1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ht="15.75" customHeight="1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ht="15.75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ht="15.75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ht="15.75" customHeight="1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ht="15.75" customHeigh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ht="15.75" customHeight="1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ht="15.75" customHeight="1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ht="15.75" customHeight="1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ht="15.75" customHeight="1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ht="15.75" customHeight="1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ht="15.75" customHeight="1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ht="15.75" customHeight="1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ht="15.75" customHeight="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ht="15.75" customHeight="1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ht="15.75" customHeight="1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ht="15.75" customHeight="1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ht="15.75" customHeight="1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ht="15.75" customHeight="1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ht="15.75" customHeight="1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ht="15.75" customHeight="1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ht="15.75" customHeight="1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ht="15.75" customHeight="1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ht="15.75" customHeight="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ht="15.75" customHeight="1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ht="15.75" customHeight="1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ht="15.75" customHeight="1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ht="15.75" customHeight="1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ht="15.75" customHeight="1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ht="15.75" customHeight="1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ht="15.75" customHeight="1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ht="15.75" customHeight="1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ht="15.75" customHeight="1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ht="15.75" customHeight="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ht="15.75" customHeight="1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ht="15.75" customHeight="1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ht="15.75" customHeight="1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ht="15.75" customHeight="1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ht="15.75" customHeight="1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ht="15.75" customHeight="1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ht="15.75" customHeight="1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ht="15.75" customHeight="1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ht="15.75" customHeight="1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ht="15.75" customHeight="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ht="15.75" customHeight="1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ht="15.75" customHeight="1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ht="15.75" customHeight="1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ht="15.75" customHeight="1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ht="15.75" customHeight="1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ht="15.75" customHeight="1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ht="15.75" customHeight="1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ht="15.75" customHeight="1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ht="15.75" customHeight="1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ht="15.75" customHeight="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ht="15.75" customHeight="1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ht="15.75" customHeight="1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ht="15.75" customHeight="1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ht="15.75" customHeight="1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ht="15.75" customHeight="1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ht="15.75" customHeight="1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ht="15.75" customHeight="1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ht="15.75" customHeight="1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ht="15.75" customHeight="1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ht="15.75" customHeight="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ht="15.75" customHeight="1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ht="15.75" customHeight="1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ht="15.75" customHeight="1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ht="15.75" customHeight="1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ht="15.75" customHeight="1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ht="15.75" customHeight="1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ht="15.75" customHeight="1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ht="15.75" customHeight="1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ht="15.75" customHeight="1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ht="15.75" customHeight="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ht="15.75" customHeight="1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ht="15.75" customHeight="1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ht="15.75" customHeight="1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ht="15.75" customHeight="1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ht="15.75" customHeight="1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ht="15.75" customHeight="1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ht="15.75" customHeight="1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ht="15.75" customHeight="1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ht="15.75" customHeight="1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ht="15.75" customHeight="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ht="15.75" customHeight="1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ht="15.75" customHeight="1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ht="15.75" customHeight="1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ht="15.75" customHeight="1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ht="15.75" customHeight="1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ht="15.75" customHeight="1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ht="15.75" customHeight="1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ht="15.75" customHeight="1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ht="15.75" customHeight="1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ht="15.75" customHeight="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ht="15.75" customHeight="1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ht="15.75" customHeight="1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ht="15.75" customHeight="1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ht="15.75" customHeight="1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ht="15.75" customHeight="1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ht="15.75" customHeight="1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ht="15.75" customHeight="1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ht="15.75" customHeight="1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ht="15.75" customHeight="1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ht="15.75" customHeight="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ht="15.75" customHeight="1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ht="15.75" customHeight="1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ht="15.75" customHeight="1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ht="15.75" customHeight="1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ht="15.75" customHeight="1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ht="15.75" customHeight="1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ht="15.75" customHeight="1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ht="15.75" customHeight="1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ht="15.75" customHeight="1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</row>
    <row r="321" ht="15.75" customHeight="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</row>
    <row r="322" ht="15.75" customHeight="1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</row>
    <row r="323" ht="15.75" customHeight="1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</row>
    <row r="324" ht="15.75" customHeight="1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</row>
    <row r="325" ht="15.75" customHeight="1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</row>
    <row r="326" ht="15.75" customHeight="1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</row>
    <row r="327" ht="15.75" customHeight="1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</row>
    <row r="328" ht="15.75" customHeight="1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</row>
    <row r="329" ht="15.75" customHeight="1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</row>
    <row r="330" ht="15.75" customHeight="1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</row>
    <row r="331" ht="15.75" customHeight="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</row>
    <row r="332" ht="15.75" customHeight="1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</row>
    <row r="333" ht="15.75" customHeight="1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</row>
    <row r="334" ht="15.75" customHeight="1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</row>
    <row r="335" ht="15.75" customHeight="1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</row>
    <row r="336" ht="15.75" customHeight="1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</row>
    <row r="337" ht="15.75" customHeight="1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</row>
    <row r="338" ht="15.75" customHeight="1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</row>
    <row r="339" ht="15.75" customHeight="1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</row>
    <row r="340" ht="15.75" customHeight="1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</row>
    <row r="341" ht="15.75" customHeight="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</row>
    <row r="342" ht="15.75" customHeight="1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</row>
    <row r="343" ht="15.75" customHeight="1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</row>
    <row r="344" ht="15.75" customHeight="1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</row>
    <row r="345" ht="15.75" customHeight="1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</row>
    <row r="346" ht="15.75" customHeight="1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</row>
    <row r="347" ht="15.75" customHeight="1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</row>
    <row r="348" ht="15.75" customHeight="1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</row>
    <row r="349" ht="15.75" customHeight="1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</row>
    <row r="350" ht="15.75" customHeight="1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</row>
    <row r="351" ht="15.75" customHeight="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</row>
    <row r="352" ht="15.75" customHeight="1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ht="15.75" customHeight="1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</row>
    <row r="354" ht="15.75" customHeight="1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</row>
    <row r="355" ht="15.75" customHeight="1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</row>
    <row r="356" ht="15.75" customHeight="1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</row>
    <row r="357" ht="15.75" customHeight="1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</row>
    <row r="358" ht="15.75" customHeight="1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</row>
    <row r="359" ht="15.75" customHeight="1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</row>
    <row r="360" ht="15.75" customHeight="1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</row>
    <row r="361" ht="15.75" customHeight="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</row>
    <row r="362" ht="15.75" customHeight="1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</row>
    <row r="363" ht="15.75" customHeight="1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</row>
    <row r="364" ht="15.75" customHeight="1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</row>
    <row r="365" ht="15.75" customHeight="1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</row>
    <row r="366" ht="15.75" customHeight="1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</row>
    <row r="367" ht="15.75" customHeight="1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</row>
    <row r="368" ht="15.75" customHeight="1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</row>
    <row r="369" ht="15.75" customHeight="1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</row>
    <row r="370" ht="15.75" customHeight="1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</row>
    <row r="371" ht="15.75" customHeight="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</row>
    <row r="372" ht="15.75" customHeight="1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</row>
    <row r="373" ht="15.75" customHeight="1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</row>
    <row r="374" ht="15.75" customHeight="1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ht="15.75" customHeight="1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</row>
    <row r="376" ht="15.75" customHeight="1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</row>
    <row r="377" ht="15.75" customHeight="1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</row>
    <row r="378" ht="15.75" customHeight="1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</row>
    <row r="379" ht="15.75" customHeight="1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</row>
    <row r="380" ht="15.75" customHeight="1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</row>
    <row r="381" ht="15.75" customHeight="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</row>
    <row r="382" ht="15.75" customHeight="1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</row>
    <row r="383" ht="15.75" customHeight="1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</row>
    <row r="384" ht="15.75" customHeight="1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</row>
    <row r="385" ht="15.75" customHeight="1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</row>
    <row r="386" ht="15.75" customHeight="1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</row>
    <row r="387" ht="15.75" customHeight="1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</row>
    <row r="388" ht="15.75" customHeight="1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</row>
    <row r="389" ht="15.75" customHeight="1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</row>
    <row r="390" ht="15.75" customHeight="1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ht="15.75" customHeight="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</row>
    <row r="392" ht="15.75" customHeight="1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</row>
    <row r="393" ht="15.75" customHeight="1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</row>
    <row r="394" ht="15.75" customHeight="1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ht="15.75" customHeight="1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</row>
    <row r="396" ht="15.75" customHeight="1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</row>
    <row r="397" ht="15.75" customHeight="1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</row>
    <row r="398" ht="15.75" customHeight="1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</row>
    <row r="399" ht="15.75" customHeight="1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</row>
    <row r="400" ht="15.75" customHeight="1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</row>
    <row r="401" ht="15.75" customHeight="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</row>
    <row r="402" ht="15.75" customHeight="1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</row>
    <row r="403" ht="15.75" customHeight="1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</row>
    <row r="404" ht="15.75" customHeight="1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</row>
    <row r="405" ht="15.75" customHeight="1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</row>
    <row r="406" ht="15.75" customHeight="1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</row>
    <row r="407" ht="15.75" customHeight="1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</row>
    <row r="408" ht="15.75" customHeight="1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</row>
    <row r="409" ht="15.75" customHeight="1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</row>
    <row r="410" ht="15.75" customHeight="1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</row>
    <row r="411" ht="15.75" customHeight="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</row>
    <row r="412" ht="15.75" customHeight="1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</row>
    <row r="413" ht="15.75" customHeight="1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</row>
    <row r="414" ht="15.75" customHeight="1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</row>
    <row r="415" ht="15.75" customHeight="1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</row>
    <row r="416" ht="15.75" customHeight="1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</row>
    <row r="417" ht="15.75" customHeight="1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</row>
    <row r="418" ht="15.75" customHeight="1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</row>
    <row r="419" ht="15.75" customHeight="1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</row>
    <row r="420" ht="15.75" customHeight="1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</row>
    <row r="421" ht="15.75" customHeight="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</row>
    <row r="422" ht="15.75" customHeight="1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</row>
    <row r="423" ht="15.75" customHeight="1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</row>
    <row r="424" ht="15.75" customHeight="1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</row>
    <row r="425" ht="15.75" customHeight="1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</row>
    <row r="426" ht="15.75" customHeight="1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</row>
    <row r="427" ht="15.75" customHeight="1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</row>
    <row r="428" ht="15.75" customHeight="1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</row>
    <row r="429" ht="15.75" customHeight="1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</row>
    <row r="430" ht="15.75" customHeight="1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</row>
    <row r="431" ht="15.75" customHeight="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</row>
    <row r="432" ht="15.75" customHeight="1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</row>
    <row r="433" ht="15.75" customHeight="1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</row>
    <row r="434" ht="15.75" customHeight="1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</row>
    <row r="435" ht="15.75" customHeight="1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</row>
    <row r="436" ht="15.75" customHeight="1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</row>
    <row r="437" ht="15.75" customHeight="1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</row>
    <row r="438" ht="15.75" customHeight="1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</row>
    <row r="439" ht="15.75" customHeight="1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</row>
    <row r="440" ht="15.75" customHeight="1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</row>
    <row r="441" ht="15.75" customHeight="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</row>
    <row r="442" ht="15.75" customHeight="1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</row>
    <row r="443" ht="15.75" customHeight="1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</row>
    <row r="444" ht="15.75" customHeight="1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</row>
    <row r="445" ht="15.75" customHeight="1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</row>
    <row r="446" ht="15.75" customHeight="1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</row>
    <row r="447" ht="15.75" customHeight="1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</row>
    <row r="448" ht="15.75" customHeight="1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</row>
    <row r="449" ht="15.75" customHeight="1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</row>
    <row r="450" ht="15.75" customHeight="1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</row>
    <row r="451" ht="15.75" customHeight="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</row>
    <row r="452" ht="15.75" customHeight="1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</row>
    <row r="453" ht="15.75" customHeight="1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</row>
    <row r="454" ht="15.75" customHeight="1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</row>
    <row r="455" ht="15.75" customHeight="1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</row>
    <row r="456" ht="15.75" customHeight="1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</row>
    <row r="457" ht="15.75" customHeight="1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</row>
    <row r="458" ht="15.75" customHeight="1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</row>
    <row r="459" ht="15.75" customHeight="1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</row>
    <row r="460" ht="15.75" customHeight="1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</row>
    <row r="461" ht="15.75" customHeight="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</row>
    <row r="462" ht="15.75" customHeight="1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</row>
    <row r="463" ht="15.75" customHeight="1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</row>
    <row r="464" ht="15.75" customHeight="1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</row>
    <row r="465" ht="15.75" customHeight="1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</row>
    <row r="466" ht="15.75" customHeight="1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</row>
    <row r="467" ht="15.75" customHeight="1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</row>
    <row r="468" ht="15.75" customHeight="1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</row>
    <row r="469" ht="15.75" customHeight="1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</row>
    <row r="470" ht="15.75" customHeight="1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</row>
    <row r="471" ht="15.75" customHeight="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</row>
    <row r="472" ht="15.75" customHeight="1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</row>
    <row r="473" ht="15.75" customHeight="1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</row>
    <row r="474" ht="15.75" customHeight="1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</row>
    <row r="475" ht="15.75" customHeight="1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</row>
    <row r="476" ht="15.75" customHeight="1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</row>
    <row r="477" ht="15.75" customHeight="1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</row>
    <row r="478" ht="15.75" customHeight="1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</row>
    <row r="479" ht="15.75" customHeight="1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</row>
    <row r="480" ht="15.75" customHeight="1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</row>
    <row r="481" ht="15.75" customHeight="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</row>
    <row r="482" ht="15.75" customHeight="1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</row>
    <row r="483" ht="15.75" customHeight="1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</row>
    <row r="484" ht="15.75" customHeight="1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</row>
    <row r="485" ht="15.75" customHeight="1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</row>
    <row r="486" ht="15.75" customHeight="1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</row>
    <row r="487" ht="15.75" customHeight="1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</row>
    <row r="488" ht="15.75" customHeight="1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</row>
    <row r="489" ht="15.75" customHeight="1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</row>
    <row r="490" ht="15.75" customHeight="1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</row>
    <row r="491" ht="15.75" customHeight="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</row>
    <row r="492" ht="15.75" customHeight="1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</row>
    <row r="493" ht="15.75" customHeight="1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</row>
    <row r="494" ht="15.75" customHeight="1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</row>
    <row r="495" ht="15.75" customHeight="1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</row>
    <row r="496" ht="15.75" customHeight="1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</row>
    <row r="497" ht="15.75" customHeight="1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</row>
    <row r="498" ht="15.75" customHeight="1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</row>
    <row r="499" ht="15.75" customHeight="1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</row>
    <row r="500" ht="15.75" customHeight="1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</row>
    <row r="501" ht="15.75" customHeight="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</row>
    <row r="502" ht="15.75" customHeight="1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</row>
    <row r="503" ht="15.75" customHeight="1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</row>
    <row r="504" ht="15.75" customHeight="1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</row>
    <row r="505" ht="15.75" customHeight="1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</row>
    <row r="506" ht="15.75" customHeight="1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</row>
    <row r="507" ht="15.75" customHeight="1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</row>
    <row r="508" ht="15.75" customHeight="1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</row>
    <row r="509" ht="15.75" customHeight="1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</row>
    <row r="510" ht="15.75" customHeight="1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</row>
    <row r="511" ht="15.75" customHeight="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</row>
    <row r="512" ht="15.75" customHeight="1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</row>
    <row r="513" ht="15.75" customHeight="1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</row>
    <row r="514" ht="15.75" customHeight="1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</row>
    <row r="515" ht="15.75" customHeight="1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</row>
    <row r="516" ht="15.75" customHeight="1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</row>
    <row r="517" ht="15.75" customHeight="1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</row>
    <row r="518" ht="15.75" customHeight="1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</row>
    <row r="519" ht="15.75" customHeight="1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</row>
    <row r="520" ht="15.75" customHeight="1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</row>
    <row r="521" ht="15.75" customHeight="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</row>
    <row r="522" ht="15.75" customHeight="1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</row>
    <row r="523" ht="15.75" customHeight="1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</row>
    <row r="524" ht="15.75" customHeight="1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</row>
    <row r="525" ht="15.75" customHeight="1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</row>
    <row r="526" ht="15.75" customHeight="1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</row>
    <row r="527" ht="15.75" customHeight="1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</row>
    <row r="528" ht="15.75" customHeight="1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</row>
    <row r="529" ht="15.75" customHeight="1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</row>
    <row r="530" ht="15.75" customHeight="1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</row>
    <row r="531" ht="15.75" customHeight="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</row>
    <row r="532" ht="15.75" customHeight="1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</row>
    <row r="533" ht="15.75" customHeight="1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</row>
    <row r="534" ht="15.75" customHeight="1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</row>
    <row r="535" ht="15.75" customHeight="1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</row>
    <row r="536" ht="15.75" customHeight="1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</row>
    <row r="537" ht="15.75" customHeight="1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</row>
    <row r="538" ht="15.75" customHeight="1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</row>
    <row r="539" ht="15.75" customHeight="1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</row>
    <row r="540" ht="15.75" customHeight="1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</row>
    <row r="541" ht="15.75" customHeight="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</row>
    <row r="542" ht="15.75" customHeight="1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</row>
    <row r="543" ht="15.75" customHeight="1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</row>
    <row r="544" ht="15.75" customHeight="1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</row>
    <row r="545" ht="15.75" customHeight="1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</row>
    <row r="546" ht="15.75" customHeight="1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</row>
    <row r="547" ht="15.75" customHeight="1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</row>
    <row r="548" ht="15.75" customHeight="1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</row>
    <row r="549" ht="15.75" customHeight="1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</row>
    <row r="550" ht="15.75" customHeight="1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</row>
    <row r="551" ht="15.75" customHeight="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</row>
    <row r="552" ht="15.75" customHeight="1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</row>
    <row r="553" ht="15.75" customHeight="1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</row>
    <row r="554" ht="15.75" customHeight="1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</row>
    <row r="555" ht="15.75" customHeight="1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</row>
    <row r="556" ht="15.75" customHeight="1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</row>
    <row r="557" ht="15.75" customHeight="1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</row>
    <row r="558" ht="15.75" customHeight="1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</row>
    <row r="559" ht="15.75" customHeight="1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</row>
    <row r="560" ht="15.75" customHeight="1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</row>
    <row r="561" ht="15.75" customHeight="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</row>
    <row r="562" ht="15.75" customHeight="1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</row>
    <row r="563" ht="15.75" customHeight="1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</row>
    <row r="564" ht="15.75" customHeight="1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</row>
    <row r="565" ht="15.75" customHeight="1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</row>
    <row r="566" ht="15.75" customHeight="1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</row>
    <row r="567" ht="15.75" customHeight="1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</row>
    <row r="568" ht="15.75" customHeight="1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</row>
    <row r="569" ht="15.75" customHeight="1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</row>
    <row r="570" ht="15.75" customHeight="1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</row>
    <row r="571" ht="15.75" customHeight="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</row>
    <row r="572" ht="15.75" customHeight="1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</row>
    <row r="573" ht="15.75" customHeight="1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</row>
    <row r="574" ht="15.75" customHeight="1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</row>
    <row r="575" ht="15.75" customHeight="1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</row>
    <row r="576" ht="15.75" customHeight="1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</row>
    <row r="577" ht="15.75" customHeight="1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</row>
    <row r="578" ht="15.75" customHeight="1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</row>
    <row r="579" ht="15.75" customHeight="1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</row>
    <row r="580" ht="15.75" customHeight="1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</row>
    <row r="581" ht="15.75" customHeight="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</row>
    <row r="582" ht="15.75" customHeight="1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</row>
    <row r="583" ht="15.75" customHeight="1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</row>
    <row r="584" ht="15.75" customHeight="1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</row>
    <row r="585" ht="15.75" customHeight="1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</row>
    <row r="586" ht="15.75" customHeight="1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</row>
    <row r="587" ht="15.75" customHeight="1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</row>
    <row r="588" ht="15.75" customHeight="1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</row>
    <row r="589" ht="15.75" customHeight="1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</row>
    <row r="590" ht="15.75" customHeight="1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</row>
    <row r="591" ht="15.75" customHeight="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</row>
    <row r="592" ht="15.75" customHeight="1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</row>
    <row r="593" ht="15.75" customHeight="1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</row>
    <row r="594" ht="15.75" customHeight="1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</row>
    <row r="595" ht="15.75" customHeight="1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</row>
    <row r="596" ht="15.75" customHeight="1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</row>
    <row r="597" ht="15.75" customHeight="1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</row>
    <row r="598" ht="15.75" customHeight="1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</row>
    <row r="599" ht="15.75" customHeight="1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</row>
    <row r="600" ht="15.75" customHeight="1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</row>
    <row r="601" ht="15.75" customHeight="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</row>
    <row r="602" ht="15.75" customHeight="1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</row>
    <row r="603" ht="15.75" customHeight="1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</row>
    <row r="604" ht="15.75" customHeight="1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</row>
    <row r="605" ht="15.75" customHeight="1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</row>
    <row r="606" ht="15.75" customHeight="1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</row>
    <row r="607" ht="15.75" customHeight="1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</row>
    <row r="608" ht="15.75" customHeight="1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</row>
    <row r="609" ht="15.75" customHeight="1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</row>
    <row r="610" ht="15.75" customHeight="1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</row>
    <row r="611" ht="15.75" customHeight="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</row>
    <row r="612" ht="15.75" customHeight="1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</row>
    <row r="613" ht="15.75" customHeight="1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</row>
    <row r="614" ht="15.75" customHeight="1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</row>
    <row r="615" ht="15.75" customHeight="1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</row>
    <row r="616" ht="15.75" customHeight="1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</row>
    <row r="617" ht="15.75" customHeight="1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</row>
    <row r="618" ht="15.75" customHeight="1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</row>
    <row r="619" ht="15.75" customHeight="1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</row>
    <row r="620" ht="15.75" customHeight="1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</row>
    <row r="621" ht="15.75" customHeight="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</row>
    <row r="622" ht="15.75" customHeight="1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</row>
    <row r="623" ht="15.75" customHeight="1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</row>
    <row r="624" ht="15.75" customHeight="1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</row>
    <row r="625" ht="15.75" customHeight="1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</row>
    <row r="626" ht="15.75" customHeight="1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</row>
    <row r="627" ht="15.75" customHeight="1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</row>
    <row r="628" ht="15.75" customHeight="1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</row>
    <row r="629" ht="15.75" customHeight="1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</row>
    <row r="630" ht="15.75" customHeight="1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</row>
    <row r="631" ht="15.75" customHeight="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</row>
    <row r="632" ht="15.75" customHeight="1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</row>
    <row r="633" ht="15.75" customHeight="1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</row>
    <row r="634" ht="15.75" customHeight="1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</row>
    <row r="635" ht="15.75" customHeight="1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</row>
    <row r="636" ht="15.75" customHeight="1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</row>
    <row r="637" ht="15.75" customHeight="1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</row>
    <row r="638" ht="15.75" customHeight="1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</row>
    <row r="639" ht="15.75" customHeight="1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</row>
    <row r="640" ht="15.75" customHeight="1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</row>
    <row r="641" ht="15.75" customHeight="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</row>
    <row r="642" ht="15.75" customHeight="1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</row>
    <row r="643" ht="15.75" customHeight="1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</row>
    <row r="644" ht="15.75" customHeight="1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</row>
    <row r="645" ht="15.75" customHeight="1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</row>
    <row r="646" ht="15.75" customHeight="1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</row>
    <row r="647" ht="15.75" customHeight="1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</row>
    <row r="648" ht="15.75" customHeight="1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</row>
    <row r="649" ht="15.75" customHeight="1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</row>
    <row r="650" ht="15.75" customHeight="1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</row>
    <row r="651" ht="15.75" customHeight="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</row>
    <row r="652" ht="15.75" customHeight="1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</row>
    <row r="653" ht="15.75" customHeight="1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</row>
    <row r="654" ht="15.75" customHeight="1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</row>
    <row r="655" ht="15.75" customHeight="1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</row>
    <row r="656" ht="15.75" customHeight="1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</row>
    <row r="657" ht="15.75" customHeight="1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</row>
    <row r="658" ht="15.75" customHeight="1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</row>
    <row r="659" ht="15.75" customHeight="1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</row>
    <row r="660" ht="15.75" customHeight="1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</row>
    <row r="661" ht="15.75" customHeight="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</row>
    <row r="662" ht="15.75" customHeight="1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</row>
    <row r="663" ht="15.75" customHeight="1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</row>
    <row r="664" ht="15.75" customHeight="1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</row>
    <row r="665" ht="15.75" customHeight="1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</row>
    <row r="666" ht="15.75" customHeight="1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</row>
    <row r="667" ht="15.75" customHeight="1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</row>
    <row r="668" ht="15.75" customHeight="1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</row>
    <row r="669" ht="15.75" customHeight="1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</row>
    <row r="670" ht="15.75" customHeight="1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</row>
    <row r="671" ht="15.75" customHeight="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</row>
    <row r="672" ht="15.75" customHeight="1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</row>
    <row r="673" ht="15.75" customHeight="1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</row>
    <row r="674" ht="15.75" customHeight="1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</row>
    <row r="675" ht="15.75" customHeight="1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</row>
    <row r="676" ht="15.75" customHeight="1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</row>
    <row r="677" ht="15.75" customHeight="1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</row>
    <row r="678" ht="15.75" customHeight="1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</row>
    <row r="679" ht="15.75" customHeight="1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</row>
    <row r="680" ht="15.75" customHeight="1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</row>
    <row r="681" ht="15.75" customHeight="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</row>
    <row r="682" ht="15.75" customHeight="1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</row>
    <row r="683" ht="15.75" customHeight="1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</row>
    <row r="684" ht="15.75" customHeight="1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</row>
    <row r="685" ht="15.75" customHeight="1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</row>
    <row r="686" ht="15.75" customHeight="1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</row>
    <row r="687" ht="15.75" customHeight="1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</row>
    <row r="688" ht="15.75" customHeight="1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</row>
    <row r="689" ht="15.75" customHeight="1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</row>
    <row r="690" ht="15.75" customHeight="1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</row>
    <row r="691" ht="15.75" customHeight="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</row>
    <row r="692" ht="15.75" customHeight="1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</row>
    <row r="693" ht="15.75" customHeight="1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</row>
    <row r="694" ht="15.75" customHeight="1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</row>
    <row r="695" ht="15.75" customHeight="1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</row>
    <row r="696" ht="15.75" customHeight="1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</row>
    <row r="697" ht="15.75" customHeight="1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</row>
    <row r="698" ht="15.75" customHeight="1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</row>
    <row r="699" ht="15.75" customHeight="1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</row>
    <row r="700" ht="15.75" customHeight="1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</row>
    <row r="701" ht="15.75" customHeight="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</row>
    <row r="702" ht="15.75" customHeight="1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</row>
    <row r="703" ht="15.75" customHeight="1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</row>
    <row r="704" ht="15.75" customHeight="1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</row>
    <row r="705" ht="15.75" customHeight="1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</row>
    <row r="706" ht="15.75" customHeight="1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</row>
    <row r="707" ht="15.75" customHeight="1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</row>
    <row r="708" ht="15.75" customHeight="1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</row>
    <row r="709" ht="15.75" customHeight="1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</row>
    <row r="710" ht="15.75" customHeight="1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</row>
    <row r="711" ht="15.75" customHeight="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</row>
    <row r="712" ht="15.75" customHeight="1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</row>
    <row r="713" ht="15.75" customHeight="1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</row>
    <row r="714" ht="15.75" customHeight="1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</row>
    <row r="715" ht="15.75" customHeight="1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</row>
    <row r="716" ht="15.75" customHeight="1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</row>
    <row r="717" ht="15.75" customHeight="1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</row>
    <row r="718" ht="15.75" customHeight="1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</row>
    <row r="719" ht="15.75" customHeight="1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</row>
    <row r="720" ht="15.75" customHeight="1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</row>
    <row r="721" ht="15.75" customHeight="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</row>
    <row r="722" ht="15.75" customHeight="1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</row>
    <row r="723" ht="15.75" customHeight="1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</row>
    <row r="724" ht="15.75" customHeight="1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</row>
    <row r="725" ht="15.75" customHeight="1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</row>
    <row r="726" ht="15.75" customHeight="1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</row>
    <row r="727" ht="15.75" customHeight="1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</row>
    <row r="728" ht="15.75" customHeight="1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</row>
    <row r="729" ht="15.75" customHeight="1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</row>
    <row r="730" ht="15.75" customHeight="1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</row>
    <row r="731" ht="15.75" customHeight="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</row>
    <row r="732" ht="15.75" customHeight="1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</row>
    <row r="733" ht="15.75" customHeight="1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</row>
    <row r="734" ht="15.75" customHeight="1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</row>
    <row r="735" ht="15.75" customHeight="1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</row>
    <row r="736" ht="15.75" customHeight="1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</row>
    <row r="737" ht="15.75" customHeight="1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</row>
    <row r="738" ht="15.75" customHeight="1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</row>
    <row r="739" ht="15.75" customHeight="1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</row>
    <row r="740" ht="15.75" customHeight="1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</row>
    <row r="741" ht="15.75" customHeight="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</row>
    <row r="742" ht="15.75" customHeight="1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</row>
    <row r="743" ht="15.75" customHeight="1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</row>
    <row r="744" ht="15.75" customHeight="1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</row>
    <row r="745" ht="15.75" customHeight="1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</row>
    <row r="746" ht="15.75" customHeight="1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</row>
    <row r="747" ht="15.75" customHeight="1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</row>
    <row r="748" ht="15.75" customHeight="1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</row>
    <row r="749" ht="15.75" customHeight="1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</row>
    <row r="750" ht="15.75" customHeight="1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</row>
    <row r="751" ht="15.75" customHeight="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</row>
    <row r="752" ht="15.75" customHeight="1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</row>
    <row r="753" ht="15.75" customHeight="1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</row>
    <row r="754" ht="15.75" customHeight="1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</row>
    <row r="755" ht="15.75" customHeight="1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</row>
    <row r="756" ht="15.75" customHeight="1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</row>
    <row r="757" ht="15.75" customHeight="1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</row>
    <row r="758" ht="15.75" customHeight="1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</row>
    <row r="759" ht="15.75" customHeight="1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</row>
    <row r="760" ht="15.75" customHeight="1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</row>
    <row r="761" ht="15.75" customHeight="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</row>
    <row r="762" ht="15.75" customHeight="1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</row>
    <row r="763" ht="15.75" customHeight="1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</row>
    <row r="764" ht="15.75" customHeight="1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</row>
    <row r="765" ht="15.75" customHeight="1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ht="15.75" customHeight="1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ht="15.75" customHeight="1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ht="15.75" customHeight="1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ht="15.75" customHeight="1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ht="15.75" customHeight="1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ht="15.75" customHeight="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ht="15.75" customHeight="1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ht="15.75" customHeight="1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ht="15.75" customHeight="1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ht="15.75" customHeight="1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ht="15.75" customHeight="1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ht="15.75" customHeight="1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ht="15.75" customHeight="1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ht="15.75" customHeight="1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ht="15.75" customHeight="1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ht="15.75" customHeight="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ht="15.75" customHeight="1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ht="15.75" customHeight="1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ht="15.75" customHeight="1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ht="15.75" customHeight="1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ht="15.75" customHeight="1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ht="15.75" customHeight="1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ht="15.75" customHeight="1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ht="15.75" customHeight="1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ht="15.75" customHeight="1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ht="15.75" customHeight="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ht="15.75" customHeight="1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ht="15.75" customHeight="1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ht="15.75" customHeight="1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ht="15.75" customHeight="1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ht="15.75" customHeight="1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ht="15.75" customHeight="1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ht="15.75" customHeight="1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ht="15.75" customHeight="1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ht="15.75" customHeight="1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ht="15.75" customHeight="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ht="15.75" customHeight="1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ht="15.75" customHeight="1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ht="15.75" customHeight="1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ht="15.75" customHeight="1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ht="15.75" customHeight="1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ht="15.75" customHeight="1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ht="15.75" customHeight="1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ht="15.75" customHeight="1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ht="15.75" customHeight="1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ht="15.75" customHeight="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ht="15.75" customHeight="1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ht="15.75" customHeight="1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ht="15.75" customHeight="1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ht="15.75" customHeight="1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ht="15.75" customHeight="1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ht="15.75" customHeight="1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ht="15.75" customHeight="1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ht="15.75" customHeight="1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ht="15.75" customHeight="1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ht="15.75" customHeight="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ht="15.75" customHeight="1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ht="15.75" customHeight="1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ht="15.75" customHeight="1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ht="15.75" customHeight="1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ht="15.75" customHeight="1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ht="15.75" customHeight="1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ht="15.75" customHeight="1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ht="15.75" customHeight="1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ht="15.75" customHeight="1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ht="15.75" customHeight="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ht="15.75" customHeight="1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ht="15.75" customHeight="1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ht="15.75" customHeight="1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ht="15.75" customHeight="1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ht="15.75" customHeight="1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ht="15.75" customHeight="1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ht="15.75" customHeight="1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ht="15.75" customHeight="1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ht="15.75" customHeight="1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ht="15.75" customHeight="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ht="15.75" customHeight="1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ht="15.75" customHeight="1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ht="15.75" customHeight="1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ht="15.75" customHeight="1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ht="15.75" customHeight="1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ht="15.75" customHeight="1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ht="15.75" customHeight="1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ht="15.75" customHeight="1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ht="15.75" customHeight="1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ht="15.75" customHeight="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ht="15.75" customHeight="1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ht="15.75" customHeight="1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ht="15.75" customHeight="1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ht="15.75" customHeight="1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ht="15.75" customHeight="1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ht="15.75" customHeight="1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ht="15.75" customHeight="1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ht="15.75" customHeight="1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ht="15.75" customHeight="1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ht="15.75" customHeight="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ht="15.75" customHeight="1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ht="15.75" customHeight="1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ht="15.75" customHeight="1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ht="15.75" customHeight="1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ht="15.75" customHeight="1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ht="15.75" customHeight="1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ht="15.75" customHeight="1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ht="15.75" customHeight="1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ht="15.75" customHeight="1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ht="15.75" customHeight="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ht="15.75" customHeight="1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ht="15.75" customHeight="1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ht="15.75" customHeight="1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ht="15.75" customHeight="1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ht="15.75" customHeight="1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ht="15.75" customHeight="1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ht="15.75" customHeight="1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ht="15.75" customHeight="1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ht="15.75" customHeight="1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ht="15.75" customHeight="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ht="15.75" customHeight="1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ht="15.75" customHeight="1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ht="15.75" customHeight="1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ht="15.75" customHeight="1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ht="15.75" customHeight="1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ht="15.75" customHeight="1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ht="15.75" customHeight="1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ht="15.75" customHeight="1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ht="15.75" customHeight="1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ht="15.75" customHeight="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ht="15.75" customHeight="1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ht="15.75" customHeight="1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ht="15.75" customHeight="1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ht="15.75" customHeight="1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ht="15.75" customHeight="1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ht="15.75" customHeight="1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ht="15.75" customHeight="1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ht="15.75" customHeight="1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ht="15.75" customHeight="1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ht="15.75" customHeight="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ht="15.75" customHeight="1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ht="15.75" customHeight="1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ht="15.75" customHeight="1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ht="15.75" customHeight="1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ht="15.75" customHeight="1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ht="15.75" customHeight="1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ht="15.75" customHeight="1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ht="15.75" customHeight="1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ht="15.75" customHeight="1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ht="15.75" customHeight="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ht="15.75" customHeight="1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ht="15.75" customHeight="1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ht="15.75" customHeight="1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ht="15.75" customHeight="1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ht="15.75" customHeight="1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ht="15.75" customHeight="1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ht="15.75" customHeight="1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ht="15.75" customHeight="1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ht="15.75" customHeight="1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ht="15.75" customHeight="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ht="15.75" customHeight="1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ht="15.75" customHeight="1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ht="15.75" customHeight="1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ht="15.75" customHeight="1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ht="15.75" customHeight="1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ht="15.75" customHeight="1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ht="15.75" customHeight="1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ht="15.75" customHeight="1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ht="15.75" customHeight="1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ht="15.75" customHeight="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ht="15.75" customHeight="1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ht="15.75" customHeight="1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ht="15.75" customHeight="1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ht="15.75" customHeight="1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ht="15.75" customHeight="1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ht="15.75" customHeight="1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ht="15.75" customHeight="1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ht="15.75" customHeight="1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ht="15.75" customHeight="1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ht="15.75" customHeight="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ht="15.75" customHeight="1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ht="15.75" customHeight="1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ht="15.75" customHeight="1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ht="15.75" customHeight="1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ht="15.75" customHeight="1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ht="15.75" customHeight="1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ht="15.75" customHeight="1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ht="15.75" customHeight="1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ht="15.75" customHeight="1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ht="15.75" customHeight="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ht="15.75" customHeight="1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ht="15.75" customHeight="1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ht="15.75" customHeight="1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ht="15.75" customHeight="1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ht="15.75" customHeight="1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ht="15.75" customHeight="1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ht="15.75" customHeight="1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ht="15.75" customHeight="1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ht="15.75" customHeight="1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  <row r="961" ht="15.75" customHeight="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</row>
    <row r="962" ht="15.75" customHeight="1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</row>
    <row r="963" ht="15.75" customHeight="1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</row>
    <row r="964" ht="15.75" customHeight="1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</row>
    <row r="965" ht="15.75" customHeight="1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</row>
    <row r="966" ht="15.75" customHeight="1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</row>
    <row r="967" ht="15.75" customHeight="1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</row>
    <row r="968" ht="15.75" customHeight="1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</row>
    <row r="969" ht="15.75" customHeight="1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</row>
    <row r="970" ht="15.75" customHeight="1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</row>
    <row r="971" ht="15.75" customHeight="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</row>
    <row r="972" ht="15.75" customHeight="1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</row>
    <row r="973" ht="15.75" customHeight="1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</row>
    <row r="974" ht="15.75" customHeight="1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</row>
    <row r="975" ht="15.75" customHeight="1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</row>
    <row r="976" ht="15.75" customHeight="1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</row>
    <row r="977" ht="15.75" customHeight="1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</row>
    <row r="978" ht="15.75" customHeight="1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</row>
    <row r="979" ht="15.75" customHeight="1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</row>
    <row r="980" ht="15.75" customHeight="1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</row>
    <row r="981" ht="15.75" customHeight="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</row>
    <row r="982" ht="15.75" customHeight="1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</row>
    <row r="983" ht="15.75" customHeight="1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</row>
    <row r="984" ht="15.75" customHeight="1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</row>
    <row r="985" ht="15.75" customHeight="1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</row>
    <row r="986" ht="15.75" customHeight="1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</row>
    <row r="987" ht="15.75" customHeight="1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</row>
    <row r="988" ht="15.75" customHeight="1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</row>
    <row r="989" ht="15.75" customHeight="1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</row>
    <row r="990" ht="15.75" customHeight="1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</row>
    <row r="991" ht="15.75" customHeight="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</row>
    <row r="992" ht="15.75" customHeight="1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</row>
    <row r="993" ht="15.75" customHeight="1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</row>
    <row r="994" ht="15.75" customHeight="1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</row>
    <row r="995" ht="15.75" customHeight="1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</row>
    <row r="996" ht="15.75" customHeight="1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</row>
    <row r="997" ht="15.75" customHeight="1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</row>
    <row r="998" ht="15.75" customHeight="1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</row>
    <row r="999" ht="15.75" customHeight="1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</row>
    <row r="1000" ht="15.75" customHeight="1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</row>
  </sheetData>
  <mergeCells count="22">
    <mergeCell ref="A1:E1"/>
    <mergeCell ref="A26:B26"/>
    <mergeCell ref="A35:B35"/>
    <mergeCell ref="A37:B37"/>
    <mergeCell ref="A50:B50"/>
    <mergeCell ref="A63:B63"/>
    <mergeCell ref="A71:B71"/>
    <mergeCell ref="D103:E103"/>
    <mergeCell ref="D104:E104"/>
    <mergeCell ref="A119:C119"/>
    <mergeCell ref="A123:A124"/>
    <mergeCell ref="B123:B124"/>
    <mergeCell ref="C123:C124"/>
    <mergeCell ref="A130:B130"/>
    <mergeCell ref="A132:B132"/>
    <mergeCell ref="A82:B82"/>
    <mergeCell ref="A95:B95"/>
    <mergeCell ref="D99:E99"/>
    <mergeCell ref="D100:E100"/>
    <mergeCell ref="D101:E101"/>
    <mergeCell ref="D102:E102"/>
    <mergeCell ref="A104:B104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47.57"/>
    <col customWidth="1" min="3" max="3" width="15.43"/>
    <col customWidth="1" min="4" max="4" width="13.14"/>
    <col customWidth="1" min="5" max="5" width="32.14"/>
    <col customWidth="1" min="6" max="7" width="12.14"/>
    <col customWidth="1" min="8" max="26" width="8.0"/>
  </cols>
  <sheetData>
    <row r="1">
      <c r="A1" s="34" t="s">
        <v>236</v>
      </c>
      <c r="B1" s="35"/>
      <c r="C1" s="35"/>
      <c r="D1" s="35"/>
      <c r="E1" s="3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ht="18.75" customHeight="1">
      <c r="A4" s="37" t="s">
        <v>33</v>
      </c>
      <c r="B4" s="38"/>
      <c r="C4" s="38"/>
      <c r="D4" s="38"/>
      <c r="E4" s="3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>
      <c r="A6" s="18"/>
      <c r="B6" s="39" t="s">
        <v>34</v>
      </c>
      <c r="C6" s="40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>
      <c r="A7" s="18"/>
      <c r="B7" s="39" t="s">
        <v>35</v>
      </c>
      <c r="C7" s="41" t="str">
        <f>Supervisor!C7</f>
        <v>SÃO LUÍS/MA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>
      <c r="A8" s="18"/>
      <c r="B8" s="39" t="s">
        <v>37</v>
      </c>
      <c r="C8" s="43">
        <f>Supervisor!C8</f>
        <v>2025</v>
      </c>
      <c r="D8" s="18" t="s">
        <v>38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ht="30.0" customHeight="1">
      <c r="A9" s="18"/>
      <c r="B9" s="39" t="s">
        <v>39</v>
      </c>
      <c r="C9" s="43" t="str">
        <f>Supervisor!C9</f>
        <v>Agente Administrativo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>
      <c r="A10" s="18"/>
      <c r="B10" s="39" t="s">
        <v>41</v>
      </c>
      <c r="C10" s="43" t="str">
        <f>Supervisor!C10</f>
        <v>5134-25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ht="30.0" customHeight="1">
      <c r="A11" s="18"/>
      <c r="B11" s="44" t="s">
        <v>193</v>
      </c>
      <c r="C11" s="45">
        <v>1621.0</v>
      </c>
      <c r="D11" s="18"/>
      <c r="E11" s="46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ht="25.5" customHeight="1">
      <c r="A12" s="18"/>
      <c r="B12" s="47" t="s">
        <v>44</v>
      </c>
      <c r="C12" s="106" t="str">
        <f>Supervisor!C12</f>
        <v>Agente Administrativo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ht="24.0" customHeight="1">
      <c r="A13" s="18"/>
      <c r="B13" s="47" t="s">
        <v>45</v>
      </c>
      <c r="C13" s="107" t="str">
        <f>Supervisor!C13</f>
        <v>MA000098/2025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>
      <c r="A14" s="18"/>
      <c r="B14" s="47" t="s">
        <v>47</v>
      </c>
      <c r="C14" s="108" t="str">
        <f>Supervisor!C14</f>
        <v>01/01/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ht="18.75" customHeight="1">
      <c r="A16" s="50" t="s">
        <v>49</v>
      </c>
      <c r="B16" s="51"/>
      <c r="C16" s="51"/>
      <c r="D16" s="51"/>
      <c r="E16" s="52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ht="15.75" customHeight="1">
      <c r="A18" s="53">
        <v>1.0</v>
      </c>
      <c r="B18" s="53" t="s">
        <v>50</v>
      </c>
      <c r="C18" s="53" t="s">
        <v>51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ht="15.75" customHeight="1">
      <c r="A19" s="54" t="s">
        <v>52</v>
      </c>
      <c r="B19" s="55" t="s">
        <v>53</v>
      </c>
      <c r="C19" s="56">
        <f>1828.83</f>
        <v>1828.83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ht="15.75" customHeight="1">
      <c r="A20" s="54" t="s">
        <v>54</v>
      </c>
      <c r="B20" s="55" t="s">
        <v>55</v>
      </c>
      <c r="C20" s="56">
        <v>0.0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ht="15.75" customHeight="1">
      <c r="A21" s="54" t="s">
        <v>56</v>
      </c>
      <c r="B21" s="55" t="s">
        <v>57</v>
      </c>
      <c r="C21" s="56">
        <v>0.0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ht="15.75" customHeight="1">
      <c r="A22" s="54" t="s">
        <v>58</v>
      </c>
      <c r="B22" s="55" t="s">
        <v>59</v>
      </c>
      <c r="C22" s="56">
        <v>0.0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ht="15.75" customHeight="1">
      <c r="A23" s="54" t="s">
        <v>60</v>
      </c>
      <c r="B23" s="55" t="s">
        <v>61</v>
      </c>
      <c r="C23" s="56">
        <v>0.0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ht="15.75" customHeight="1">
      <c r="A24" s="54" t="s">
        <v>62</v>
      </c>
      <c r="B24" s="55" t="s">
        <v>63</v>
      </c>
      <c r="C24" s="56">
        <v>0.0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ht="15.75" customHeight="1">
      <c r="A25" s="54" t="s">
        <v>64</v>
      </c>
      <c r="B25" s="55" t="s">
        <v>65</v>
      </c>
      <c r="C25" s="56">
        <v>0.0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ht="15.75" customHeight="1">
      <c r="A26" s="57" t="s">
        <v>66</v>
      </c>
      <c r="B26" s="21"/>
      <c r="C26" s="56">
        <f>SUM(C19:C25)</f>
        <v>1828.83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ht="15.75" customHeight="1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ht="18.75" customHeight="1">
      <c r="A28" s="50" t="s">
        <v>67</v>
      </c>
      <c r="B28" s="52"/>
      <c r="C28" s="52"/>
      <c r="D28" s="52"/>
      <c r="E28" s="52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ht="15.75" customHeight="1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ht="15.75" customHeight="1">
      <c r="A30" s="58" t="s">
        <v>68</v>
      </c>
      <c r="B30" s="52"/>
      <c r="C30" s="52"/>
      <c r="D30" s="52"/>
      <c r="E30" s="58"/>
      <c r="F30" s="18"/>
      <c r="G30" s="59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ht="15.75" customHeight="1">
      <c r="A31" s="60"/>
      <c r="B31" s="18"/>
      <c r="C31" s="18"/>
      <c r="D31" s="18"/>
      <c r="E31" s="18"/>
      <c r="F31" s="18"/>
      <c r="G31" s="59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ht="15.75" customHeight="1">
      <c r="A32" s="53" t="s">
        <v>69</v>
      </c>
      <c r="B32" s="53" t="s">
        <v>70</v>
      </c>
      <c r="C32" s="53" t="s">
        <v>71</v>
      </c>
      <c r="D32" s="53" t="s">
        <v>72</v>
      </c>
      <c r="E32" s="53" t="s">
        <v>73</v>
      </c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ht="15.75" customHeight="1">
      <c r="A33" s="54" t="s">
        <v>52</v>
      </c>
      <c r="B33" s="55" t="s">
        <v>74</v>
      </c>
      <c r="C33" s="61">
        <v>0.0833</v>
      </c>
      <c r="D33" s="56">
        <f t="shared" ref="D33:D36" si="1">ROUND(C33*$C$26,2)</f>
        <v>152.34</v>
      </c>
      <c r="E33" s="62" t="s">
        <v>237</v>
      </c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ht="30.0" customHeight="1">
      <c r="A34" s="54" t="s">
        <v>54</v>
      </c>
      <c r="B34" s="55" t="s">
        <v>76</v>
      </c>
      <c r="C34" s="61">
        <v>0.0278</v>
      </c>
      <c r="D34" s="56">
        <f t="shared" si="1"/>
        <v>50.84</v>
      </c>
      <c r="E34" s="62" t="s">
        <v>238</v>
      </c>
      <c r="F34" s="11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ht="15.75" customHeight="1">
      <c r="A35" s="63" t="s">
        <v>78</v>
      </c>
      <c r="B35" s="21"/>
      <c r="C35" s="61">
        <f>SUM(C33:C34)</f>
        <v>0.1111</v>
      </c>
      <c r="D35" s="56">
        <f t="shared" si="1"/>
        <v>203.18</v>
      </c>
      <c r="E35" s="62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ht="31.5" customHeight="1">
      <c r="A36" s="55" t="s">
        <v>56</v>
      </c>
      <c r="B36" s="55" t="s">
        <v>79</v>
      </c>
      <c r="C36" s="61">
        <f>C50*C35</f>
        <v>0.0419958</v>
      </c>
      <c r="D36" s="56">
        <f t="shared" si="1"/>
        <v>76.8</v>
      </c>
      <c r="E36" s="64" t="s">
        <v>239</v>
      </c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ht="15.75" customHeight="1">
      <c r="A37" s="57" t="s">
        <v>81</v>
      </c>
      <c r="B37" s="21"/>
      <c r="C37" s="65"/>
      <c r="D37" s="56">
        <f>ROUND(SUM(D33:D34,D36),2)</f>
        <v>279.98</v>
      </c>
      <c r="E37" s="66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ht="15.75" customHeight="1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ht="15.75" customHeight="1">
      <c r="A39" s="58" t="s">
        <v>82</v>
      </c>
      <c r="B39" s="52"/>
      <c r="C39" s="52"/>
      <c r="D39" s="52"/>
      <c r="E39" s="52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ht="15.75" customHeight="1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ht="15.75" customHeight="1">
      <c r="A41" s="53" t="s">
        <v>83</v>
      </c>
      <c r="B41" s="53" t="s">
        <v>84</v>
      </c>
      <c r="C41" s="53" t="s">
        <v>71</v>
      </c>
      <c r="D41" s="53" t="s">
        <v>51</v>
      </c>
      <c r="E41" s="53" t="s">
        <v>73</v>
      </c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ht="45.0" customHeight="1">
      <c r="A42" s="54" t="s">
        <v>52</v>
      </c>
      <c r="B42" s="55" t="s">
        <v>85</v>
      </c>
      <c r="C42" s="61">
        <v>0.2</v>
      </c>
      <c r="D42" s="56">
        <f t="shared" ref="D42:D49" si="2">ROUND(C42*$C$26,2)</f>
        <v>365.77</v>
      </c>
      <c r="E42" s="67" t="s">
        <v>240</v>
      </c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ht="45.0" customHeight="1">
      <c r="A43" s="54" t="s">
        <v>54</v>
      </c>
      <c r="B43" s="55" t="s">
        <v>87</v>
      </c>
      <c r="C43" s="61">
        <v>0.025</v>
      </c>
      <c r="D43" s="56">
        <f t="shared" si="2"/>
        <v>45.72</v>
      </c>
      <c r="E43" s="67" t="s">
        <v>241</v>
      </c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ht="105.0" customHeight="1">
      <c r="A44" s="54" t="s">
        <v>56</v>
      </c>
      <c r="B44" s="55" t="s">
        <v>89</v>
      </c>
      <c r="C44" s="61">
        <f>2%*2</f>
        <v>0.04</v>
      </c>
      <c r="D44" s="56">
        <f t="shared" si="2"/>
        <v>73.15</v>
      </c>
      <c r="E44" s="67" t="s">
        <v>242</v>
      </c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ht="30.0" customHeight="1">
      <c r="A45" s="54" t="s">
        <v>58</v>
      </c>
      <c r="B45" s="55" t="s">
        <v>91</v>
      </c>
      <c r="C45" s="61">
        <v>0.015</v>
      </c>
      <c r="D45" s="56">
        <f t="shared" si="2"/>
        <v>27.43</v>
      </c>
      <c r="E45" s="67" t="s">
        <v>243</v>
      </c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ht="45.0" customHeight="1">
      <c r="A46" s="54" t="s">
        <v>60</v>
      </c>
      <c r="B46" s="55" t="s">
        <v>93</v>
      </c>
      <c r="C46" s="61">
        <v>0.01</v>
      </c>
      <c r="D46" s="56">
        <f t="shared" si="2"/>
        <v>18.29</v>
      </c>
      <c r="E46" s="67" t="s">
        <v>244</v>
      </c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ht="30.0" customHeight="1">
      <c r="A47" s="54" t="s">
        <v>62</v>
      </c>
      <c r="B47" s="55" t="s">
        <v>95</v>
      </c>
      <c r="C47" s="61">
        <v>0.006</v>
      </c>
      <c r="D47" s="56">
        <f t="shared" si="2"/>
        <v>10.97</v>
      </c>
      <c r="E47" s="67" t="s">
        <v>245</v>
      </c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ht="15.75" customHeight="1">
      <c r="A48" s="54" t="s">
        <v>64</v>
      </c>
      <c r="B48" s="55" t="s">
        <v>97</v>
      </c>
      <c r="C48" s="61">
        <v>0.002</v>
      </c>
      <c r="D48" s="56">
        <f t="shared" si="2"/>
        <v>3.66</v>
      </c>
      <c r="E48" s="67" t="s">
        <v>246</v>
      </c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ht="30.0" customHeight="1">
      <c r="A49" s="54" t="s">
        <v>99</v>
      </c>
      <c r="B49" s="55" t="s">
        <v>100</v>
      </c>
      <c r="C49" s="61">
        <v>0.08</v>
      </c>
      <c r="D49" s="56">
        <f t="shared" si="2"/>
        <v>146.31</v>
      </c>
      <c r="E49" s="67" t="s">
        <v>101</v>
      </c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ht="15.75" customHeight="1">
      <c r="A50" s="57" t="s">
        <v>66</v>
      </c>
      <c r="B50" s="21"/>
      <c r="C50" s="61">
        <f t="shared" ref="C50:D50" si="3">SUM(C42:C49)</f>
        <v>0.378</v>
      </c>
      <c r="D50" s="56">
        <f t="shared" si="3"/>
        <v>691.3</v>
      </c>
      <c r="E50" s="39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ht="15.75" customHeight="1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ht="15.75" customHeight="1">
      <c r="A52" s="58" t="s">
        <v>102</v>
      </c>
      <c r="B52" s="52"/>
      <c r="C52" s="52"/>
      <c r="D52" s="52"/>
      <c r="E52" s="52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ht="15.75" customHeight="1">
      <c r="A53" s="109" t="s">
        <v>204</v>
      </c>
      <c r="B53" s="2"/>
      <c r="C53" s="2"/>
      <c r="D53" s="2"/>
      <c r="E53" s="3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ht="15.75" customHeight="1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ht="15.75" customHeight="1">
      <c r="A55" s="58" t="s">
        <v>122</v>
      </c>
      <c r="B55" s="52"/>
      <c r="C55" s="52"/>
      <c r="D55" s="52"/>
      <c r="E55" s="52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ht="26.25" customHeight="1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ht="31.5" customHeight="1">
      <c r="A57" s="53">
        <v>2.0</v>
      </c>
      <c r="B57" s="53" t="s">
        <v>123</v>
      </c>
      <c r="C57" s="53" t="s">
        <v>51</v>
      </c>
      <c r="D57" s="18"/>
      <c r="E57" s="74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ht="33.75" customHeight="1">
      <c r="A58" s="54" t="s">
        <v>69</v>
      </c>
      <c r="B58" s="75" t="s">
        <v>124</v>
      </c>
      <c r="C58" s="56">
        <f>D37</f>
        <v>279.98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ht="15.75" customHeight="1">
      <c r="A59" s="54" t="s">
        <v>83</v>
      </c>
      <c r="B59" s="75" t="s">
        <v>125</v>
      </c>
      <c r="C59" s="56">
        <f>D50</f>
        <v>691.3</v>
      </c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ht="15.75" customHeight="1">
      <c r="A60" s="54" t="s">
        <v>103</v>
      </c>
      <c r="B60" s="75" t="s">
        <v>126</v>
      </c>
      <c r="C60" s="110" t="s">
        <v>205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ht="15.75" customHeight="1">
      <c r="A61" s="57" t="s">
        <v>66</v>
      </c>
      <c r="B61" s="21"/>
      <c r="C61" s="56">
        <f>ROUND(SUM(C58:C60),2)</f>
        <v>971.28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ht="15.75" customHeight="1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ht="18.75" customHeight="1">
      <c r="A63" s="50" t="s">
        <v>127</v>
      </c>
      <c r="B63" s="51"/>
      <c r="C63" s="51"/>
      <c r="D63" s="51"/>
      <c r="E63" s="52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ht="15.75" customHeight="1">
      <c r="A64" s="109" t="s">
        <v>204</v>
      </c>
      <c r="B64" s="2"/>
      <c r="C64" s="2"/>
      <c r="D64" s="2"/>
      <c r="E64" s="3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ht="15.75" customHeight="1">
      <c r="A65" s="82" t="s">
        <v>66</v>
      </c>
      <c r="B65" s="21"/>
      <c r="C65" s="18"/>
      <c r="D65" s="110" t="s">
        <v>205</v>
      </c>
      <c r="E65" s="83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ht="15.75" customHeight="1">
      <c r="A66" s="18"/>
      <c r="B66" s="18"/>
      <c r="C66" s="18"/>
      <c r="D66" s="18"/>
      <c r="E66" s="18"/>
      <c r="F66" s="59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ht="18.75" customHeight="1">
      <c r="A67" s="50" t="s">
        <v>141</v>
      </c>
      <c r="B67" s="51"/>
      <c r="C67" s="51"/>
      <c r="D67" s="51"/>
      <c r="E67" s="52"/>
      <c r="F67" s="59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ht="15.75" customHeight="1">
      <c r="A68" s="109" t="s">
        <v>204</v>
      </c>
      <c r="B68" s="2"/>
      <c r="C68" s="2"/>
      <c r="D68" s="2"/>
      <c r="E68" s="3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ht="15.75" customHeight="1">
      <c r="A69" s="57" t="s">
        <v>81</v>
      </c>
      <c r="B69" s="21"/>
      <c r="C69" s="18"/>
      <c r="D69" s="110" t="s">
        <v>205</v>
      </c>
      <c r="E69" s="39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ht="15.75" customHeight="1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ht="18.75" customHeight="1">
      <c r="A71" s="50" t="s">
        <v>157</v>
      </c>
      <c r="B71" s="51"/>
      <c r="C71" s="51"/>
      <c r="D71" s="51"/>
      <c r="E71" s="52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ht="15.75" customHeight="1">
      <c r="A72" s="109" t="s">
        <v>204</v>
      </c>
      <c r="B72" s="2"/>
      <c r="C72" s="2"/>
      <c r="D72" s="2"/>
      <c r="E72" s="3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ht="15.75" customHeight="1">
      <c r="A73" s="57" t="s">
        <v>66</v>
      </c>
      <c r="B73" s="21"/>
      <c r="C73" s="18"/>
      <c r="D73" s="110" t="s">
        <v>205</v>
      </c>
      <c r="E73" s="111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ht="15.7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ht="18.75" customHeight="1">
      <c r="A75" s="50" t="s">
        <v>163</v>
      </c>
      <c r="B75" s="51"/>
      <c r="C75" s="51"/>
      <c r="D75" s="51"/>
      <c r="E75" s="52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ht="15.75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ht="15.75" customHeight="1">
      <c r="A77" s="53">
        <v>6.0</v>
      </c>
      <c r="B77" s="53" t="s">
        <v>164</v>
      </c>
      <c r="C77" s="53" t="s">
        <v>165</v>
      </c>
      <c r="D77" s="53" t="s">
        <v>51</v>
      </c>
      <c r="E77" s="53" t="s">
        <v>73</v>
      </c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ht="43.5" customHeight="1">
      <c r="A78" s="54" t="s">
        <v>52</v>
      </c>
      <c r="B78" s="75" t="s">
        <v>166</v>
      </c>
      <c r="C78" s="99">
        <f>'Auxiliares Níveis 1 e 2'!$C$109</f>
        <v>0.075</v>
      </c>
      <c r="D78" s="56">
        <f>ROUND(C78*C99,2)</f>
        <v>210.01</v>
      </c>
      <c r="E78" s="62" t="s">
        <v>247</v>
      </c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ht="55.5" customHeight="1">
      <c r="A79" s="54" t="s">
        <v>54</v>
      </c>
      <c r="B79" s="75" t="s">
        <v>168</v>
      </c>
      <c r="C79" s="99">
        <f>'Auxiliares Níveis 1 e 2'!$C$110</f>
        <v>0.075</v>
      </c>
      <c r="D79" s="56">
        <f>ROUND((C99+D78)*C79,2)</f>
        <v>225.76</v>
      </c>
      <c r="E79" s="67" t="s">
        <v>248</v>
      </c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ht="135.0" customHeight="1">
      <c r="A80" s="54" t="s">
        <v>56</v>
      </c>
      <c r="B80" s="75" t="s">
        <v>170</v>
      </c>
      <c r="C80" s="54"/>
      <c r="D80" s="56"/>
      <c r="E80" s="67" t="s">
        <v>171</v>
      </c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ht="75.0" customHeight="1">
      <c r="A81" s="54" t="s">
        <v>172</v>
      </c>
      <c r="B81" s="75" t="s">
        <v>173</v>
      </c>
      <c r="C81" s="61"/>
      <c r="D81" s="56"/>
      <c r="E81" s="67" t="s">
        <v>174</v>
      </c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ht="15.75" customHeight="1">
      <c r="A82" s="54"/>
      <c r="B82" s="75" t="s">
        <v>175</v>
      </c>
      <c r="C82" s="61">
        <v>0.0065</v>
      </c>
      <c r="D82" s="56">
        <f t="shared" ref="D82:D83" si="4">ROUND((($D$78+$D$79+$C$99)/0.9135)*C82,2)</f>
        <v>23.02</v>
      </c>
      <c r="E82" s="67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ht="15.75" customHeight="1">
      <c r="A83" s="54"/>
      <c r="B83" s="75" t="s">
        <v>176</v>
      </c>
      <c r="C83" s="61">
        <v>0.03</v>
      </c>
      <c r="D83" s="56">
        <f t="shared" si="4"/>
        <v>106.27</v>
      </c>
      <c r="E83" s="67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ht="15.75" customHeight="1">
      <c r="A84" s="54" t="s">
        <v>177</v>
      </c>
      <c r="B84" s="75" t="s">
        <v>178</v>
      </c>
      <c r="C84" s="54"/>
      <c r="D84" s="56"/>
      <c r="E84" s="67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ht="60.0" customHeight="1">
      <c r="A85" s="54" t="s">
        <v>179</v>
      </c>
      <c r="B85" s="75" t="s">
        <v>180</v>
      </c>
      <c r="C85" s="69"/>
      <c r="D85" s="56"/>
      <c r="E85" s="67" t="s">
        <v>181</v>
      </c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ht="15.75" customHeight="1">
      <c r="A86" s="54"/>
      <c r="B86" s="75" t="s">
        <v>182</v>
      </c>
      <c r="C86" s="69">
        <v>0.05</v>
      </c>
      <c r="D86" s="56">
        <f>ROUND((($D$78+$D$79+$C$99)/0.9135)*C86,2)</f>
        <v>177.11</v>
      </c>
      <c r="E86" s="67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ht="15.75" customHeight="1">
      <c r="A87" s="54"/>
      <c r="B87" s="75"/>
      <c r="C87" s="69"/>
      <c r="D87" s="56"/>
      <c r="E87" s="67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ht="15.75" customHeight="1">
      <c r="A88" s="57" t="s">
        <v>66</v>
      </c>
      <c r="B88" s="20"/>
      <c r="C88" s="21"/>
      <c r="D88" s="100">
        <f>ROUND(D86+D83+D82+D79+D78,2)</f>
        <v>742.17</v>
      </c>
      <c r="E88" s="67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ht="15.75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ht="14.25" customHeight="1">
      <c r="A90" s="58" t="s">
        <v>183</v>
      </c>
      <c r="B90" s="52"/>
      <c r="C90" s="52"/>
      <c r="D90" s="52"/>
      <c r="E90" s="52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ht="15.75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ht="15.75" customHeight="1">
      <c r="A92" s="101"/>
      <c r="B92" s="102" t="s">
        <v>184</v>
      </c>
      <c r="C92" s="101" t="s">
        <v>51</v>
      </c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ht="27.0" customHeight="1">
      <c r="A93" s="103"/>
      <c r="B93" s="103"/>
      <c r="C93" s="103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ht="15.75" customHeight="1">
      <c r="A94" s="54" t="s">
        <v>52</v>
      </c>
      <c r="B94" s="75" t="s">
        <v>49</v>
      </c>
      <c r="C94" s="56">
        <f>C26</f>
        <v>1828.83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ht="30.0" customHeight="1">
      <c r="A95" s="54" t="s">
        <v>54</v>
      </c>
      <c r="B95" s="75" t="s">
        <v>185</v>
      </c>
      <c r="C95" s="56">
        <f>C61</f>
        <v>971.28</v>
      </c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ht="15.75" customHeight="1">
      <c r="A96" s="54" t="s">
        <v>56</v>
      </c>
      <c r="B96" s="75" t="s">
        <v>186</v>
      </c>
      <c r="C96" s="56" t="str">
        <f>D65</f>
        <v>Não se aplica</v>
      </c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ht="15.75" customHeight="1">
      <c r="A97" s="54" t="s">
        <v>58</v>
      </c>
      <c r="B97" s="75" t="s">
        <v>187</v>
      </c>
      <c r="C97" s="56" t="str">
        <f>D69</f>
        <v>Não se aplica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ht="15.75" customHeight="1">
      <c r="A98" s="54" t="s">
        <v>60</v>
      </c>
      <c r="B98" s="75" t="s">
        <v>188</v>
      </c>
      <c r="C98" s="56" t="str">
        <f>D73</f>
        <v>Não se aplica</v>
      </c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ht="15.75" customHeight="1">
      <c r="A99" s="82" t="s">
        <v>189</v>
      </c>
      <c r="B99" s="21"/>
      <c r="C99" s="56">
        <f>ROUND(SUM(C94:C98),2)</f>
        <v>2800.11</v>
      </c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ht="15.75" customHeight="1">
      <c r="A100" s="54" t="s">
        <v>62</v>
      </c>
      <c r="B100" s="75" t="s">
        <v>190</v>
      </c>
      <c r="C100" s="56">
        <f>D88</f>
        <v>742.17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ht="15.75" customHeight="1">
      <c r="A101" s="57" t="s">
        <v>191</v>
      </c>
      <c r="B101" s="21"/>
      <c r="C101" s="56">
        <f>ROUND(C99+C100,2)</f>
        <v>3542.28</v>
      </c>
      <c r="D101" s="18"/>
      <c r="E101" s="104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ht="15.75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ht="15.75" customHeight="1">
      <c r="A103" s="18"/>
      <c r="B103" s="93" t="s">
        <v>208</v>
      </c>
      <c r="C103" s="21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ht="32.25" customHeight="1">
      <c r="A104" s="18"/>
      <c r="B104" s="116" t="s">
        <v>209</v>
      </c>
      <c r="C104" s="117">
        <f>ROUND(C$101/220,2)</f>
        <v>16.1</v>
      </c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ht="15.75" customHeight="1">
      <c r="A105" s="18"/>
      <c r="B105" s="39" t="s">
        <v>249</v>
      </c>
      <c r="C105" s="112">
        <f>ROUND(C$101/220*1.5,2)</f>
        <v>24.15</v>
      </c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ht="15.75" customHeight="1">
      <c r="A106" s="18"/>
      <c r="B106" s="39" t="s">
        <v>250</v>
      </c>
      <c r="C106" s="112">
        <f>ROUND(C$101/220*2,2)</f>
        <v>32.2</v>
      </c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ht="15.75" customHeight="1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ht="15.75" customHeight="1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ht="15.75" customHeight="1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ht="15.75" customHeight="1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ht="15.75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ht="15.75" customHeight="1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ht="15.75" customHeight="1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ht="15.75" customHeight="1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ht="15.75" customHeight="1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ht="15.75" customHeight="1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ht="15.75" customHeight="1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ht="15.75" customHeight="1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ht="15.75" customHeight="1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ht="15.75" customHeight="1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ht="15.75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ht="15.75" customHeight="1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ht="15.75" customHeight="1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ht="15.75" customHeight="1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ht="15.75" customHeight="1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ht="15.75" customHeight="1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ht="15.75" customHeight="1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ht="15.75" customHeight="1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ht="15.7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ht="15.75" customHeight="1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ht="15.75" customHeight="1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ht="15.75" customHeight="1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ht="15.75" customHeight="1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ht="15.75" customHeight="1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ht="15.75" customHeight="1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ht="15.75" customHeight="1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ht="15.75" customHeight="1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ht="15.75" customHeight="1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ht="15.75" customHeight="1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ht="15.75" customHeight="1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ht="15.75" customHeight="1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ht="15.75" customHeight="1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ht="15.75" customHeight="1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ht="15.75" customHeight="1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ht="15.75" customHeight="1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ht="15.75" customHeight="1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ht="15.75" customHeight="1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ht="15.75" customHeight="1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ht="15.75" customHeight="1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ht="15.75" customHeight="1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ht="15.75" customHeight="1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ht="15.75" customHeight="1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ht="15.75" customHeight="1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ht="15.75" customHeight="1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ht="15.75" customHeight="1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ht="15.75" customHeight="1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ht="15.75" customHeight="1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ht="15.75" customHeight="1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ht="15.75" customHeight="1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ht="15.75" customHeight="1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ht="15.75" customHeight="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ht="15.75" customHeight="1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ht="15.75" customHeight="1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ht="15.75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ht="15.75" customHeight="1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ht="15.75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ht="15.75" customHeight="1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ht="15.75" customHeight="1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ht="15.75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ht="15.75" customHeight="1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ht="15.75" customHeigh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ht="15.75" customHeight="1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ht="15.75" customHeight="1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ht="15.75" customHeight="1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ht="15.75" customHeight="1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ht="15.75" customHeight="1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ht="15.75" customHeight="1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ht="15.75" customHeight="1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ht="15.75" customHeight="1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ht="15.75" customHeight="1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ht="15.75" customHeight="1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ht="15.75" customHeight="1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ht="15.75" customHeight="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ht="15.75" customHeight="1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ht="15.75" customHeight="1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ht="15.75" customHeight="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ht="15.75" customHeight="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ht="15.75" customHeight="1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ht="15.75" customHeight="1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ht="15.75" customHeight="1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ht="15.75" customHeight="1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ht="15.75" customHeight="1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ht="15.75" customHeight="1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ht="15.75" customHeight="1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ht="15.75" customHeight="1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ht="15.75" customHeight="1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ht="15.75" customHeight="1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ht="15.75" customHeight="1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ht="15.75" customHeight="1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ht="15.75" customHeight="1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ht="15.75" customHeight="1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ht="15.75" customHeight="1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ht="15.75" customHeight="1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ht="15.75" customHeight="1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ht="15.75" customHeigh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ht="15.75" customHeight="1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ht="15.75" customHeight="1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ht="15.75" customHeight="1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ht="15.75" customHeight="1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ht="15.75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ht="15.75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ht="15.75" customHeight="1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ht="15.75" customHeigh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ht="15.75" customHeight="1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ht="15.75" customHeight="1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ht="15.75" customHeight="1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ht="15.75" customHeight="1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ht="15.75" customHeight="1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ht="15.75" customHeight="1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ht="15.75" customHeight="1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ht="15.75" customHeight="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ht="15.75" customHeight="1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ht="15.75" customHeight="1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ht="15.75" customHeight="1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ht="15.75" customHeight="1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ht="15.75" customHeight="1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ht="15.75" customHeight="1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ht="15.75" customHeight="1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ht="15.75" customHeight="1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ht="15.75" customHeight="1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ht="15.75" customHeight="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ht="15.75" customHeight="1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ht="15.75" customHeight="1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ht="15.75" customHeight="1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ht="15.75" customHeight="1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ht="15.75" customHeight="1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ht="15.75" customHeight="1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ht="15.75" customHeight="1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ht="15.75" customHeight="1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ht="15.75" customHeight="1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ht="15.75" customHeight="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ht="15.75" customHeight="1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ht="15.75" customHeight="1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ht="15.75" customHeight="1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ht="15.75" customHeight="1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ht="15.75" customHeight="1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ht="15.75" customHeight="1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ht="15.75" customHeight="1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ht="15.75" customHeight="1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ht="15.75" customHeight="1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ht="15.75" customHeight="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ht="15.75" customHeight="1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ht="15.75" customHeight="1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ht="15.75" customHeight="1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ht="15.75" customHeight="1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ht="15.75" customHeight="1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ht="15.75" customHeight="1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ht="15.75" customHeight="1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ht="15.75" customHeight="1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ht="15.75" customHeight="1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ht="15.75" customHeight="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ht="15.75" customHeight="1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ht="15.75" customHeight="1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ht="15.75" customHeight="1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ht="15.75" customHeight="1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ht="15.75" customHeight="1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ht="15.75" customHeight="1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ht="15.75" customHeight="1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ht="15.75" customHeight="1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ht="15.75" customHeight="1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ht="15.75" customHeight="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ht="15.75" customHeight="1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ht="15.75" customHeight="1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ht="15.75" customHeight="1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ht="15.75" customHeight="1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ht="15.75" customHeight="1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ht="15.75" customHeight="1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ht="15.75" customHeight="1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ht="15.75" customHeight="1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ht="15.75" customHeight="1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ht="15.75" customHeight="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ht="15.75" customHeight="1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ht="15.75" customHeight="1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ht="15.75" customHeight="1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ht="15.75" customHeight="1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ht="15.75" customHeight="1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ht="15.75" customHeight="1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ht="15.75" customHeight="1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ht="15.75" customHeight="1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ht="15.75" customHeight="1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ht="15.75" customHeight="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ht="15.75" customHeight="1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ht="15.75" customHeight="1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ht="15.75" customHeight="1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ht="15.75" customHeight="1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ht="15.75" customHeight="1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ht="15.75" customHeight="1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ht="15.75" customHeight="1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ht="15.75" customHeight="1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ht="15.75" customHeight="1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ht="15.75" customHeight="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ht="15.75" customHeight="1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ht="15.75" customHeight="1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ht="15.75" customHeight="1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ht="15.75" customHeight="1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ht="15.75" customHeight="1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ht="15.75" customHeight="1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ht="15.75" customHeight="1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ht="15.75" customHeight="1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ht="15.75" customHeight="1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ht="15.75" customHeight="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ht="15.75" customHeight="1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ht="15.75" customHeight="1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ht="15.75" customHeight="1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ht="15.75" customHeight="1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ht="15.75" customHeight="1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ht="15.75" customHeight="1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ht="15.75" customHeight="1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ht="15.75" customHeight="1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ht="15.75" customHeight="1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</row>
    <row r="321" ht="15.75" customHeight="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</row>
    <row r="322" ht="15.75" customHeight="1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</row>
    <row r="323" ht="15.75" customHeight="1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</row>
    <row r="324" ht="15.75" customHeight="1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</row>
    <row r="325" ht="15.75" customHeight="1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</row>
    <row r="326" ht="15.75" customHeight="1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</row>
    <row r="327" ht="15.75" customHeight="1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</row>
    <row r="328" ht="15.75" customHeight="1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</row>
    <row r="329" ht="15.75" customHeight="1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</row>
    <row r="330" ht="15.75" customHeight="1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</row>
    <row r="331" ht="15.75" customHeight="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</row>
    <row r="332" ht="15.75" customHeight="1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</row>
    <row r="333" ht="15.75" customHeight="1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</row>
    <row r="334" ht="15.75" customHeight="1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</row>
    <row r="335" ht="15.75" customHeight="1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</row>
    <row r="336" ht="15.75" customHeight="1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</row>
    <row r="337" ht="15.75" customHeight="1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</row>
    <row r="338" ht="15.75" customHeight="1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</row>
    <row r="339" ht="15.75" customHeight="1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</row>
    <row r="340" ht="15.75" customHeight="1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</row>
    <row r="341" ht="15.75" customHeight="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</row>
    <row r="342" ht="15.75" customHeight="1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</row>
    <row r="343" ht="15.75" customHeight="1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</row>
    <row r="344" ht="15.75" customHeight="1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</row>
    <row r="345" ht="15.75" customHeight="1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</row>
    <row r="346" ht="15.75" customHeight="1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</row>
    <row r="347" ht="15.75" customHeight="1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</row>
    <row r="348" ht="15.75" customHeight="1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</row>
    <row r="349" ht="15.75" customHeight="1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</row>
    <row r="350" ht="15.75" customHeight="1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</row>
    <row r="351" ht="15.75" customHeight="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</row>
    <row r="352" ht="15.75" customHeight="1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ht="15.75" customHeight="1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</row>
    <row r="354" ht="15.75" customHeight="1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</row>
    <row r="355" ht="15.75" customHeight="1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</row>
    <row r="356" ht="15.75" customHeight="1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</row>
    <row r="357" ht="15.75" customHeight="1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</row>
    <row r="358" ht="15.75" customHeight="1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</row>
    <row r="359" ht="15.75" customHeight="1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</row>
    <row r="360" ht="15.75" customHeight="1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</row>
    <row r="361" ht="15.75" customHeight="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</row>
    <row r="362" ht="15.75" customHeight="1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</row>
    <row r="363" ht="15.75" customHeight="1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</row>
    <row r="364" ht="15.75" customHeight="1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</row>
    <row r="365" ht="15.75" customHeight="1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</row>
    <row r="366" ht="15.75" customHeight="1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</row>
    <row r="367" ht="15.75" customHeight="1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</row>
    <row r="368" ht="15.75" customHeight="1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</row>
    <row r="369" ht="15.75" customHeight="1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</row>
    <row r="370" ht="15.75" customHeight="1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</row>
    <row r="371" ht="15.75" customHeight="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</row>
    <row r="372" ht="15.75" customHeight="1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</row>
    <row r="373" ht="15.75" customHeight="1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</row>
    <row r="374" ht="15.75" customHeight="1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ht="15.75" customHeight="1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</row>
    <row r="376" ht="15.75" customHeight="1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</row>
    <row r="377" ht="15.75" customHeight="1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</row>
    <row r="378" ht="15.75" customHeight="1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</row>
    <row r="379" ht="15.75" customHeight="1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</row>
    <row r="380" ht="15.75" customHeight="1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</row>
    <row r="381" ht="15.75" customHeight="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</row>
    <row r="382" ht="15.75" customHeight="1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</row>
    <row r="383" ht="15.75" customHeight="1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</row>
    <row r="384" ht="15.75" customHeight="1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</row>
    <row r="385" ht="15.75" customHeight="1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</row>
    <row r="386" ht="15.75" customHeight="1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</row>
    <row r="387" ht="15.75" customHeight="1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</row>
    <row r="388" ht="15.75" customHeight="1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</row>
    <row r="389" ht="15.75" customHeight="1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</row>
    <row r="390" ht="15.75" customHeight="1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ht="15.75" customHeight="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</row>
    <row r="392" ht="15.75" customHeight="1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</row>
    <row r="393" ht="15.75" customHeight="1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</row>
    <row r="394" ht="15.75" customHeight="1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ht="15.75" customHeight="1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</row>
    <row r="396" ht="15.75" customHeight="1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</row>
    <row r="397" ht="15.75" customHeight="1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</row>
    <row r="398" ht="15.75" customHeight="1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</row>
    <row r="399" ht="15.75" customHeight="1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</row>
    <row r="400" ht="15.75" customHeight="1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</row>
    <row r="401" ht="15.75" customHeight="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</row>
    <row r="402" ht="15.75" customHeight="1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</row>
    <row r="403" ht="15.75" customHeight="1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</row>
    <row r="404" ht="15.75" customHeight="1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</row>
    <row r="405" ht="15.75" customHeight="1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</row>
    <row r="406" ht="15.75" customHeight="1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</row>
    <row r="407" ht="15.75" customHeight="1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</row>
    <row r="408" ht="15.75" customHeight="1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</row>
    <row r="409" ht="15.75" customHeight="1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</row>
    <row r="410" ht="15.75" customHeight="1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</row>
    <row r="411" ht="15.75" customHeight="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</row>
    <row r="412" ht="15.75" customHeight="1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</row>
    <row r="413" ht="15.75" customHeight="1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</row>
    <row r="414" ht="15.75" customHeight="1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</row>
    <row r="415" ht="15.75" customHeight="1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</row>
    <row r="416" ht="15.75" customHeight="1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</row>
    <row r="417" ht="15.75" customHeight="1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</row>
    <row r="418" ht="15.75" customHeight="1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</row>
    <row r="419" ht="15.75" customHeight="1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</row>
    <row r="420" ht="15.75" customHeight="1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</row>
    <row r="421" ht="15.75" customHeight="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</row>
    <row r="422" ht="15.75" customHeight="1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</row>
    <row r="423" ht="15.75" customHeight="1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</row>
    <row r="424" ht="15.75" customHeight="1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</row>
    <row r="425" ht="15.75" customHeight="1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</row>
    <row r="426" ht="15.75" customHeight="1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</row>
    <row r="427" ht="15.75" customHeight="1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</row>
    <row r="428" ht="15.75" customHeight="1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</row>
    <row r="429" ht="15.75" customHeight="1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</row>
    <row r="430" ht="15.75" customHeight="1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</row>
    <row r="431" ht="15.75" customHeight="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</row>
    <row r="432" ht="15.75" customHeight="1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</row>
    <row r="433" ht="15.75" customHeight="1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</row>
    <row r="434" ht="15.75" customHeight="1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</row>
    <row r="435" ht="15.75" customHeight="1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</row>
    <row r="436" ht="15.75" customHeight="1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</row>
    <row r="437" ht="15.75" customHeight="1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</row>
    <row r="438" ht="15.75" customHeight="1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</row>
    <row r="439" ht="15.75" customHeight="1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</row>
    <row r="440" ht="15.75" customHeight="1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</row>
    <row r="441" ht="15.75" customHeight="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</row>
    <row r="442" ht="15.75" customHeight="1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</row>
    <row r="443" ht="15.75" customHeight="1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</row>
    <row r="444" ht="15.75" customHeight="1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</row>
    <row r="445" ht="15.75" customHeight="1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</row>
    <row r="446" ht="15.75" customHeight="1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</row>
    <row r="447" ht="15.75" customHeight="1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</row>
    <row r="448" ht="15.75" customHeight="1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</row>
    <row r="449" ht="15.75" customHeight="1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</row>
    <row r="450" ht="15.75" customHeight="1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</row>
    <row r="451" ht="15.75" customHeight="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</row>
    <row r="452" ht="15.75" customHeight="1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</row>
    <row r="453" ht="15.75" customHeight="1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</row>
    <row r="454" ht="15.75" customHeight="1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</row>
    <row r="455" ht="15.75" customHeight="1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</row>
    <row r="456" ht="15.75" customHeight="1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</row>
    <row r="457" ht="15.75" customHeight="1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</row>
    <row r="458" ht="15.75" customHeight="1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</row>
    <row r="459" ht="15.75" customHeight="1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</row>
    <row r="460" ht="15.75" customHeight="1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</row>
    <row r="461" ht="15.75" customHeight="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</row>
    <row r="462" ht="15.75" customHeight="1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</row>
    <row r="463" ht="15.75" customHeight="1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</row>
    <row r="464" ht="15.75" customHeight="1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</row>
    <row r="465" ht="15.75" customHeight="1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</row>
    <row r="466" ht="15.75" customHeight="1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</row>
    <row r="467" ht="15.75" customHeight="1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</row>
    <row r="468" ht="15.75" customHeight="1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</row>
    <row r="469" ht="15.75" customHeight="1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</row>
    <row r="470" ht="15.75" customHeight="1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</row>
    <row r="471" ht="15.75" customHeight="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</row>
    <row r="472" ht="15.75" customHeight="1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</row>
    <row r="473" ht="15.75" customHeight="1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</row>
    <row r="474" ht="15.75" customHeight="1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</row>
    <row r="475" ht="15.75" customHeight="1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</row>
    <row r="476" ht="15.75" customHeight="1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</row>
    <row r="477" ht="15.75" customHeight="1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</row>
    <row r="478" ht="15.75" customHeight="1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</row>
    <row r="479" ht="15.75" customHeight="1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</row>
    <row r="480" ht="15.75" customHeight="1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</row>
    <row r="481" ht="15.75" customHeight="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</row>
    <row r="482" ht="15.75" customHeight="1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</row>
    <row r="483" ht="15.75" customHeight="1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</row>
    <row r="484" ht="15.75" customHeight="1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</row>
    <row r="485" ht="15.75" customHeight="1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</row>
    <row r="486" ht="15.75" customHeight="1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</row>
    <row r="487" ht="15.75" customHeight="1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</row>
    <row r="488" ht="15.75" customHeight="1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</row>
    <row r="489" ht="15.75" customHeight="1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</row>
    <row r="490" ht="15.75" customHeight="1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</row>
    <row r="491" ht="15.75" customHeight="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</row>
    <row r="492" ht="15.75" customHeight="1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</row>
    <row r="493" ht="15.75" customHeight="1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</row>
    <row r="494" ht="15.75" customHeight="1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</row>
    <row r="495" ht="15.75" customHeight="1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</row>
    <row r="496" ht="15.75" customHeight="1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</row>
    <row r="497" ht="15.75" customHeight="1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</row>
    <row r="498" ht="15.75" customHeight="1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</row>
    <row r="499" ht="15.75" customHeight="1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</row>
    <row r="500" ht="15.75" customHeight="1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</row>
    <row r="501" ht="15.75" customHeight="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</row>
    <row r="502" ht="15.75" customHeight="1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</row>
    <row r="503" ht="15.75" customHeight="1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</row>
    <row r="504" ht="15.75" customHeight="1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</row>
    <row r="505" ht="15.75" customHeight="1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</row>
    <row r="506" ht="15.75" customHeight="1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</row>
    <row r="507" ht="15.75" customHeight="1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</row>
    <row r="508" ht="15.75" customHeight="1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</row>
    <row r="509" ht="15.75" customHeight="1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</row>
    <row r="510" ht="15.75" customHeight="1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</row>
    <row r="511" ht="15.75" customHeight="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</row>
    <row r="512" ht="15.75" customHeight="1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</row>
    <row r="513" ht="15.75" customHeight="1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</row>
    <row r="514" ht="15.75" customHeight="1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</row>
    <row r="515" ht="15.75" customHeight="1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</row>
    <row r="516" ht="15.75" customHeight="1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</row>
    <row r="517" ht="15.75" customHeight="1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</row>
    <row r="518" ht="15.75" customHeight="1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</row>
    <row r="519" ht="15.75" customHeight="1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</row>
    <row r="520" ht="15.75" customHeight="1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</row>
    <row r="521" ht="15.75" customHeight="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</row>
    <row r="522" ht="15.75" customHeight="1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</row>
    <row r="523" ht="15.75" customHeight="1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</row>
    <row r="524" ht="15.75" customHeight="1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</row>
    <row r="525" ht="15.75" customHeight="1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</row>
    <row r="526" ht="15.75" customHeight="1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</row>
    <row r="527" ht="15.75" customHeight="1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</row>
    <row r="528" ht="15.75" customHeight="1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</row>
    <row r="529" ht="15.75" customHeight="1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</row>
    <row r="530" ht="15.75" customHeight="1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</row>
    <row r="531" ht="15.75" customHeight="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</row>
    <row r="532" ht="15.75" customHeight="1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</row>
    <row r="533" ht="15.75" customHeight="1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</row>
    <row r="534" ht="15.75" customHeight="1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</row>
    <row r="535" ht="15.75" customHeight="1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</row>
    <row r="536" ht="15.75" customHeight="1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</row>
    <row r="537" ht="15.75" customHeight="1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</row>
    <row r="538" ht="15.75" customHeight="1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</row>
    <row r="539" ht="15.75" customHeight="1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</row>
    <row r="540" ht="15.75" customHeight="1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</row>
    <row r="541" ht="15.75" customHeight="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</row>
    <row r="542" ht="15.75" customHeight="1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</row>
    <row r="543" ht="15.75" customHeight="1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</row>
    <row r="544" ht="15.75" customHeight="1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</row>
    <row r="545" ht="15.75" customHeight="1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</row>
    <row r="546" ht="15.75" customHeight="1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</row>
    <row r="547" ht="15.75" customHeight="1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</row>
    <row r="548" ht="15.75" customHeight="1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</row>
    <row r="549" ht="15.75" customHeight="1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</row>
    <row r="550" ht="15.75" customHeight="1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</row>
    <row r="551" ht="15.75" customHeight="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</row>
    <row r="552" ht="15.75" customHeight="1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</row>
    <row r="553" ht="15.75" customHeight="1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</row>
    <row r="554" ht="15.75" customHeight="1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</row>
    <row r="555" ht="15.75" customHeight="1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</row>
    <row r="556" ht="15.75" customHeight="1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</row>
    <row r="557" ht="15.75" customHeight="1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</row>
    <row r="558" ht="15.75" customHeight="1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</row>
    <row r="559" ht="15.75" customHeight="1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</row>
    <row r="560" ht="15.75" customHeight="1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</row>
    <row r="561" ht="15.75" customHeight="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</row>
    <row r="562" ht="15.75" customHeight="1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</row>
    <row r="563" ht="15.75" customHeight="1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</row>
    <row r="564" ht="15.75" customHeight="1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</row>
    <row r="565" ht="15.75" customHeight="1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</row>
    <row r="566" ht="15.75" customHeight="1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</row>
    <row r="567" ht="15.75" customHeight="1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</row>
    <row r="568" ht="15.75" customHeight="1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</row>
    <row r="569" ht="15.75" customHeight="1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</row>
    <row r="570" ht="15.75" customHeight="1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</row>
    <row r="571" ht="15.75" customHeight="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</row>
    <row r="572" ht="15.75" customHeight="1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</row>
    <row r="573" ht="15.75" customHeight="1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</row>
    <row r="574" ht="15.75" customHeight="1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</row>
    <row r="575" ht="15.75" customHeight="1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</row>
    <row r="576" ht="15.75" customHeight="1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</row>
    <row r="577" ht="15.75" customHeight="1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</row>
    <row r="578" ht="15.75" customHeight="1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</row>
    <row r="579" ht="15.75" customHeight="1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</row>
    <row r="580" ht="15.75" customHeight="1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</row>
    <row r="581" ht="15.75" customHeight="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</row>
    <row r="582" ht="15.75" customHeight="1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</row>
    <row r="583" ht="15.75" customHeight="1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</row>
    <row r="584" ht="15.75" customHeight="1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</row>
    <row r="585" ht="15.75" customHeight="1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</row>
    <row r="586" ht="15.75" customHeight="1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</row>
    <row r="587" ht="15.75" customHeight="1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</row>
    <row r="588" ht="15.75" customHeight="1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</row>
    <row r="589" ht="15.75" customHeight="1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</row>
    <row r="590" ht="15.75" customHeight="1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</row>
    <row r="591" ht="15.75" customHeight="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</row>
    <row r="592" ht="15.75" customHeight="1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</row>
    <row r="593" ht="15.75" customHeight="1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</row>
    <row r="594" ht="15.75" customHeight="1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</row>
    <row r="595" ht="15.75" customHeight="1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</row>
    <row r="596" ht="15.75" customHeight="1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</row>
    <row r="597" ht="15.75" customHeight="1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</row>
    <row r="598" ht="15.75" customHeight="1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</row>
    <row r="599" ht="15.75" customHeight="1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</row>
    <row r="600" ht="15.75" customHeight="1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</row>
    <row r="601" ht="15.75" customHeight="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</row>
    <row r="602" ht="15.75" customHeight="1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</row>
    <row r="603" ht="15.75" customHeight="1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</row>
    <row r="604" ht="15.75" customHeight="1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</row>
    <row r="605" ht="15.75" customHeight="1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</row>
    <row r="606" ht="15.75" customHeight="1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</row>
    <row r="607" ht="15.75" customHeight="1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</row>
    <row r="608" ht="15.75" customHeight="1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</row>
    <row r="609" ht="15.75" customHeight="1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</row>
    <row r="610" ht="15.75" customHeight="1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</row>
    <row r="611" ht="15.75" customHeight="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</row>
    <row r="612" ht="15.75" customHeight="1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</row>
    <row r="613" ht="15.75" customHeight="1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</row>
    <row r="614" ht="15.75" customHeight="1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</row>
    <row r="615" ht="15.75" customHeight="1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</row>
    <row r="616" ht="15.75" customHeight="1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</row>
    <row r="617" ht="15.75" customHeight="1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</row>
    <row r="618" ht="15.75" customHeight="1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</row>
    <row r="619" ht="15.75" customHeight="1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</row>
    <row r="620" ht="15.75" customHeight="1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</row>
    <row r="621" ht="15.75" customHeight="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</row>
    <row r="622" ht="15.75" customHeight="1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</row>
    <row r="623" ht="15.75" customHeight="1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</row>
    <row r="624" ht="15.75" customHeight="1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</row>
    <row r="625" ht="15.75" customHeight="1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</row>
    <row r="626" ht="15.75" customHeight="1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</row>
    <row r="627" ht="15.75" customHeight="1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</row>
    <row r="628" ht="15.75" customHeight="1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</row>
    <row r="629" ht="15.75" customHeight="1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</row>
    <row r="630" ht="15.75" customHeight="1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</row>
    <row r="631" ht="15.75" customHeight="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</row>
    <row r="632" ht="15.75" customHeight="1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</row>
    <row r="633" ht="15.75" customHeight="1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</row>
    <row r="634" ht="15.75" customHeight="1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</row>
    <row r="635" ht="15.75" customHeight="1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</row>
    <row r="636" ht="15.75" customHeight="1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</row>
    <row r="637" ht="15.75" customHeight="1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</row>
    <row r="638" ht="15.75" customHeight="1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</row>
    <row r="639" ht="15.75" customHeight="1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</row>
    <row r="640" ht="15.75" customHeight="1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</row>
    <row r="641" ht="15.75" customHeight="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</row>
    <row r="642" ht="15.75" customHeight="1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</row>
    <row r="643" ht="15.75" customHeight="1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</row>
    <row r="644" ht="15.75" customHeight="1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</row>
    <row r="645" ht="15.75" customHeight="1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</row>
    <row r="646" ht="15.75" customHeight="1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</row>
    <row r="647" ht="15.75" customHeight="1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</row>
    <row r="648" ht="15.75" customHeight="1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</row>
    <row r="649" ht="15.75" customHeight="1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</row>
    <row r="650" ht="15.75" customHeight="1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</row>
    <row r="651" ht="15.75" customHeight="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</row>
    <row r="652" ht="15.75" customHeight="1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</row>
    <row r="653" ht="15.75" customHeight="1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</row>
    <row r="654" ht="15.75" customHeight="1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</row>
    <row r="655" ht="15.75" customHeight="1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</row>
    <row r="656" ht="15.75" customHeight="1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</row>
    <row r="657" ht="15.75" customHeight="1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</row>
    <row r="658" ht="15.75" customHeight="1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</row>
    <row r="659" ht="15.75" customHeight="1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</row>
    <row r="660" ht="15.75" customHeight="1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</row>
    <row r="661" ht="15.75" customHeight="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</row>
    <row r="662" ht="15.75" customHeight="1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</row>
    <row r="663" ht="15.75" customHeight="1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</row>
    <row r="664" ht="15.75" customHeight="1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</row>
    <row r="665" ht="15.75" customHeight="1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</row>
    <row r="666" ht="15.75" customHeight="1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</row>
    <row r="667" ht="15.75" customHeight="1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</row>
    <row r="668" ht="15.75" customHeight="1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</row>
    <row r="669" ht="15.75" customHeight="1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</row>
    <row r="670" ht="15.75" customHeight="1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</row>
    <row r="671" ht="15.75" customHeight="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</row>
    <row r="672" ht="15.75" customHeight="1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</row>
    <row r="673" ht="15.75" customHeight="1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</row>
    <row r="674" ht="15.75" customHeight="1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</row>
    <row r="675" ht="15.75" customHeight="1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</row>
    <row r="676" ht="15.75" customHeight="1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</row>
    <row r="677" ht="15.75" customHeight="1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</row>
    <row r="678" ht="15.75" customHeight="1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</row>
    <row r="679" ht="15.75" customHeight="1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</row>
    <row r="680" ht="15.75" customHeight="1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</row>
    <row r="681" ht="15.75" customHeight="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</row>
    <row r="682" ht="15.75" customHeight="1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</row>
    <row r="683" ht="15.75" customHeight="1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</row>
    <row r="684" ht="15.75" customHeight="1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</row>
    <row r="685" ht="15.75" customHeight="1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</row>
    <row r="686" ht="15.75" customHeight="1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</row>
    <row r="687" ht="15.75" customHeight="1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</row>
    <row r="688" ht="15.75" customHeight="1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</row>
    <row r="689" ht="15.75" customHeight="1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</row>
    <row r="690" ht="15.75" customHeight="1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</row>
    <row r="691" ht="15.75" customHeight="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</row>
    <row r="692" ht="15.75" customHeight="1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</row>
    <row r="693" ht="15.75" customHeight="1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</row>
    <row r="694" ht="15.75" customHeight="1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</row>
    <row r="695" ht="15.75" customHeight="1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</row>
    <row r="696" ht="15.75" customHeight="1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</row>
    <row r="697" ht="15.75" customHeight="1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</row>
    <row r="698" ht="15.75" customHeight="1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</row>
    <row r="699" ht="15.75" customHeight="1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</row>
    <row r="700" ht="15.75" customHeight="1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</row>
    <row r="701" ht="15.75" customHeight="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</row>
    <row r="702" ht="15.75" customHeight="1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</row>
    <row r="703" ht="15.75" customHeight="1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</row>
    <row r="704" ht="15.75" customHeight="1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</row>
    <row r="705" ht="15.75" customHeight="1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</row>
    <row r="706" ht="15.75" customHeight="1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</row>
    <row r="707" ht="15.75" customHeight="1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</row>
    <row r="708" ht="15.75" customHeight="1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</row>
    <row r="709" ht="15.75" customHeight="1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</row>
    <row r="710" ht="15.75" customHeight="1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</row>
    <row r="711" ht="15.75" customHeight="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</row>
    <row r="712" ht="15.75" customHeight="1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</row>
    <row r="713" ht="15.75" customHeight="1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</row>
    <row r="714" ht="15.75" customHeight="1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</row>
    <row r="715" ht="15.75" customHeight="1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</row>
    <row r="716" ht="15.75" customHeight="1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</row>
    <row r="717" ht="15.75" customHeight="1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</row>
    <row r="718" ht="15.75" customHeight="1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</row>
    <row r="719" ht="15.75" customHeight="1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</row>
    <row r="720" ht="15.75" customHeight="1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</row>
    <row r="721" ht="15.75" customHeight="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</row>
    <row r="722" ht="15.75" customHeight="1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</row>
    <row r="723" ht="15.75" customHeight="1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</row>
    <row r="724" ht="15.75" customHeight="1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</row>
    <row r="725" ht="15.75" customHeight="1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</row>
    <row r="726" ht="15.75" customHeight="1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</row>
    <row r="727" ht="15.75" customHeight="1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</row>
    <row r="728" ht="15.75" customHeight="1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</row>
    <row r="729" ht="15.75" customHeight="1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</row>
    <row r="730" ht="15.75" customHeight="1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</row>
    <row r="731" ht="15.75" customHeight="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</row>
    <row r="732" ht="15.75" customHeight="1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</row>
    <row r="733" ht="15.75" customHeight="1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</row>
    <row r="734" ht="15.75" customHeight="1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</row>
    <row r="735" ht="15.75" customHeight="1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</row>
    <row r="736" ht="15.75" customHeight="1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</row>
    <row r="737" ht="15.75" customHeight="1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</row>
    <row r="738" ht="15.75" customHeight="1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</row>
    <row r="739" ht="15.75" customHeight="1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</row>
    <row r="740" ht="15.75" customHeight="1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</row>
    <row r="741" ht="15.75" customHeight="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</row>
    <row r="742" ht="15.75" customHeight="1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</row>
    <row r="743" ht="15.75" customHeight="1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</row>
    <row r="744" ht="15.75" customHeight="1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</row>
    <row r="745" ht="15.75" customHeight="1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</row>
    <row r="746" ht="15.75" customHeight="1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</row>
    <row r="747" ht="15.75" customHeight="1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</row>
    <row r="748" ht="15.75" customHeight="1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</row>
    <row r="749" ht="15.75" customHeight="1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</row>
    <row r="750" ht="15.75" customHeight="1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</row>
    <row r="751" ht="15.75" customHeight="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</row>
    <row r="752" ht="15.75" customHeight="1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</row>
    <row r="753" ht="15.75" customHeight="1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</row>
    <row r="754" ht="15.75" customHeight="1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</row>
    <row r="755" ht="15.75" customHeight="1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</row>
    <row r="756" ht="15.75" customHeight="1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</row>
    <row r="757" ht="15.75" customHeight="1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</row>
    <row r="758" ht="15.75" customHeight="1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</row>
    <row r="759" ht="15.75" customHeight="1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</row>
    <row r="760" ht="15.75" customHeight="1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</row>
    <row r="761" ht="15.75" customHeight="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</row>
    <row r="762" ht="15.75" customHeight="1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</row>
    <row r="763" ht="15.75" customHeight="1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</row>
    <row r="764" ht="15.75" customHeight="1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</row>
    <row r="765" ht="15.75" customHeight="1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ht="15.75" customHeight="1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ht="15.75" customHeight="1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ht="15.75" customHeight="1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ht="15.75" customHeight="1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ht="15.75" customHeight="1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ht="15.75" customHeight="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ht="15.75" customHeight="1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ht="15.75" customHeight="1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ht="15.75" customHeight="1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ht="15.75" customHeight="1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ht="15.75" customHeight="1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ht="15.75" customHeight="1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ht="15.75" customHeight="1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ht="15.75" customHeight="1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ht="15.75" customHeight="1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ht="15.75" customHeight="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ht="15.75" customHeight="1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ht="15.75" customHeight="1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ht="15.75" customHeight="1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ht="15.75" customHeight="1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ht="15.75" customHeight="1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ht="15.75" customHeight="1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ht="15.75" customHeight="1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ht="15.75" customHeight="1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ht="15.75" customHeight="1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ht="15.75" customHeight="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ht="15.75" customHeight="1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ht="15.75" customHeight="1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ht="15.75" customHeight="1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ht="15.75" customHeight="1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ht="15.75" customHeight="1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ht="15.75" customHeight="1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ht="15.75" customHeight="1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ht="15.75" customHeight="1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ht="15.75" customHeight="1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ht="15.75" customHeight="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ht="15.75" customHeight="1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ht="15.75" customHeight="1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ht="15.75" customHeight="1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ht="15.75" customHeight="1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ht="15.75" customHeight="1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ht="15.75" customHeight="1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ht="15.75" customHeight="1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ht="15.75" customHeight="1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ht="15.75" customHeight="1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ht="15.75" customHeight="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ht="15.75" customHeight="1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ht="15.75" customHeight="1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ht="15.75" customHeight="1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ht="15.75" customHeight="1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ht="15.75" customHeight="1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ht="15.75" customHeight="1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ht="15.75" customHeight="1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ht="15.75" customHeight="1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ht="15.75" customHeight="1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ht="15.75" customHeight="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ht="15.75" customHeight="1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ht="15.75" customHeight="1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ht="15.75" customHeight="1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ht="15.75" customHeight="1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ht="15.75" customHeight="1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ht="15.75" customHeight="1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ht="15.75" customHeight="1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ht="15.75" customHeight="1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ht="15.75" customHeight="1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ht="15.75" customHeight="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ht="15.75" customHeight="1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ht="15.75" customHeight="1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ht="15.75" customHeight="1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ht="15.75" customHeight="1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ht="15.75" customHeight="1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ht="15.75" customHeight="1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ht="15.75" customHeight="1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ht="15.75" customHeight="1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ht="15.75" customHeight="1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ht="15.75" customHeight="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ht="15.75" customHeight="1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ht="15.75" customHeight="1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ht="15.75" customHeight="1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ht="15.75" customHeight="1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ht="15.75" customHeight="1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ht="15.75" customHeight="1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ht="15.75" customHeight="1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ht="15.75" customHeight="1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ht="15.75" customHeight="1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ht="15.75" customHeight="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ht="15.75" customHeight="1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ht="15.75" customHeight="1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ht="15.75" customHeight="1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ht="15.75" customHeight="1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ht="15.75" customHeight="1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ht="15.75" customHeight="1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ht="15.75" customHeight="1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ht="15.75" customHeight="1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ht="15.75" customHeight="1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ht="15.75" customHeight="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ht="15.75" customHeight="1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ht="15.75" customHeight="1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ht="15.75" customHeight="1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ht="15.75" customHeight="1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ht="15.75" customHeight="1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ht="15.75" customHeight="1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ht="15.75" customHeight="1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ht="15.75" customHeight="1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ht="15.75" customHeight="1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ht="15.75" customHeight="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ht="15.75" customHeight="1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ht="15.75" customHeight="1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ht="15.75" customHeight="1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ht="15.75" customHeight="1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ht="15.75" customHeight="1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ht="15.75" customHeight="1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ht="15.75" customHeight="1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ht="15.75" customHeight="1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ht="15.75" customHeight="1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ht="15.75" customHeight="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ht="15.75" customHeight="1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ht="15.75" customHeight="1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ht="15.75" customHeight="1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ht="15.75" customHeight="1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ht="15.75" customHeight="1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ht="15.75" customHeight="1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ht="15.75" customHeight="1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ht="15.75" customHeight="1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ht="15.75" customHeight="1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ht="15.75" customHeight="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ht="15.75" customHeight="1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ht="15.75" customHeight="1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ht="15.75" customHeight="1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ht="15.75" customHeight="1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ht="15.75" customHeight="1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ht="15.75" customHeight="1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ht="15.75" customHeight="1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ht="15.75" customHeight="1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ht="15.75" customHeight="1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ht="15.75" customHeight="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ht="15.75" customHeight="1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ht="15.75" customHeight="1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ht="15.75" customHeight="1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ht="15.75" customHeight="1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ht="15.75" customHeight="1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ht="15.75" customHeight="1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ht="15.75" customHeight="1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ht="15.75" customHeight="1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ht="15.75" customHeight="1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ht="15.75" customHeight="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ht="15.75" customHeight="1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ht="15.75" customHeight="1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ht="15.75" customHeight="1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ht="15.75" customHeight="1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ht="15.75" customHeight="1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ht="15.75" customHeight="1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ht="15.75" customHeight="1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ht="15.75" customHeight="1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ht="15.75" customHeight="1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ht="15.75" customHeight="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ht="15.75" customHeight="1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ht="15.75" customHeight="1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ht="15.75" customHeight="1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ht="15.75" customHeight="1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ht="15.75" customHeight="1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ht="15.75" customHeight="1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ht="15.75" customHeight="1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ht="15.75" customHeight="1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ht="15.75" customHeight="1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ht="15.75" customHeight="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ht="15.75" customHeight="1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ht="15.75" customHeight="1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ht="15.75" customHeight="1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ht="15.75" customHeight="1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ht="15.75" customHeight="1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ht="15.75" customHeight="1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ht="15.75" customHeight="1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ht="15.75" customHeight="1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ht="15.75" customHeight="1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ht="15.75" customHeight="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ht="15.75" customHeight="1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ht="15.75" customHeight="1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ht="15.75" customHeight="1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ht="15.75" customHeight="1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ht="15.75" customHeight="1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ht="15.75" customHeight="1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ht="15.75" customHeight="1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ht="15.75" customHeight="1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ht="15.75" customHeight="1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ht="15.75" customHeight="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ht="15.75" customHeight="1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ht="15.75" customHeight="1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ht="15.75" customHeight="1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ht="15.75" customHeight="1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ht="15.75" customHeight="1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ht="15.75" customHeight="1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ht="15.75" customHeight="1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ht="15.75" customHeight="1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ht="15.75" customHeight="1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  <row r="961" ht="15.75" customHeight="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</row>
    <row r="962" ht="15.75" customHeight="1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</row>
    <row r="963" ht="15.75" customHeight="1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</row>
    <row r="964" ht="15.75" customHeight="1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</row>
    <row r="965" ht="15.75" customHeight="1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</row>
    <row r="966" ht="15.75" customHeight="1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</row>
    <row r="967" ht="15.75" customHeight="1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</row>
    <row r="968" ht="15.75" customHeight="1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</row>
    <row r="969" ht="15.75" customHeight="1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</row>
    <row r="970" ht="15.75" customHeight="1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</row>
    <row r="971" ht="15.75" customHeight="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</row>
    <row r="972" ht="15.75" customHeight="1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</row>
    <row r="973" ht="15.75" customHeight="1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</row>
    <row r="974" ht="15.75" customHeight="1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</row>
    <row r="975" ht="15.75" customHeight="1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</row>
    <row r="976" ht="15.75" customHeight="1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</row>
    <row r="977" ht="15.75" customHeight="1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</row>
    <row r="978" ht="15.75" customHeight="1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</row>
    <row r="979" ht="15.75" customHeight="1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</row>
    <row r="980" ht="15.75" customHeight="1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</row>
    <row r="981" ht="15.75" customHeight="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</row>
    <row r="982" ht="15.75" customHeight="1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</row>
    <row r="983" ht="15.75" customHeight="1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</row>
    <row r="984" ht="15.75" customHeight="1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</row>
    <row r="985" ht="15.75" customHeight="1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</row>
    <row r="986" ht="15.75" customHeight="1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</row>
    <row r="987" ht="15.75" customHeight="1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</row>
    <row r="988" ht="15.75" customHeight="1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</row>
    <row r="989" ht="15.75" customHeight="1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</row>
    <row r="990" ht="15.75" customHeight="1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</row>
    <row r="991" ht="15.75" customHeight="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</row>
    <row r="992" ht="15.75" customHeight="1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</row>
    <row r="993" ht="15.75" customHeight="1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</row>
    <row r="994" ht="15.75" customHeight="1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</row>
    <row r="995" ht="15.75" customHeight="1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</row>
    <row r="996" ht="15.75" customHeight="1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</row>
    <row r="997" ht="15.75" customHeight="1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</row>
    <row r="998" ht="15.75" customHeight="1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</row>
  </sheetData>
  <mergeCells count="20">
    <mergeCell ref="A1:E1"/>
    <mergeCell ref="A26:B26"/>
    <mergeCell ref="A35:B35"/>
    <mergeCell ref="A37:B37"/>
    <mergeCell ref="A50:B50"/>
    <mergeCell ref="A53:E53"/>
    <mergeCell ref="A61:B61"/>
    <mergeCell ref="A92:A93"/>
    <mergeCell ref="B92:B93"/>
    <mergeCell ref="C92:C93"/>
    <mergeCell ref="A99:B99"/>
    <mergeCell ref="A101:B101"/>
    <mergeCell ref="B103:C103"/>
    <mergeCell ref="A64:E64"/>
    <mergeCell ref="A65:B65"/>
    <mergeCell ref="A68:E68"/>
    <mergeCell ref="A69:B69"/>
    <mergeCell ref="A72:E72"/>
    <mergeCell ref="A73:B73"/>
    <mergeCell ref="A88:C88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0"/>
    <col customWidth="1" min="2" max="2" width="10.86"/>
    <col customWidth="1" min="3" max="3" width="23.0"/>
    <col customWidth="1" min="4" max="26" width="8.71"/>
  </cols>
  <sheetData>
    <row r="1" ht="28.5" customHeight="1">
      <c r="A1" s="118" t="s">
        <v>251</v>
      </c>
      <c r="B1" s="20"/>
      <c r="C1" s="21"/>
    </row>
    <row r="2">
      <c r="A2" s="5" t="s">
        <v>252</v>
      </c>
      <c r="B2" s="5" t="s">
        <v>253</v>
      </c>
      <c r="C2" s="5" t="s">
        <v>254</v>
      </c>
    </row>
    <row r="3">
      <c r="A3" s="39" t="s">
        <v>255</v>
      </c>
      <c r="B3" s="119">
        <v>4.0</v>
      </c>
      <c r="C3" s="119">
        <f>B3*4</f>
        <v>16</v>
      </c>
    </row>
    <row r="4">
      <c r="A4" s="39" t="s">
        <v>256</v>
      </c>
      <c r="B4" s="119">
        <v>8.0</v>
      </c>
      <c r="C4" s="119">
        <f>B4*2</f>
        <v>16</v>
      </c>
    </row>
    <row r="5" ht="31.5" customHeight="1">
      <c r="A5" s="118" t="s">
        <v>257</v>
      </c>
      <c r="B5" s="20"/>
      <c r="C5" s="21"/>
    </row>
    <row r="6">
      <c r="A6" s="5" t="s">
        <v>252</v>
      </c>
      <c r="B6" s="5" t="s">
        <v>253</v>
      </c>
      <c r="C6" s="5" t="s">
        <v>254</v>
      </c>
    </row>
    <row r="7">
      <c r="A7" s="39" t="s">
        <v>255</v>
      </c>
      <c r="B7" s="119">
        <v>4.0</v>
      </c>
      <c r="C7" s="119">
        <f>B7*4</f>
        <v>16</v>
      </c>
    </row>
    <row r="8">
      <c r="A8" s="39" t="s">
        <v>256</v>
      </c>
      <c r="B8" s="119">
        <v>8.0</v>
      </c>
      <c r="C8" s="119">
        <f>B8*2</f>
        <v>16</v>
      </c>
    </row>
    <row r="9">
      <c r="A9" s="120"/>
      <c r="B9" s="20"/>
      <c r="C9" s="21"/>
    </row>
    <row r="10" ht="29.25" customHeight="1">
      <c r="A10" s="118" t="s">
        <v>258</v>
      </c>
      <c r="B10" s="20"/>
      <c r="C10" s="21"/>
    </row>
    <row r="11">
      <c r="A11" s="5" t="s">
        <v>252</v>
      </c>
      <c r="B11" s="5" t="s">
        <v>253</v>
      </c>
      <c r="C11" s="5" t="s">
        <v>254</v>
      </c>
    </row>
    <row r="12">
      <c r="A12" s="39" t="s">
        <v>259</v>
      </c>
      <c r="B12" s="119">
        <v>4.0</v>
      </c>
      <c r="C12" s="119">
        <v>8.0</v>
      </c>
    </row>
    <row r="13">
      <c r="A13" s="39" t="s">
        <v>260</v>
      </c>
      <c r="B13" s="119">
        <v>8.0</v>
      </c>
      <c r="C13" s="119">
        <f>B13*2</f>
        <v>16</v>
      </c>
    </row>
    <row r="14" ht="35.25" customHeight="1">
      <c r="A14" s="118" t="s">
        <v>261</v>
      </c>
      <c r="B14" s="20"/>
      <c r="C14" s="21"/>
    </row>
    <row r="15">
      <c r="A15" s="5" t="s">
        <v>252</v>
      </c>
      <c r="B15" s="5" t="s">
        <v>253</v>
      </c>
      <c r="C15" s="5" t="s">
        <v>254</v>
      </c>
    </row>
    <row r="16">
      <c r="A16" s="39" t="s">
        <v>259</v>
      </c>
      <c r="B16" s="119">
        <v>4.0</v>
      </c>
      <c r="C16" s="119">
        <v>8.0</v>
      </c>
    </row>
    <row r="17">
      <c r="A17" s="39" t="s">
        <v>256</v>
      </c>
      <c r="B17" s="119">
        <v>8.0</v>
      </c>
      <c r="C17" s="119">
        <f>B17*2</f>
        <v>16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A1:C1"/>
    <mergeCell ref="A5:C5"/>
    <mergeCell ref="A9:C9"/>
    <mergeCell ref="A10:C10"/>
    <mergeCell ref="A14:C14"/>
  </mergeCells>
  <printOptions/>
  <pageMargins bottom="0.787401575" footer="0.0" header="0.0" left="0.511811024" right="0.511811024" top="0.7874015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0"/>
    <col customWidth="1" min="2" max="2" width="27.14"/>
    <col customWidth="1" min="3" max="3" width="9.86"/>
    <col customWidth="1" min="4" max="4" width="14.29"/>
    <col customWidth="1" min="5" max="5" width="46.14"/>
    <col customWidth="1" min="6" max="6" width="10.86"/>
    <col customWidth="1" min="7" max="7" width="7.57"/>
    <col customWidth="1" min="8" max="8" width="29.0"/>
    <col customWidth="1" min="9" max="9" width="13.14"/>
    <col customWidth="1" min="10" max="10" width="14.57"/>
    <col customWidth="1" min="11" max="11" width="25.29"/>
    <col customWidth="1" min="12" max="26" width="8.71"/>
  </cols>
  <sheetData>
    <row r="1" ht="59.25" customHeight="1">
      <c r="A1" s="121" t="s">
        <v>262</v>
      </c>
      <c r="B1" s="35"/>
      <c r="C1" s="35"/>
      <c r="D1" s="35"/>
      <c r="E1" s="36"/>
      <c r="G1" s="121" t="s">
        <v>263</v>
      </c>
      <c r="H1" s="35"/>
      <c r="I1" s="35"/>
      <c r="J1" s="35"/>
      <c r="K1" s="36"/>
    </row>
    <row r="2" ht="14.25" customHeight="1">
      <c r="A2" s="18"/>
      <c r="B2" s="18"/>
      <c r="C2" s="18"/>
      <c r="D2" s="18"/>
      <c r="E2" s="18"/>
      <c r="G2" s="18"/>
      <c r="H2" s="18"/>
      <c r="I2" s="18"/>
      <c r="J2" s="18"/>
      <c r="K2" s="18"/>
    </row>
    <row r="3" ht="14.25" customHeight="1">
      <c r="A3" s="53"/>
      <c r="B3" s="53" t="s">
        <v>264</v>
      </c>
      <c r="C3" s="53" t="s">
        <v>265</v>
      </c>
      <c r="D3" s="53" t="s">
        <v>51</v>
      </c>
      <c r="E3" s="53" t="s">
        <v>73</v>
      </c>
      <c r="G3" s="53"/>
      <c r="H3" s="53" t="s">
        <v>264</v>
      </c>
      <c r="I3" s="53" t="s">
        <v>265</v>
      </c>
      <c r="J3" s="53" t="s">
        <v>51</v>
      </c>
      <c r="K3" s="122" t="s">
        <v>73</v>
      </c>
    </row>
    <row r="4" ht="30.0" customHeight="1">
      <c r="A4" s="54" t="s">
        <v>52</v>
      </c>
      <c r="B4" s="55" t="s">
        <v>266</v>
      </c>
      <c r="C4" s="54">
        <v>5.0</v>
      </c>
      <c r="D4" s="68">
        <f>C4*4.2*2</f>
        <v>42</v>
      </c>
      <c r="E4" s="123" t="s">
        <v>267</v>
      </c>
      <c r="G4" s="54" t="s">
        <v>52</v>
      </c>
      <c r="H4" s="55" t="s">
        <v>268</v>
      </c>
      <c r="I4" s="54">
        <v>5.0</v>
      </c>
      <c r="J4" s="68">
        <f>23.55*I4</f>
        <v>117.75</v>
      </c>
      <c r="K4" s="123" t="s">
        <v>269</v>
      </c>
    </row>
    <row r="5" ht="30.75" customHeight="1">
      <c r="A5" s="54" t="s">
        <v>108</v>
      </c>
      <c r="B5" s="55" t="s">
        <v>109</v>
      </c>
      <c r="C5" s="69">
        <v>0.0</v>
      </c>
      <c r="D5" s="68">
        <f>D4*C5</f>
        <v>0</v>
      </c>
      <c r="E5" s="123" t="s">
        <v>270</v>
      </c>
      <c r="G5" s="54" t="s">
        <v>108</v>
      </c>
      <c r="H5" s="55" t="s">
        <v>109</v>
      </c>
      <c r="I5" s="69">
        <v>0.2</v>
      </c>
      <c r="J5" s="68">
        <f>-J4*0.2</f>
        <v>-23.55</v>
      </c>
      <c r="K5" s="123"/>
    </row>
    <row r="6" ht="14.25" customHeight="1">
      <c r="A6" s="57" t="s">
        <v>66</v>
      </c>
      <c r="B6" s="21"/>
      <c r="C6" s="54"/>
      <c r="D6" s="124">
        <f>D4-D5</f>
        <v>42</v>
      </c>
      <c r="E6" s="39"/>
      <c r="G6" s="57" t="s">
        <v>66</v>
      </c>
      <c r="H6" s="21"/>
      <c r="I6" s="54"/>
      <c r="J6" s="124">
        <f>J4+J5</f>
        <v>94.2</v>
      </c>
      <c r="K6" s="39"/>
    </row>
    <row r="7" ht="14.25" customHeight="1">
      <c r="A7" s="74"/>
      <c r="B7" s="74"/>
      <c r="C7" s="125"/>
      <c r="D7" s="126"/>
      <c r="E7" s="18"/>
      <c r="G7" s="50" t="s">
        <v>271</v>
      </c>
      <c r="H7" s="51"/>
      <c r="I7" s="51"/>
      <c r="J7" s="51"/>
      <c r="K7" s="52"/>
    </row>
    <row r="8" ht="14.25" customHeight="1">
      <c r="A8" s="74"/>
      <c r="B8" s="74"/>
      <c r="C8" s="125"/>
      <c r="D8" s="127"/>
      <c r="E8" s="18"/>
      <c r="G8" s="53"/>
      <c r="H8" s="53" t="s">
        <v>164</v>
      </c>
      <c r="I8" s="53" t="s">
        <v>165</v>
      </c>
      <c r="J8" s="53" t="s">
        <v>51</v>
      </c>
      <c r="K8" s="128" t="s">
        <v>73</v>
      </c>
    </row>
    <row r="9" ht="14.25" customHeight="1">
      <c r="A9" s="50" t="s">
        <v>271</v>
      </c>
      <c r="B9" s="51"/>
      <c r="C9" s="51"/>
      <c r="D9" s="51"/>
      <c r="E9" s="52"/>
      <c r="G9" s="54" t="s">
        <v>52</v>
      </c>
      <c r="H9" s="75" t="s">
        <v>166</v>
      </c>
      <c r="I9" s="92">
        <v>0.075</v>
      </c>
      <c r="J9" s="56">
        <f>J6*I9</f>
        <v>7.065</v>
      </c>
      <c r="K9" s="62"/>
    </row>
    <row r="10" ht="23.25" customHeight="1">
      <c r="A10" s="18"/>
      <c r="B10" s="18"/>
      <c r="C10" s="18"/>
      <c r="D10" s="18"/>
      <c r="E10" s="18"/>
      <c r="G10" s="54" t="s">
        <v>54</v>
      </c>
      <c r="H10" s="75" t="s">
        <v>168</v>
      </c>
      <c r="I10" s="61">
        <v>0.075</v>
      </c>
      <c r="J10" s="56">
        <f>(J6+J9)*I10</f>
        <v>7.594875</v>
      </c>
      <c r="K10" s="67"/>
    </row>
    <row r="11" ht="14.25" customHeight="1">
      <c r="A11" s="53"/>
      <c r="B11" s="53" t="s">
        <v>164</v>
      </c>
      <c r="C11" s="53" t="s">
        <v>165</v>
      </c>
      <c r="D11" s="53" t="s">
        <v>51</v>
      </c>
      <c r="E11" s="53" t="s">
        <v>73</v>
      </c>
      <c r="G11" s="54" t="s">
        <v>56</v>
      </c>
      <c r="H11" s="75" t="s">
        <v>170</v>
      </c>
      <c r="I11" s="54"/>
      <c r="J11" s="56"/>
      <c r="K11" s="67"/>
    </row>
    <row r="12" ht="14.25" customHeight="1">
      <c r="A12" s="54" t="s">
        <v>52</v>
      </c>
      <c r="B12" s="75" t="s">
        <v>166</v>
      </c>
      <c r="C12" s="61">
        <v>0.075</v>
      </c>
      <c r="D12" s="56">
        <f>D6*C12</f>
        <v>3.15</v>
      </c>
      <c r="E12" s="62"/>
      <c r="G12" s="54" t="s">
        <v>172</v>
      </c>
      <c r="H12" s="75" t="s">
        <v>173</v>
      </c>
      <c r="I12" s="61"/>
      <c r="J12" s="56"/>
      <c r="K12" s="67" t="s">
        <v>174</v>
      </c>
    </row>
    <row r="13" ht="14.25" customHeight="1">
      <c r="A13" s="54" t="s">
        <v>54</v>
      </c>
      <c r="B13" s="75" t="s">
        <v>168</v>
      </c>
      <c r="C13" s="61">
        <v>0.075</v>
      </c>
      <c r="D13" s="56">
        <f>(D6+D12)*C13</f>
        <v>3.38625</v>
      </c>
      <c r="E13" s="67"/>
      <c r="G13" s="54"/>
      <c r="H13" s="75" t="s">
        <v>175</v>
      </c>
      <c r="I13" s="61">
        <v>0.0065</v>
      </c>
      <c r="J13" s="56">
        <f t="shared" ref="J13:J14" si="1">((J$6+J$9+J$10)/0.9135)*I13</f>
        <v>0.7745913383</v>
      </c>
      <c r="K13" s="67"/>
    </row>
    <row r="14" ht="14.25" customHeight="1">
      <c r="A14" s="54" t="s">
        <v>56</v>
      </c>
      <c r="B14" s="75" t="s">
        <v>170</v>
      </c>
      <c r="C14" s="54"/>
      <c r="D14" s="56"/>
      <c r="E14" s="67"/>
      <c r="G14" s="54"/>
      <c r="H14" s="75" t="s">
        <v>176</v>
      </c>
      <c r="I14" s="61">
        <v>0.03</v>
      </c>
      <c r="J14" s="56">
        <f t="shared" si="1"/>
        <v>3.575036946</v>
      </c>
      <c r="K14" s="67"/>
    </row>
    <row r="15" ht="14.25" customHeight="1">
      <c r="A15" s="54" t="s">
        <v>172</v>
      </c>
      <c r="B15" s="75" t="s">
        <v>173</v>
      </c>
      <c r="C15" s="61"/>
      <c r="D15" s="56"/>
      <c r="E15" s="67" t="s">
        <v>174</v>
      </c>
      <c r="G15" s="54" t="s">
        <v>177</v>
      </c>
      <c r="H15" s="75" t="s">
        <v>178</v>
      </c>
      <c r="I15" s="54"/>
      <c r="J15" s="56"/>
      <c r="K15" s="67"/>
    </row>
    <row r="16" ht="42.0" customHeight="1">
      <c r="A16" s="54"/>
      <c r="B16" s="75" t="s">
        <v>175</v>
      </c>
      <c r="C16" s="61">
        <v>0.0065</v>
      </c>
      <c r="D16" s="56">
        <f t="shared" ref="D16:D17" si="2">((D$6+D$12+D$13)/0.9135)*C16</f>
        <v>0.3453591954</v>
      </c>
      <c r="E16" s="67"/>
      <c r="G16" s="54" t="s">
        <v>179</v>
      </c>
      <c r="H16" s="75" t="s">
        <v>180</v>
      </c>
      <c r="I16" s="69"/>
      <c r="J16" s="56"/>
      <c r="K16" s="67" t="s">
        <v>181</v>
      </c>
    </row>
    <row r="17" ht="23.25" customHeight="1">
      <c r="A17" s="54"/>
      <c r="B17" s="75" t="s">
        <v>176</v>
      </c>
      <c r="C17" s="61">
        <v>0.03</v>
      </c>
      <c r="D17" s="56">
        <f t="shared" si="2"/>
        <v>1.593965517</v>
      </c>
      <c r="E17" s="67"/>
      <c r="G17" s="54"/>
      <c r="H17" s="75" t="s">
        <v>182</v>
      </c>
      <c r="I17" s="69">
        <v>0.05</v>
      </c>
      <c r="J17" s="56">
        <f>((J$6+J$9+J$10)/0.9135)*I17</f>
        <v>5.95839491</v>
      </c>
      <c r="K17" s="67"/>
    </row>
    <row r="18" ht="14.25" customHeight="1">
      <c r="A18" s="54" t="s">
        <v>177</v>
      </c>
      <c r="B18" s="75" t="s">
        <v>178</v>
      </c>
      <c r="C18" s="54"/>
      <c r="D18" s="56"/>
      <c r="E18" s="67"/>
      <c r="G18" s="54"/>
      <c r="H18" s="75"/>
      <c r="I18" s="54"/>
      <c r="J18" s="56"/>
      <c r="K18" s="67"/>
    </row>
    <row r="19" ht="14.25" customHeight="1">
      <c r="A19" s="54" t="s">
        <v>179</v>
      </c>
      <c r="B19" s="75" t="s">
        <v>180</v>
      </c>
      <c r="C19" s="69"/>
      <c r="D19" s="56"/>
      <c r="E19" s="67" t="s">
        <v>181</v>
      </c>
      <c r="G19" s="57" t="s">
        <v>66</v>
      </c>
      <c r="H19" s="20"/>
      <c r="I19" s="21"/>
      <c r="J19" s="129">
        <f>SUM(J9:J18)</f>
        <v>24.96789819</v>
      </c>
      <c r="K19" s="67"/>
    </row>
    <row r="20" ht="14.25" customHeight="1">
      <c r="A20" s="54"/>
      <c r="B20" s="75" t="s">
        <v>182</v>
      </c>
      <c r="C20" s="69">
        <v>0.05</v>
      </c>
      <c r="D20" s="56">
        <f>((D$6+D$12+D$13)/0.9135)*C20</f>
        <v>2.656609195</v>
      </c>
      <c r="E20" s="67"/>
      <c r="G20" s="58" t="s">
        <v>183</v>
      </c>
      <c r="H20" s="52"/>
      <c r="I20" s="52"/>
      <c r="J20" s="52"/>
      <c r="K20" s="18"/>
    </row>
    <row r="21" ht="14.25" customHeight="1">
      <c r="A21" s="130" t="s">
        <v>66</v>
      </c>
      <c r="B21" s="131"/>
      <c r="C21" s="132"/>
      <c r="D21" s="133">
        <f>SUM(D12:D20)</f>
        <v>11.13218391</v>
      </c>
      <c r="E21" s="67"/>
      <c r="G21" s="18"/>
      <c r="H21" s="18"/>
      <c r="I21" s="18"/>
      <c r="J21" s="18"/>
      <c r="K21" s="18"/>
    </row>
    <row r="22" ht="14.25" customHeight="1">
      <c r="A22" s="93" t="s">
        <v>272</v>
      </c>
      <c r="B22" s="20"/>
      <c r="C22" s="21"/>
      <c r="D22" s="134">
        <f>D6+D21</f>
        <v>53.13218391</v>
      </c>
      <c r="G22" s="101"/>
      <c r="H22" s="102" t="s">
        <v>273</v>
      </c>
      <c r="I22" s="101" t="s">
        <v>51</v>
      </c>
      <c r="J22" s="18"/>
      <c r="K22" s="18"/>
    </row>
    <row r="23" ht="14.25" customHeight="1">
      <c r="A23" s="135"/>
      <c r="G23" s="103"/>
      <c r="H23" s="103"/>
      <c r="I23" s="103"/>
      <c r="J23" s="18"/>
      <c r="K23" s="18"/>
    </row>
    <row r="24" ht="38.25" customHeight="1">
      <c r="A24" s="121" t="s">
        <v>274</v>
      </c>
      <c r="B24" s="35"/>
      <c r="C24" s="35"/>
      <c r="D24" s="35"/>
      <c r="E24" s="36"/>
      <c r="G24" s="54" t="s">
        <v>52</v>
      </c>
      <c r="H24" s="75" t="s">
        <v>268</v>
      </c>
      <c r="I24" s="56">
        <f>J6</f>
        <v>94.2</v>
      </c>
      <c r="J24" s="18"/>
      <c r="K24" s="18"/>
    </row>
    <row r="25" ht="29.25" customHeight="1">
      <c r="A25" s="18"/>
      <c r="B25" s="18"/>
      <c r="C25" s="18"/>
      <c r="D25" s="18"/>
      <c r="E25" s="18"/>
      <c r="G25" s="82" t="s">
        <v>275</v>
      </c>
      <c r="H25" s="21"/>
      <c r="I25" s="56">
        <f>I24</f>
        <v>94.2</v>
      </c>
      <c r="J25" s="18"/>
      <c r="K25" s="18"/>
    </row>
    <row r="26" ht="41.25" customHeight="1">
      <c r="A26" s="53"/>
      <c r="B26" s="53" t="s">
        <v>264</v>
      </c>
      <c r="C26" s="53" t="s">
        <v>265</v>
      </c>
      <c r="D26" s="53" t="s">
        <v>51</v>
      </c>
      <c r="E26" s="53" t="s">
        <v>73</v>
      </c>
      <c r="G26" s="54" t="s">
        <v>54</v>
      </c>
      <c r="H26" s="75" t="s">
        <v>276</v>
      </c>
      <c r="I26" s="56">
        <f>J19</f>
        <v>24.96789819</v>
      </c>
      <c r="J26" s="18"/>
      <c r="K26" s="18"/>
    </row>
    <row r="27" ht="75.0" customHeight="1">
      <c r="A27" s="54" t="s">
        <v>52</v>
      </c>
      <c r="B27" s="55" t="s">
        <v>266</v>
      </c>
      <c r="C27" s="54">
        <v>4.0</v>
      </c>
      <c r="D27" s="68">
        <f>C27*4.2*2</f>
        <v>33.6</v>
      </c>
      <c r="E27" s="123" t="s">
        <v>277</v>
      </c>
      <c r="G27" s="57" t="s">
        <v>191</v>
      </c>
      <c r="H27" s="21"/>
      <c r="I27" s="124">
        <f>I25+I26</f>
        <v>119.1678982</v>
      </c>
      <c r="J27" s="18"/>
      <c r="K27" s="18"/>
    </row>
    <row r="28" ht="30.75" customHeight="1">
      <c r="A28" s="54" t="s">
        <v>108</v>
      </c>
      <c r="B28" s="55" t="s">
        <v>109</v>
      </c>
      <c r="C28" s="69">
        <v>0.0</v>
      </c>
      <c r="D28" s="68">
        <f>D27*C28</f>
        <v>0</v>
      </c>
      <c r="E28" s="123" t="s">
        <v>270</v>
      </c>
      <c r="G28" s="18"/>
      <c r="H28" s="18"/>
      <c r="I28" s="18"/>
      <c r="J28" s="18"/>
      <c r="K28" s="18"/>
    </row>
    <row r="29" ht="14.25" customHeight="1">
      <c r="A29" s="57" t="s">
        <v>66</v>
      </c>
      <c r="B29" s="21"/>
      <c r="C29" s="54"/>
      <c r="D29" s="124">
        <f>D27-D28</f>
        <v>33.6</v>
      </c>
      <c r="E29" s="39"/>
      <c r="G29" s="121" t="s">
        <v>278</v>
      </c>
      <c r="H29" s="35"/>
      <c r="I29" s="35"/>
      <c r="J29" s="35"/>
      <c r="K29" s="36"/>
    </row>
    <row r="30" ht="14.25" customHeight="1">
      <c r="A30" s="74"/>
      <c r="B30" s="74"/>
      <c r="C30" s="125"/>
      <c r="D30" s="126"/>
      <c r="E30" s="18"/>
      <c r="G30" s="18"/>
      <c r="H30" s="18"/>
      <c r="I30" s="18"/>
      <c r="J30" s="18"/>
      <c r="K30" s="18"/>
    </row>
    <row r="31" ht="14.25" customHeight="1">
      <c r="A31" s="74"/>
      <c r="B31" s="74"/>
      <c r="C31" s="125"/>
      <c r="D31" s="126"/>
      <c r="E31" s="18"/>
      <c r="G31" s="53"/>
      <c r="H31" s="53" t="s">
        <v>264</v>
      </c>
      <c r="I31" s="53" t="s">
        <v>265</v>
      </c>
      <c r="J31" s="53" t="s">
        <v>51</v>
      </c>
      <c r="K31" s="53" t="s">
        <v>73</v>
      </c>
    </row>
    <row r="32" ht="55.5" customHeight="1">
      <c r="A32" s="50" t="s">
        <v>271</v>
      </c>
      <c r="B32" s="51"/>
      <c r="C32" s="51"/>
      <c r="D32" s="51"/>
      <c r="E32" s="52"/>
      <c r="G32" s="54" t="s">
        <v>52</v>
      </c>
      <c r="H32" s="55" t="s">
        <v>268</v>
      </c>
      <c r="I32" s="54">
        <v>4.0</v>
      </c>
      <c r="J32" s="68">
        <f>23.55*I32</f>
        <v>94.2</v>
      </c>
      <c r="K32" s="123" t="s">
        <v>279</v>
      </c>
    </row>
    <row r="33" ht="24.75" customHeight="1">
      <c r="A33" s="18"/>
      <c r="B33" s="18"/>
      <c r="C33" s="18"/>
      <c r="D33" s="18"/>
      <c r="E33" s="18"/>
      <c r="G33" s="54" t="s">
        <v>108</v>
      </c>
      <c r="H33" s="55" t="s">
        <v>109</v>
      </c>
      <c r="I33" s="69">
        <v>-0.2</v>
      </c>
      <c r="J33" s="68">
        <f>-J32*0.2</f>
        <v>-18.84</v>
      </c>
      <c r="K33" s="123"/>
    </row>
    <row r="34" ht="29.25" customHeight="1">
      <c r="A34" s="53"/>
      <c r="B34" s="53" t="s">
        <v>164</v>
      </c>
      <c r="C34" s="53" t="s">
        <v>165</v>
      </c>
      <c r="D34" s="53" t="s">
        <v>51</v>
      </c>
      <c r="E34" s="53" t="s">
        <v>73</v>
      </c>
      <c r="G34" s="57" t="s">
        <v>66</v>
      </c>
      <c r="H34" s="21"/>
      <c r="I34" s="54"/>
      <c r="J34" s="124">
        <f>J32+J33</f>
        <v>75.36</v>
      </c>
      <c r="K34" s="39"/>
    </row>
    <row r="35" ht="14.25" customHeight="1">
      <c r="A35" s="54" t="s">
        <v>52</v>
      </c>
      <c r="B35" s="75" t="s">
        <v>166</v>
      </c>
      <c r="C35" s="92">
        <v>0.075</v>
      </c>
      <c r="D35" s="56">
        <f>D29*C35</f>
        <v>2.52</v>
      </c>
      <c r="E35" s="62"/>
      <c r="G35" s="50" t="s">
        <v>271</v>
      </c>
      <c r="H35" s="51"/>
      <c r="I35" s="51"/>
      <c r="J35" s="51"/>
      <c r="K35" s="52"/>
    </row>
    <row r="36" ht="14.25" customHeight="1">
      <c r="A36" s="54" t="s">
        <v>54</v>
      </c>
      <c r="B36" s="75" t="s">
        <v>168</v>
      </c>
      <c r="C36" s="61">
        <v>0.075</v>
      </c>
      <c r="D36" s="56">
        <f>(D29+D35)*C36</f>
        <v>2.709</v>
      </c>
      <c r="E36" s="67"/>
      <c r="G36" s="18"/>
      <c r="H36" s="18"/>
      <c r="I36" s="18"/>
      <c r="J36" s="18"/>
      <c r="K36" s="18"/>
    </row>
    <row r="37" ht="14.25" customHeight="1">
      <c r="A37" s="54" t="s">
        <v>56</v>
      </c>
      <c r="B37" s="75" t="s">
        <v>170</v>
      </c>
      <c r="C37" s="54"/>
      <c r="D37" s="56"/>
      <c r="E37" s="67"/>
      <c r="G37" s="53"/>
      <c r="H37" s="53" t="s">
        <v>164</v>
      </c>
      <c r="I37" s="53" t="s">
        <v>165</v>
      </c>
      <c r="J37" s="53" t="s">
        <v>51</v>
      </c>
      <c r="K37" s="53" t="s">
        <v>73</v>
      </c>
    </row>
    <row r="38" ht="14.25" customHeight="1">
      <c r="A38" s="54" t="s">
        <v>172</v>
      </c>
      <c r="B38" s="75" t="s">
        <v>173</v>
      </c>
      <c r="C38" s="61"/>
      <c r="D38" s="56"/>
      <c r="E38" s="67" t="s">
        <v>174</v>
      </c>
      <c r="G38" s="54" t="s">
        <v>52</v>
      </c>
      <c r="H38" s="75" t="s">
        <v>166</v>
      </c>
      <c r="I38" s="61">
        <v>0.075</v>
      </c>
      <c r="J38" s="56">
        <f>J34*I38</f>
        <v>5.652</v>
      </c>
      <c r="K38" s="62"/>
    </row>
    <row r="39" ht="14.25" customHeight="1">
      <c r="A39" s="54"/>
      <c r="B39" s="75" t="s">
        <v>175</v>
      </c>
      <c r="C39" s="61">
        <v>0.0065</v>
      </c>
      <c r="D39" s="56">
        <f>((D29+D35+D36)/0.9135)*C39</f>
        <v>0.2762873563</v>
      </c>
      <c r="E39" s="67"/>
      <c r="G39" s="54" t="s">
        <v>54</v>
      </c>
      <c r="H39" s="75" t="s">
        <v>168</v>
      </c>
      <c r="I39" s="61">
        <v>0.075</v>
      </c>
      <c r="J39" s="56">
        <f>(J34+J38)*I39</f>
        <v>6.0759</v>
      </c>
      <c r="K39" s="67"/>
    </row>
    <row r="40" ht="14.25" customHeight="1">
      <c r="A40" s="54"/>
      <c r="B40" s="75" t="s">
        <v>176</v>
      </c>
      <c r="C40" s="61">
        <v>0.03</v>
      </c>
      <c r="D40" s="56">
        <f>((D29+D35+D36)/0.9135)*C40</f>
        <v>1.275172414</v>
      </c>
      <c r="E40" s="67"/>
      <c r="G40" s="54" t="s">
        <v>56</v>
      </c>
      <c r="H40" s="75" t="s">
        <v>170</v>
      </c>
      <c r="I40" s="54"/>
      <c r="J40" s="56"/>
      <c r="K40" s="67"/>
    </row>
    <row r="41" ht="14.25" customHeight="1">
      <c r="A41" s="54" t="s">
        <v>177</v>
      </c>
      <c r="B41" s="75" t="s">
        <v>178</v>
      </c>
      <c r="C41" s="54"/>
      <c r="D41" s="56"/>
      <c r="E41" s="67"/>
      <c r="G41" s="54" t="s">
        <v>172</v>
      </c>
      <c r="H41" s="75" t="s">
        <v>173</v>
      </c>
      <c r="I41" s="61"/>
      <c r="J41" s="56"/>
      <c r="K41" s="67" t="s">
        <v>174</v>
      </c>
    </row>
    <row r="42" ht="14.25" customHeight="1">
      <c r="A42" s="54" t="s">
        <v>179</v>
      </c>
      <c r="B42" s="75" t="s">
        <v>180</v>
      </c>
      <c r="C42" s="69"/>
      <c r="D42" s="56"/>
      <c r="E42" s="67" t="s">
        <v>181</v>
      </c>
      <c r="G42" s="54"/>
      <c r="H42" s="75" t="s">
        <v>175</v>
      </c>
      <c r="I42" s="61">
        <v>0.0065</v>
      </c>
      <c r="J42" s="56">
        <f>((J34+J38+J39)/0.9135)*I42</f>
        <v>0.6196730706</v>
      </c>
      <c r="K42" s="67"/>
    </row>
    <row r="43" ht="14.25" customHeight="1">
      <c r="A43" s="54"/>
      <c r="B43" s="75" t="s">
        <v>182</v>
      </c>
      <c r="C43" s="69">
        <v>0.05</v>
      </c>
      <c r="D43" s="56">
        <f>((D29+D35+D36)/0.9135)*C43</f>
        <v>2.125287356</v>
      </c>
      <c r="E43" s="67"/>
      <c r="G43" s="54"/>
      <c r="H43" s="75" t="s">
        <v>176</v>
      </c>
      <c r="I43" s="61">
        <v>0.03</v>
      </c>
      <c r="J43" s="56">
        <f>((J34+J38+J39)/0.9135)*I43</f>
        <v>2.860029557</v>
      </c>
      <c r="K43" s="67"/>
    </row>
    <row r="44" ht="14.25" customHeight="1">
      <c r="A44" s="130" t="s">
        <v>66</v>
      </c>
      <c r="B44" s="131"/>
      <c r="C44" s="132"/>
      <c r="D44" s="133">
        <f>SUM(D35:D43)</f>
        <v>8.905747126</v>
      </c>
      <c r="E44" s="67"/>
      <c r="G44" s="54" t="s">
        <v>177</v>
      </c>
      <c r="H44" s="75" t="s">
        <v>178</v>
      </c>
      <c r="I44" s="54"/>
      <c r="J44" s="56"/>
      <c r="K44" s="67"/>
    </row>
    <row r="45" ht="48.0" customHeight="1">
      <c r="A45" s="136" t="s">
        <v>272</v>
      </c>
      <c r="B45" s="20"/>
      <c r="C45" s="21"/>
      <c r="D45" s="137">
        <f>D29+D44</f>
        <v>42.50574713</v>
      </c>
      <c r="E45" s="18"/>
      <c r="G45" s="54" t="s">
        <v>179</v>
      </c>
      <c r="H45" s="75" t="s">
        <v>180</v>
      </c>
      <c r="I45" s="69"/>
      <c r="J45" s="56"/>
      <c r="K45" s="67" t="s">
        <v>181</v>
      </c>
    </row>
    <row r="46" ht="60.0" customHeight="1">
      <c r="G46" s="54"/>
      <c r="H46" s="75" t="s">
        <v>182</v>
      </c>
      <c r="I46" s="69">
        <v>0.05</v>
      </c>
      <c r="J46" s="56">
        <f>((J34+J38+J39)/0.9135)*I46</f>
        <v>4.766715928</v>
      </c>
      <c r="K46" s="67"/>
    </row>
    <row r="47" ht="14.25" customHeight="1">
      <c r="E47" s="138"/>
      <c r="G47" s="54"/>
      <c r="H47" s="75"/>
      <c r="I47" s="54"/>
      <c r="J47" s="56"/>
      <c r="K47" s="67"/>
    </row>
    <row r="48" ht="14.25" customHeight="1">
      <c r="G48" s="57" t="s">
        <v>66</v>
      </c>
      <c r="H48" s="20"/>
      <c r="I48" s="21"/>
      <c r="J48" s="129">
        <f>SUM(J38:J47)</f>
        <v>19.97431856</v>
      </c>
      <c r="K48" s="67"/>
    </row>
    <row r="49" ht="14.25" customHeight="1">
      <c r="G49" s="58" t="s">
        <v>183</v>
      </c>
      <c r="H49" s="52"/>
      <c r="I49" s="52"/>
      <c r="J49" s="52"/>
      <c r="K49" s="18"/>
    </row>
    <row r="50" ht="14.25" customHeight="1">
      <c r="G50" s="18"/>
      <c r="H50" s="18"/>
      <c r="I50" s="18"/>
      <c r="J50" s="18"/>
      <c r="K50" s="18"/>
    </row>
    <row r="51" ht="14.25" customHeight="1">
      <c r="G51" s="101"/>
      <c r="H51" s="102" t="s">
        <v>273</v>
      </c>
      <c r="I51" s="101" t="s">
        <v>51</v>
      </c>
      <c r="J51" s="18"/>
      <c r="K51" s="18"/>
    </row>
    <row r="52" ht="14.25" customHeight="1">
      <c r="G52" s="103"/>
      <c r="H52" s="103"/>
      <c r="I52" s="103"/>
      <c r="J52" s="18"/>
      <c r="K52" s="18"/>
    </row>
    <row r="53" ht="14.25" customHeight="1">
      <c r="G53" s="54" t="s">
        <v>52</v>
      </c>
      <c r="H53" s="75" t="s">
        <v>268</v>
      </c>
      <c r="I53" s="56">
        <f>J34</f>
        <v>75.36</v>
      </c>
      <c r="J53" s="18"/>
      <c r="K53" s="18"/>
    </row>
    <row r="54" ht="14.25" customHeight="1">
      <c r="G54" s="82" t="s">
        <v>275</v>
      </c>
      <c r="H54" s="21"/>
      <c r="I54" s="56">
        <f>I53</f>
        <v>75.36</v>
      </c>
      <c r="J54" s="18"/>
      <c r="K54" s="18"/>
    </row>
    <row r="55" ht="14.25" customHeight="1">
      <c r="G55" s="54" t="s">
        <v>54</v>
      </c>
      <c r="H55" s="75" t="s">
        <v>276</v>
      </c>
      <c r="I55" s="56">
        <f>J48</f>
        <v>19.97431856</v>
      </c>
      <c r="J55" s="18"/>
      <c r="K55" s="18"/>
    </row>
    <row r="56" ht="14.25" customHeight="1">
      <c r="G56" s="57" t="s">
        <v>191</v>
      </c>
      <c r="H56" s="21"/>
      <c r="I56" s="124">
        <f>I54+I55</f>
        <v>95.33431856</v>
      </c>
      <c r="J56" s="18"/>
      <c r="K56" s="18"/>
    </row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5">
    <mergeCell ref="A23:E23"/>
    <mergeCell ref="A24:E24"/>
    <mergeCell ref="A29:B29"/>
    <mergeCell ref="A44:C44"/>
    <mergeCell ref="A45:C45"/>
    <mergeCell ref="A1:E1"/>
    <mergeCell ref="G1:K1"/>
    <mergeCell ref="A6:B6"/>
    <mergeCell ref="G6:H6"/>
    <mergeCell ref="G19:I19"/>
    <mergeCell ref="A21:C21"/>
    <mergeCell ref="A22:C22"/>
    <mergeCell ref="G48:I48"/>
    <mergeCell ref="G51:G52"/>
    <mergeCell ref="H51:H52"/>
    <mergeCell ref="I51:I52"/>
    <mergeCell ref="G54:H54"/>
    <mergeCell ref="G56:H56"/>
    <mergeCell ref="G22:G23"/>
    <mergeCell ref="H22:H23"/>
    <mergeCell ref="I22:I23"/>
    <mergeCell ref="G25:H25"/>
    <mergeCell ref="G27:H27"/>
    <mergeCell ref="G29:K29"/>
    <mergeCell ref="G34:H34"/>
  </mergeCells>
  <printOptions/>
  <pageMargins bottom="0.787401575" footer="0.0" header="0.0" left="0.511811024" right="0.511811024" top="0.787401575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9.57"/>
    <col customWidth="1" min="2" max="2" width="24.71"/>
    <col customWidth="1" min="3" max="4" width="13.57"/>
    <col customWidth="1" min="5" max="5" width="17.43"/>
    <col customWidth="1" min="6" max="6" width="13.86"/>
    <col customWidth="1" min="7" max="7" width="11.71"/>
    <col customWidth="1" min="8" max="8" width="12.86"/>
    <col customWidth="1" min="9" max="9" width="11.86"/>
    <col customWidth="1" min="10" max="10" width="10.14"/>
    <col customWidth="1" min="11" max="11" width="14.29"/>
  </cols>
  <sheetData>
    <row r="1" ht="64.5" customHeight="1">
      <c r="A1" s="139" t="s">
        <v>280</v>
      </c>
      <c r="B1" s="20"/>
      <c r="C1" s="21"/>
      <c r="D1" s="18"/>
      <c r="E1" s="140" t="s">
        <v>281</v>
      </c>
      <c r="F1" s="21"/>
      <c r="G1" s="18"/>
      <c r="H1" s="141" t="s">
        <v>282</v>
      </c>
      <c r="I1" s="142"/>
      <c r="J1" s="142"/>
      <c r="K1" s="142"/>
      <c r="L1" s="142"/>
      <c r="M1" s="142"/>
      <c r="N1" s="143"/>
    </row>
    <row r="2" ht="14.25" customHeight="1">
      <c r="A2" s="144" t="s">
        <v>283</v>
      </c>
      <c r="B2" s="144" t="s">
        <v>284</v>
      </c>
      <c r="C2" s="145" t="s">
        <v>285</v>
      </c>
      <c r="D2" s="18"/>
      <c r="E2" s="144" t="s">
        <v>286</v>
      </c>
      <c r="F2" s="144" t="s">
        <v>287</v>
      </c>
      <c r="G2" s="18"/>
      <c r="H2" s="146" t="s">
        <v>288</v>
      </c>
      <c r="I2" s="20"/>
      <c r="J2" s="20"/>
      <c r="K2" s="21"/>
      <c r="L2" s="66" t="s">
        <v>289</v>
      </c>
      <c r="M2" s="66" t="s">
        <v>290</v>
      </c>
      <c r="N2" s="66" t="s">
        <v>291</v>
      </c>
    </row>
    <row r="3" ht="14.25" customHeight="1">
      <c r="A3" s="147" t="s">
        <v>292</v>
      </c>
      <c r="B3" s="148"/>
      <c r="C3" s="149">
        <f>F7</f>
        <v>256.75</v>
      </c>
      <c r="D3" s="18"/>
      <c r="E3" s="39" t="s">
        <v>293</v>
      </c>
      <c r="F3" s="16">
        <v>227.0</v>
      </c>
      <c r="G3" s="18"/>
      <c r="H3" s="150" t="s">
        <v>294</v>
      </c>
      <c r="I3" s="20"/>
      <c r="J3" s="20"/>
      <c r="K3" s="21"/>
      <c r="L3" s="10">
        <v>2.5</v>
      </c>
      <c r="M3" s="5">
        <v>66.0</v>
      </c>
      <c r="N3" s="10">
        <f t="shared" ref="N3:N4" si="1">M3*L3</f>
        <v>165</v>
      </c>
    </row>
    <row r="4" ht="38.25" customHeight="1">
      <c r="A4" s="123" t="s">
        <v>295</v>
      </c>
      <c r="B4" s="148"/>
      <c r="C4" s="149">
        <v>8.4</v>
      </c>
      <c r="D4" s="18"/>
      <c r="E4" s="39" t="s">
        <v>296</v>
      </c>
      <c r="F4" s="16">
        <v>310.0</v>
      </c>
      <c r="G4" s="18"/>
      <c r="H4" s="150" t="s">
        <v>297</v>
      </c>
      <c r="I4" s="20"/>
      <c r="J4" s="20"/>
      <c r="K4" s="21"/>
      <c r="L4" s="10">
        <v>2.5</v>
      </c>
      <c r="M4" s="5">
        <v>66.0</v>
      </c>
      <c r="N4" s="10">
        <f t="shared" si="1"/>
        <v>165</v>
      </c>
    </row>
    <row r="5" ht="14.25" customHeight="1">
      <c r="A5" s="151" t="s">
        <v>298</v>
      </c>
      <c r="B5" s="21"/>
      <c r="C5" s="152">
        <f>SUM(C3:C4)</f>
        <v>265.15</v>
      </c>
      <c r="D5" s="18"/>
      <c r="E5" s="39" t="s">
        <v>299</v>
      </c>
      <c r="F5" s="16">
        <v>210.0</v>
      </c>
      <c r="G5" s="18"/>
      <c r="H5" s="93" t="s">
        <v>300</v>
      </c>
      <c r="I5" s="20"/>
      <c r="J5" s="20"/>
      <c r="K5" s="20"/>
      <c r="L5" s="20"/>
      <c r="M5" s="21"/>
      <c r="N5" s="16">
        <f>SUM(N3:N4)</f>
        <v>330</v>
      </c>
    </row>
    <row r="6" ht="14.25" customHeight="1">
      <c r="A6" s="153"/>
      <c r="B6" s="154"/>
      <c r="C6" s="155"/>
      <c r="D6" s="18"/>
      <c r="E6" s="39" t="s">
        <v>301</v>
      </c>
      <c r="F6" s="16">
        <v>280.0</v>
      </c>
      <c r="G6" s="18"/>
      <c r="H6" s="156" t="s">
        <v>302</v>
      </c>
      <c r="I6" s="131"/>
      <c r="J6" s="131"/>
      <c r="K6" s="131"/>
      <c r="L6" s="131"/>
      <c r="M6" s="131"/>
      <c r="N6" s="132"/>
    </row>
    <row r="7" ht="33.0" customHeight="1">
      <c r="A7" s="144" t="s">
        <v>164</v>
      </c>
      <c r="B7" s="144" t="s">
        <v>284</v>
      </c>
      <c r="C7" s="145" t="s">
        <v>303</v>
      </c>
      <c r="D7" s="18"/>
      <c r="E7" s="39" t="s">
        <v>304</v>
      </c>
      <c r="F7" s="16">
        <f>SUM(F3:F6)/4</f>
        <v>256.75</v>
      </c>
      <c r="G7" s="18"/>
      <c r="H7" s="93" t="s">
        <v>305</v>
      </c>
      <c r="I7" s="20"/>
      <c r="J7" s="20"/>
      <c r="K7" s="21"/>
      <c r="L7" s="66" t="s">
        <v>289</v>
      </c>
      <c r="M7" s="66" t="s">
        <v>290</v>
      </c>
      <c r="N7" s="66" t="s">
        <v>291</v>
      </c>
    </row>
    <row r="8" ht="14.25" customHeight="1">
      <c r="A8" s="147" t="s">
        <v>166</v>
      </c>
      <c r="B8" s="78">
        <v>0.075</v>
      </c>
      <c r="C8" s="157">
        <f>C5*B8</f>
        <v>19.88625</v>
      </c>
      <c r="D8" s="18"/>
      <c r="E8" s="18"/>
      <c r="F8" s="18"/>
      <c r="G8" s="18"/>
      <c r="H8" s="150" t="s">
        <v>294</v>
      </c>
      <c r="I8" s="20"/>
      <c r="J8" s="20"/>
      <c r="K8" s="21"/>
      <c r="L8" s="10">
        <v>2.5</v>
      </c>
      <c r="M8" s="5">
        <v>78.0</v>
      </c>
      <c r="N8" s="10">
        <f t="shared" ref="N8:N9" si="2">M8*L8</f>
        <v>195</v>
      </c>
    </row>
    <row r="9" ht="14.25" customHeight="1">
      <c r="A9" s="147" t="s">
        <v>168</v>
      </c>
      <c r="B9" s="78">
        <v>0.075</v>
      </c>
      <c r="C9" s="157">
        <f>(C5+C8)*B9</f>
        <v>21.37771875</v>
      </c>
      <c r="D9" s="18"/>
      <c r="E9" s="18"/>
      <c r="F9" s="18"/>
      <c r="G9" s="18"/>
      <c r="H9" s="150" t="s">
        <v>297</v>
      </c>
      <c r="I9" s="20"/>
      <c r="J9" s="20"/>
      <c r="K9" s="21"/>
      <c r="L9" s="10">
        <v>2.5</v>
      </c>
      <c r="M9" s="5">
        <v>78.0</v>
      </c>
      <c r="N9" s="10">
        <f t="shared" si="2"/>
        <v>195</v>
      </c>
    </row>
    <row r="10" ht="14.25" customHeight="1">
      <c r="A10" s="147" t="s">
        <v>170</v>
      </c>
      <c r="B10" s="71"/>
      <c r="C10" s="157"/>
      <c r="D10" s="18"/>
      <c r="E10" s="18"/>
      <c r="F10" s="18"/>
      <c r="G10" s="18"/>
      <c r="H10" s="93" t="s">
        <v>306</v>
      </c>
      <c r="I10" s="20"/>
      <c r="J10" s="20"/>
      <c r="K10" s="20"/>
      <c r="L10" s="20"/>
      <c r="M10" s="21"/>
      <c r="N10" s="16">
        <f>SUM(N8:N9)</f>
        <v>390</v>
      </c>
    </row>
    <row r="11" ht="14.25" customHeight="1">
      <c r="A11" s="147" t="s">
        <v>173</v>
      </c>
      <c r="B11" s="78"/>
      <c r="C11" s="157"/>
      <c r="D11" s="18"/>
      <c r="E11" s="18"/>
      <c r="F11" s="18"/>
      <c r="G11" s="18"/>
      <c r="H11" s="18"/>
      <c r="I11" s="18"/>
      <c r="J11" s="11"/>
      <c r="K11" s="18"/>
      <c r="L11" s="18"/>
      <c r="M11" s="18"/>
      <c r="N11" s="18"/>
    </row>
    <row r="12" ht="14.25" customHeight="1">
      <c r="A12" s="147" t="s">
        <v>175</v>
      </c>
      <c r="B12" s="78">
        <v>0.0065</v>
      </c>
      <c r="C12" s="157">
        <f>ROUND(((C8+C9+C5)/0.9135)*B12,2)</f>
        <v>2.18</v>
      </c>
      <c r="D12" s="138"/>
      <c r="E12" s="138"/>
      <c r="F12" s="138"/>
      <c r="G12" s="138"/>
      <c r="I12" s="138"/>
      <c r="L12" s="138"/>
      <c r="M12" s="138"/>
      <c r="N12" s="138"/>
    </row>
    <row r="13" ht="14.25" customHeight="1">
      <c r="A13" s="147" t="s">
        <v>176</v>
      </c>
      <c r="B13" s="78">
        <v>0.03</v>
      </c>
      <c r="C13" s="157">
        <f>ROUND(((C5+C8+C9)/0.9135)*B13,2)</f>
        <v>10.06</v>
      </c>
      <c r="D13" s="138"/>
      <c r="E13" s="138"/>
      <c r="F13" s="138"/>
      <c r="G13" s="138"/>
      <c r="L13" s="138"/>
      <c r="M13" s="138"/>
      <c r="N13" s="138"/>
    </row>
    <row r="14" ht="14.25" customHeight="1">
      <c r="A14" s="147" t="s">
        <v>178</v>
      </c>
      <c r="B14" s="71"/>
      <c r="C14" s="157"/>
      <c r="D14" s="18"/>
      <c r="E14" s="18"/>
      <c r="F14" s="18"/>
      <c r="G14" s="18"/>
    </row>
    <row r="15" ht="14.25" customHeight="1">
      <c r="A15" s="147" t="s">
        <v>180</v>
      </c>
      <c r="B15" s="158"/>
      <c r="C15" s="157"/>
      <c r="D15" s="138"/>
      <c r="E15" s="138"/>
      <c r="F15" s="138"/>
      <c r="G15" s="138"/>
    </row>
    <row r="16" ht="14.25" customHeight="1">
      <c r="A16" s="147" t="s">
        <v>182</v>
      </c>
      <c r="B16" s="158">
        <v>0.05</v>
      </c>
      <c r="C16" s="157">
        <f>ROUND(((C5+C8+C9)/0.9135)*B16,2)</f>
        <v>16.77</v>
      </c>
      <c r="D16" s="138"/>
      <c r="E16" s="138"/>
      <c r="F16" s="138"/>
      <c r="G16" s="138"/>
    </row>
    <row r="17" ht="14.25" customHeight="1">
      <c r="A17" s="159" t="s">
        <v>307</v>
      </c>
      <c r="B17" s="21"/>
      <c r="C17" s="160">
        <f>SUM(C8:C16)</f>
        <v>70.27396875</v>
      </c>
      <c r="D17" s="18"/>
      <c r="E17" s="18"/>
      <c r="F17" s="18"/>
      <c r="G17" s="18"/>
    </row>
    <row r="18" ht="14.25" customHeight="1">
      <c r="A18" s="161" t="s">
        <v>308</v>
      </c>
      <c r="B18" s="21"/>
      <c r="C18" s="152">
        <f>ROUND(C17+C5,2)</f>
        <v>335.42</v>
      </c>
      <c r="D18" s="18"/>
      <c r="E18" s="18"/>
      <c r="F18" s="18"/>
      <c r="G18" s="18"/>
    </row>
    <row r="19" ht="14.25" customHeight="1">
      <c r="A19" s="11"/>
      <c r="B19" s="18"/>
      <c r="C19" s="11"/>
      <c r="D19" s="18"/>
      <c r="E19" s="11"/>
      <c r="F19" s="18"/>
      <c r="G19" s="18"/>
      <c r="H19" s="18"/>
    </row>
    <row r="20" ht="29.25" customHeight="1">
      <c r="A20" s="162" t="s">
        <v>309</v>
      </c>
      <c r="B20" s="162" t="s">
        <v>310</v>
      </c>
      <c r="C20" s="162" t="s">
        <v>311</v>
      </c>
      <c r="D20" s="162" t="s">
        <v>312</v>
      </c>
      <c r="E20" s="162" t="s">
        <v>313</v>
      </c>
      <c r="F20" s="162" t="s">
        <v>313</v>
      </c>
      <c r="G20" s="162" t="s">
        <v>313</v>
      </c>
      <c r="H20" s="163" t="s">
        <v>314</v>
      </c>
      <c r="I20" s="162" t="s">
        <v>315</v>
      </c>
      <c r="K20" s="164" t="s">
        <v>316</v>
      </c>
      <c r="L20" s="21"/>
      <c r="M20" s="165">
        <f>I53</f>
        <v>148.07</v>
      </c>
    </row>
    <row r="21" ht="14.25" customHeight="1">
      <c r="A21" s="166">
        <v>11.0</v>
      </c>
      <c r="B21" s="167" t="s">
        <v>317</v>
      </c>
      <c r="C21" s="119">
        <v>2.0</v>
      </c>
      <c r="D21" s="119">
        <v>3.0</v>
      </c>
      <c r="E21" s="16">
        <v>420.0</v>
      </c>
      <c r="F21" s="16">
        <v>420.0</v>
      </c>
      <c r="G21" s="16">
        <v>420.0</v>
      </c>
      <c r="H21" s="168">
        <f t="shared" ref="H21:H22" si="3">(E21+F21+G21)/3</f>
        <v>420</v>
      </c>
      <c r="I21" s="16">
        <f t="shared" ref="I21:I51" si="4">ROUND(H21*C21,2)</f>
        <v>840</v>
      </c>
      <c r="J21" s="11"/>
      <c r="K21" s="144" t="s">
        <v>164</v>
      </c>
      <c r="L21" s="144" t="s">
        <v>284</v>
      </c>
      <c r="M21" s="145" t="s">
        <v>303</v>
      </c>
    </row>
    <row r="22" ht="14.25" customHeight="1">
      <c r="A22" s="166">
        <v>11.0</v>
      </c>
      <c r="B22" s="167" t="s">
        <v>318</v>
      </c>
      <c r="C22" s="119">
        <v>1.0</v>
      </c>
      <c r="D22" s="119">
        <v>1.0</v>
      </c>
      <c r="E22" s="16">
        <v>420.0</v>
      </c>
      <c r="F22" s="16">
        <v>420.0</v>
      </c>
      <c r="G22" s="16">
        <v>420.0</v>
      </c>
      <c r="H22" s="168">
        <f t="shared" si="3"/>
        <v>420</v>
      </c>
      <c r="I22" s="16">
        <f t="shared" si="4"/>
        <v>420</v>
      </c>
      <c r="J22" s="11"/>
      <c r="K22" s="147" t="s">
        <v>166</v>
      </c>
      <c r="L22" s="78">
        <v>0.075</v>
      </c>
      <c r="M22" s="169">
        <f>ROUND(L22*M20,2)</f>
        <v>11.11</v>
      </c>
    </row>
    <row r="23" ht="14.25" customHeight="1">
      <c r="A23" s="166">
        <v>12.0</v>
      </c>
      <c r="B23" s="167" t="s">
        <v>319</v>
      </c>
      <c r="C23" s="119">
        <v>4.0</v>
      </c>
      <c r="D23" s="119">
        <v>4.0</v>
      </c>
      <c r="E23" s="16">
        <v>150.0</v>
      </c>
      <c r="F23" s="16"/>
      <c r="G23" s="16"/>
      <c r="H23" s="168">
        <v>150.0</v>
      </c>
      <c r="I23" s="16">
        <f t="shared" si="4"/>
        <v>600</v>
      </c>
      <c r="J23" s="11"/>
      <c r="K23" s="147" t="s">
        <v>168</v>
      </c>
      <c r="L23" s="78">
        <v>0.075</v>
      </c>
      <c r="M23" s="169">
        <f>ROUND((M20+M22)*L23,2)</f>
        <v>11.94</v>
      </c>
    </row>
    <row r="24" ht="14.25" customHeight="1">
      <c r="A24" s="166">
        <v>14.0</v>
      </c>
      <c r="B24" s="167" t="s">
        <v>320</v>
      </c>
      <c r="C24" s="119">
        <v>12.0</v>
      </c>
      <c r="D24" s="119">
        <v>12.0</v>
      </c>
      <c r="E24" s="16">
        <v>105.0</v>
      </c>
      <c r="F24" s="16"/>
      <c r="G24" s="16"/>
      <c r="H24" s="170">
        <v>105.0</v>
      </c>
      <c r="I24" s="16">
        <f t="shared" si="4"/>
        <v>1260</v>
      </c>
      <c r="J24" s="11"/>
      <c r="K24" s="147" t="s">
        <v>170</v>
      </c>
      <c r="L24" s="71"/>
      <c r="M24" s="169"/>
    </row>
    <row r="25" ht="14.25" customHeight="1">
      <c r="A25" s="166">
        <v>20.0</v>
      </c>
      <c r="B25" s="167" t="s">
        <v>321</v>
      </c>
      <c r="C25" s="119">
        <v>0.0</v>
      </c>
      <c r="D25" s="119">
        <v>1.0</v>
      </c>
      <c r="E25" s="16">
        <v>60.0</v>
      </c>
      <c r="F25" s="16"/>
      <c r="G25" s="16"/>
      <c r="H25" s="170">
        <v>60.0</v>
      </c>
      <c r="I25" s="16">
        <f t="shared" si="4"/>
        <v>0</v>
      </c>
      <c r="J25" s="11"/>
      <c r="K25" s="147" t="s">
        <v>173</v>
      </c>
      <c r="L25" s="78"/>
      <c r="M25" s="169"/>
    </row>
    <row r="26" ht="14.25" customHeight="1">
      <c r="A26" s="166">
        <v>22.0</v>
      </c>
      <c r="B26" s="167" t="s">
        <v>322</v>
      </c>
      <c r="C26" s="119">
        <v>3.0</v>
      </c>
      <c r="D26" s="119">
        <v>3.0</v>
      </c>
      <c r="E26" s="16">
        <v>220.0</v>
      </c>
      <c r="F26" s="16">
        <v>220.0</v>
      </c>
      <c r="G26" s="16"/>
      <c r="H26" s="168">
        <f t="shared" ref="H26:H28" si="5">(E26+F26)/2</f>
        <v>220</v>
      </c>
      <c r="I26" s="16">
        <f t="shared" si="4"/>
        <v>660</v>
      </c>
      <c r="J26" s="11"/>
      <c r="K26" s="147" t="s">
        <v>175</v>
      </c>
      <c r="L26" s="78">
        <v>0.0065</v>
      </c>
      <c r="M26" s="169">
        <f t="shared" ref="M26:M27" si="6">ROUND(((M$20+M$22+M$23)/0.9135)*L26,2)</f>
        <v>1.22</v>
      </c>
    </row>
    <row r="27" ht="14.25" customHeight="1">
      <c r="A27" s="166">
        <v>24.0</v>
      </c>
      <c r="B27" s="167" t="s">
        <v>323</v>
      </c>
      <c r="C27" s="119">
        <v>0.0</v>
      </c>
      <c r="D27" s="119">
        <v>4.0</v>
      </c>
      <c r="E27" s="16">
        <v>106.0</v>
      </c>
      <c r="F27" s="16">
        <v>110.0</v>
      </c>
      <c r="G27" s="16"/>
      <c r="H27" s="168">
        <f t="shared" si="5"/>
        <v>108</v>
      </c>
      <c r="I27" s="16">
        <f t="shared" si="4"/>
        <v>0</v>
      </c>
      <c r="J27" s="11"/>
      <c r="K27" s="147" t="s">
        <v>176</v>
      </c>
      <c r="L27" s="78">
        <v>0.03</v>
      </c>
      <c r="M27" s="169">
        <f t="shared" si="6"/>
        <v>5.62</v>
      </c>
    </row>
    <row r="28" ht="14.25" customHeight="1">
      <c r="A28" s="166">
        <v>26.0</v>
      </c>
      <c r="B28" s="167" t="s">
        <v>324</v>
      </c>
      <c r="C28" s="119">
        <v>3.0</v>
      </c>
      <c r="D28" s="119">
        <v>4.0</v>
      </c>
      <c r="E28" s="16">
        <v>295.0</v>
      </c>
      <c r="F28" s="16">
        <v>300.0</v>
      </c>
      <c r="G28" s="16"/>
      <c r="H28" s="168">
        <f t="shared" si="5"/>
        <v>297.5</v>
      </c>
      <c r="I28" s="16">
        <f t="shared" si="4"/>
        <v>892.5</v>
      </c>
      <c r="J28" s="11"/>
      <c r="K28" s="147" t="s">
        <v>325</v>
      </c>
      <c r="L28" s="71"/>
      <c r="M28" s="169"/>
    </row>
    <row r="29" ht="14.25" customHeight="1">
      <c r="A29" s="166">
        <v>31.0</v>
      </c>
      <c r="B29" s="171" t="s">
        <v>326</v>
      </c>
      <c r="C29" s="119">
        <v>1.0</v>
      </c>
      <c r="D29" s="119">
        <v>1.0</v>
      </c>
      <c r="E29" s="16">
        <v>82.0</v>
      </c>
      <c r="F29" s="16"/>
      <c r="G29" s="16"/>
      <c r="H29" s="170">
        <v>82.0</v>
      </c>
      <c r="I29" s="16">
        <f t="shared" si="4"/>
        <v>82</v>
      </c>
      <c r="J29" s="11"/>
      <c r="K29" s="147" t="s">
        <v>180</v>
      </c>
      <c r="L29" s="158"/>
      <c r="M29" s="169"/>
    </row>
    <row r="30" ht="14.25" customHeight="1">
      <c r="A30" s="166">
        <v>32.0</v>
      </c>
      <c r="B30" s="167" t="s">
        <v>327</v>
      </c>
      <c r="C30" s="119">
        <v>4.0</v>
      </c>
      <c r="D30" s="119">
        <v>4.0</v>
      </c>
      <c r="E30" s="16">
        <v>45.0</v>
      </c>
      <c r="F30" s="16"/>
      <c r="G30" s="16"/>
      <c r="H30" s="170">
        <v>45.0</v>
      </c>
      <c r="I30" s="16">
        <f t="shared" si="4"/>
        <v>180</v>
      </c>
      <c r="J30" s="11"/>
      <c r="K30" s="147" t="s">
        <v>182</v>
      </c>
      <c r="L30" s="158">
        <v>0.05</v>
      </c>
      <c r="M30" s="169">
        <f>ROUND(((M$20+M$22+M$23)/0.9135)*L30,2)</f>
        <v>9.37</v>
      </c>
    </row>
    <row r="31" ht="14.25" customHeight="1">
      <c r="A31" s="166">
        <v>32.0</v>
      </c>
      <c r="B31" s="167" t="s">
        <v>328</v>
      </c>
      <c r="C31" s="119">
        <v>1.0</v>
      </c>
      <c r="D31" s="119">
        <v>1.0</v>
      </c>
      <c r="E31" s="16">
        <v>80.0</v>
      </c>
      <c r="F31" s="16"/>
      <c r="G31" s="16"/>
      <c r="H31" s="170">
        <v>80.0</v>
      </c>
      <c r="I31" s="16">
        <f t="shared" si="4"/>
        <v>80</v>
      </c>
      <c r="J31" s="11"/>
      <c r="K31" s="159" t="s">
        <v>307</v>
      </c>
      <c r="L31" s="21"/>
      <c r="M31" s="169">
        <f>SUM(M22:M30)</f>
        <v>39.26</v>
      </c>
    </row>
    <row r="32" ht="14.25" customHeight="1">
      <c r="A32" s="166">
        <v>39.0</v>
      </c>
      <c r="B32" s="167" t="s">
        <v>329</v>
      </c>
      <c r="C32" s="119">
        <v>4.0</v>
      </c>
      <c r="D32" s="119">
        <v>5.0</v>
      </c>
      <c r="E32" s="16">
        <v>145.0</v>
      </c>
      <c r="F32" s="16"/>
      <c r="G32" s="16"/>
      <c r="H32" s="170">
        <v>145.0</v>
      </c>
      <c r="I32" s="16">
        <f t="shared" si="4"/>
        <v>580</v>
      </c>
      <c r="J32" s="11"/>
      <c r="K32" s="172" t="s">
        <v>330</v>
      </c>
      <c r="L32" s="21"/>
      <c r="M32" s="169">
        <f>ROUND(M20+M31,2)</f>
        <v>187.33</v>
      </c>
    </row>
    <row r="33" ht="14.25" customHeight="1">
      <c r="A33" s="166">
        <v>52.0</v>
      </c>
      <c r="B33" s="167" t="s">
        <v>331</v>
      </c>
      <c r="C33" s="119">
        <v>1.0</v>
      </c>
      <c r="D33" s="119">
        <v>1.0</v>
      </c>
      <c r="E33" s="16">
        <v>30.0</v>
      </c>
      <c r="F33" s="16"/>
      <c r="G33" s="16"/>
      <c r="H33" s="168">
        <v>30.0</v>
      </c>
      <c r="I33" s="16">
        <f t="shared" si="4"/>
        <v>30</v>
      </c>
      <c r="J33" s="11"/>
    </row>
    <row r="34" ht="14.25" customHeight="1">
      <c r="A34" s="166">
        <v>58.0</v>
      </c>
      <c r="B34" s="171" t="s">
        <v>332</v>
      </c>
      <c r="C34" s="119">
        <v>1.0</v>
      </c>
      <c r="D34" s="173">
        <v>1.0</v>
      </c>
      <c r="E34" s="174">
        <v>407.0</v>
      </c>
      <c r="F34" s="16">
        <v>368.0</v>
      </c>
      <c r="G34" s="16"/>
      <c r="H34" s="175">
        <f>(E34+F34)/2</f>
        <v>387.5</v>
      </c>
      <c r="I34" s="16">
        <f t="shared" si="4"/>
        <v>387.5</v>
      </c>
      <c r="J34" s="11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</row>
    <row r="35" ht="14.25" customHeight="1">
      <c r="A35" s="166">
        <v>64.0</v>
      </c>
      <c r="B35" s="167" t="s">
        <v>333</v>
      </c>
      <c r="C35" s="119">
        <v>2.0</v>
      </c>
      <c r="D35" s="119">
        <v>2.0</v>
      </c>
      <c r="E35" s="16">
        <v>140.0</v>
      </c>
      <c r="F35" s="16">
        <v>150.0</v>
      </c>
      <c r="G35" s="16">
        <v>150.0</v>
      </c>
      <c r="H35" s="168">
        <f t="shared" ref="H35:H36" si="7">(E35+F35+G35)/3</f>
        <v>146.6666667</v>
      </c>
      <c r="I35" s="16">
        <f t="shared" si="4"/>
        <v>293.33</v>
      </c>
      <c r="J35" s="11"/>
    </row>
    <row r="36" ht="14.25" customHeight="1">
      <c r="A36" s="166">
        <v>64.0</v>
      </c>
      <c r="B36" s="167" t="s">
        <v>334</v>
      </c>
      <c r="C36" s="119">
        <v>2.0</v>
      </c>
      <c r="D36" s="119">
        <v>2.0</v>
      </c>
      <c r="E36" s="16">
        <v>140.0</v>
      </c>
      <c r="F36" s="16">
        <v>150.0</v>
      </c>
      <c r="G36" s="16">
        <v>150.0</v>
      </c>
      <c r="H36" s="168">
        <f t="shared" si="7"/>
        <v>146.6666667</v>
      </c>
      <c r="I36" s="16">
        <f t="shared" si="4"/>
        <v>293.33</v>
      </c>
      <c r="J36" s="11"/>
    </row>
    <row r="37" ht="14.25" customHeight="1">
      <c r="A37" s="166">
        <v>66.0</v>
      </c>
      <c r="B37" s="171" t="s">
        <v>335</v>
      </c>
      <c r="C37" s="119">
        <v>2.0</v>
      </c>
      <c r="D37" s="119">
        <v>2.0</v>
      </c>
      <c r="E37" s="16">
        <v>85.0</v>
      </c>
      <c r="F37" s="16">
        <v>93.2</v>
      </c>
      <c r="G37" s="16"/>
      <c r="H37" s="168">
        <f t="shared" ref="H37:H38" si="8">(E37+F37+G37)/2</f>
        <v>89.1</v>
      </c>
      <c r="I37" s="16">
        <f t="shared" si="4"/>
        <v>178.2</v>
      </c>
      <c r="J37" s="11"/>
    </row>
    <row r="38" ht="14.25" customHeight="1">
      <c r="A38" s="166">
        <v>66.0</v>
      </c>
      <c r="B38" s="171" t="s">
        <v>336</v>
      </c>
      <c r="C38" s="119">
        <v>1.0</v>
      </c>
      <c r="D38" s="119">
        <v>1.0</v>
      </c>
      <c r="E38" s="16">
        <v>85.0</v>
      </c>
      <c r="F38" s="16">
        <v>93.2</v>
      </c>
      <c r="G38" s="16"/>
      <c r="H38" s="168">
        <f t="shared" si="8"/>
        <v>89.1</v>
      </c>
      <c r="I38" s="16">
        <f t="shared" si="4"/>
        <v>89.1</v>
      </c>
      <c r="J38" s="11"/>
    </row>
    <row r="39" ht="14.25" customHeight="1">
      <c r="A39" s="166">
        <v>70.0</v>
      </c>
      <c r="B39" s="167" t="s">
        <v>337</v>
      </c>
      <c r="C39" s="119">
        <v>1.0</v>
      </c>
      <c r="D39" s="119">
        <v>1.0</v>
      </c>
      <c r="E39" s="16">
        <v>90.0</v>
      </c>
      <c r="F39" s="16">
        <v>90.0</v>
      </c>
      <c r="G39" s="16">
        <v>120.0</v>
      </c>
      <c r="H39" s="168">
        <f t="shared" ref="H39:H40" si="9">(E39+F39+G39)/3</f>
        <v>100</v>
      </c>
      <c r="I39" s="16">
        <f t="shared" si="4"/>
        <v>100</v>
      </c>
      <c r="J39" s="11"/>
    </row>
    <row r="40" ht="14.25" customHeight="1">
      <c r="A40" s="166">
        <v>70.0</v>
      </c>
      <c r="B40" s="167" t="s">
        <v>338</v>
      </c>
      <c r="C40" s="119">
        <v>1.0</v>
      </c>
      <c r="D40" s="119">
        <v>1.0</v>
      </c>
      <c r="E40" s="16">
        <v>90.0</v>
      </c>
      <c r="F40" s="16">
        <v>90.0</v>
      </c>
      <c r="G40" s="16">
        <v>120.0</v>
      </c>
      <c r="H40" s="168">
        <f t="shared" si="9"/>
        <v>100</v>
      </c>
      <c r="I40" s="16">
        <f t="shared" si="4"/>
        <v>100</v>
      </c>
      <c r="J40" s="11"/>
    </row>
    <row r="41" ht="14.25" customHeight="1">
      <c r="A41" s="166">
        <v>78.0</v>
      </c>
      <c r="B41" s="171" t="s">
        <v>339</v>
      </c>
      <c r="C41" s="119">
        <v>7.0</v>
      </c>
      <c r="D41" s="119">
        <v>9.0</v>
      </c>
      <c r="E41" s="16">
        <v>83.2</v>
      </c>
      <c r="F41" s="16">
        <v>95.0</v>
      </c>
      <c r="G41" s="16"/>
      <c r="H41" s="168">
        <f>(E41+F41+G41)/2</f>
        <v>89.1</v>
      </c>
      <c r="I41" s="16">
        <f t="shared" si="4"/>
        <v>623.7</v>
      </c>
      <c r="J41" s="11"/>
    </row>
    <row r="42" ht="14.25" customHeight="1">
      <c r="A42" s="166">
        <v>83.0</v>
      </c>
      <c r="B42" s="167" t="s">
        <v>340</v>
      </c>
      <c r="C42" s="119">
        <v>1.0</v>
      </c>
      <c r="D42" s="119">
        <v>2.0</v>
      </c>
      <c r="E42" s="16">
        <v>100.0</v>
      </c>
      <c r="F42" s="16"/>
      <c r="G42" s="16"/>
      <c r="H42" s="168">
        <v>100.0</v>
      </c>
      <c r="I42" s="16">
        <f t="shared" si="4"/>
        <v>100</v>
      </c>
      <c r="J42" s="11"/>
    </row>
    <row r="43" ht="14.25" customHeight="1">
      <c r="A43" s="166">
        <v>95.0</v>
      </c>
      <c r="B43" s="167" t="s">
        <v>341</v>
      </c>
      <c r="C43" s="119">
        <v>1.0</v>
      </c>
      <c r="D43" s="119">
        <v>2.0</v>
      </c>
      <c r="E43" s="16">
        <v>154.18</v>
      </c>
      <c r="F43" s="16">
        <v>224.2</v>
      </c>
      <c r="G43" s="16">
        <v>213.3</v>
      </c>
      <c r="H43" s="168">
        <f t="shared" ref="H43:H45" si="10">(E43+F43+G43)/3</f>
        <v>197.2266667</v>
      </c>
      <c r="I43" s="16">
        <f t="shared" si="4"/>
        <v>197.23</v>
      </c>
      <c r="J43" s="11"/>
    </row>
    <row r="44" ht="14.25" customHeight="1">
      <c r="A44" s="166">
        <v>96.0</v>
      </c>
      <c r="B44" s="171" t="s">
        <v>342</v>
      </c>
      <c r="C44" s="119">
        <v>1.0</v>
      </c>
      <c r="D44" s="119">
        <v>1.0</v>
      </c>
      <c r="E44" s="16">
        <v>130.0</v>
      </c>
      <c r="F44" s="16">
        <v>132.82</v>
      </c>
      <c r="G44" s="16">
        <v>152.43</v>
      </c>
      <c r="H44" s="168">
        <f t="shared" si="10"/>
        <v>138.4166667</v>
      </c>
      <c r="I44" s="16">
        <f t="shared" si="4"/>
        <v>138.42</v>
      </c>
      <c r="J44" s="11"/>
    </row>
    <row r="45" ht="14.25" customHeight="1">
      <c r="A45" s="166">
        <v>96.0</v>
      </c>
      <c r="B45" s="171" t="s">
        <v>343</v>
      </c>
      <c r="C45" s="119">
        <v>2.0</v>
      </c>
      <c r="D45" s="119">
        <v>2.0</v>
      </c>
      <c r="E45" s="16">
        <v>130.0</v>
      </c>
      <c r="F45" s="16">
        <v>132.82</v>
      </c>
      <c r="G45" s="16">
        <v>152.43</v>
      </c>
      <c r="H45" s="168">
        <f t="shared" si="10"/>
        <v>138.4166667</v>
      </c>
      <c r="I45" s="16">
        <f t="shared" si="4"/>
        <v>276.83</v>
      </c>
      <c r="J45" s="11"/>
    </row>
    <row r="46" ht="14.25" customHeight="1">
      <c r="A46" s="166">
        <v>98.0</v>
      </c>
      <c r="B46" s="167" t="s">
        <v>344</v>
      </c>
      <c r="C46" s="119">
        <v>1.0</v>
      </c>
      <c r="D46" s="119">
        <v>1.0</v>
      </c>
      <c r="E46" s="16">
        <v>186.18</v>
      </c>
      <c r="F46" s="16"/>
      <c r="G46" s="16"/>
      <c r="H46" s="170">
        <v>186.18</v>
      </c>
      <c r="I46" s="16">
        <f t="shared" si="4"/>
        <v>186.18</v>
      </c>
      <c r="J46" s="11"/>
    </row>
    <row r="47" ht="14.25" customHeight="1">
      <c r="A47" s="166">
        <v>99.0</v>
      </c>
      <c r="B47" s="167" t="s">
        <v>345</v>
      </c>
      <c r="C47" s="119">
        <v>1.0</v>
      </c>
      <c r="D47" s="119">
        <v>1.0</v>
      </c>
      <c r="E47" s="16">
        <v>186.18</v>
      </c>
      <c r="F47" s="16"/>
      <c r="G47" s="16"/>
      <c r="H47" s="170">
        <v>186.18</v>
      </c>
      <c r="I47" s="16">
        <f t="shared" si="4"/>
        <v>186.18</v>
      </c>
      <c r="J47" s="11"/>
    </row>
    <row r="48" ht="14.25" customHeight="1">
      <c r="A48" s="166">
        <v>99.0</v>
      </c>
      <c r="B48" s="167" t="s">
        <v>346</v>
      </c>
      <c r="C48" s="119">
        <v>3.0</v>
      </c>
      <c r="D48" s="119">
        <v>3.0</v>
      </c>
      <c r="E48" s="16">
        <f>180.2+50</f>
        <v>230.2</v>
      </c>
      <c r="F48" s="16">
        <f>190+50</f>
        <v>240</v>
      </c>
      <c r="G48" s="16">
        <f>170+50</f>
        <v>220</v>
      </c>
      <c r="H48" s="168">
        <f t="shared" ref="H48:H49" si="11">(E48+F48+G48)/3</f>
        <v>230.0666667</v>
      </c>
      <c r="I48" s="16">
        <f t="shared" si="4"/>
        <v>690.2</v>
      </c>
      <c r="J48" s="11"/>
    </row>
    <row r="49" ht="14.25" customHeight="1">
      <c r="A49" s="166">
        <v>100.0</v>
      </c>
      <c r="B49" s="167" t="s">
        <v>347</v>
      </c>
      <c r="C49" s="119">
        <v>1.0</v>
      </c>
      <c r="D49" s="119">
        <v>1.0</v>
      </c>
      <c r="E49" s="16">
        <v>130.0</v>
      </c>
      <c r="F49" s="16">
        <v>150.0</v>
      </c>
      <c r="G49" s="16">
        <v>157.16</v>
      </c>
      <c r="H49" s="168">
        <f t="shared" si="11"/>
        <v>145.72</v>
      </c>
      <c r="I49" s="16">
        <f t="shared" si="4"/>
        <v>145.72</v>
      </c>
      <c r="J49" s="11"/>
    </row>
    <row r="50" ht="14.25" customHeight="1">
      <c r="A50" s="166">
        <v>107.0</v>
      </c>
      <c r="B50" s="167" t="s">
        <v>348</v>
      </c>
      <c r="C50" s="119">
        <v>1.0</v>
      </c>
      <c r="D50" s="119">
        <v>1.0</v>
      </c>
      <c r="E50" s="16">
        <v>115.0</v>
      </c>
      <c r="F50" s="16">
        <v>140.0</v>
      </c>
      <c r="G50" s="16"/>
      <c r="H50" s="168">
        <f t="shared" ref="H50:H51" si="12">(E50+F50+G50)/2</f>
        <v>127.5</v>
      </c>
      <c r="I50" s="16">
        <f t="shared" si="4"/>
        <v>127.5</v>
      </c>
      <c r="J50" s="11"/>
    </row>
    <row r="51" ht="14.25" customHeight="1">
      <c r="A51" s="166">
        <v>110.0</v>
      </c>
      <c r="B51" s="167" t="s">
        <v>349</v>
      </c>
      <c r="C51" s="119">
        <v>1.0</v>
      </c>
      <c r="D51" s="119">
        <v>1.0</v>
      </c>
      <c r="E51" s="16">
        <v>40.0</v>
      </c>
      <c r="F51" s="16">
        <v>29.2</v>
      </c>
      <c r="G51" s="16"/>
      <c r="H51" s="168">
        <f t="shared" si="12"/>
        <v>34.6</v>
      </c>
      <c r="I51" s="16">
        <f t="shared" si="4"/>
        <v>34.6</v>
      </c>
      <c r="J51" s="11"/>
    </row>
    <row r="52" ht="14.25" customHeight="1">
      <c r="A52" s="177" t="s">
        <v>350</v>
      </c>
      <c r="B52" s="21"/>
      <c r="C52" s="178">
        <f t="shared" ref="C52:D52" si="13">SUM(C21:C51)</f>
        <v>66</v>
      </c>
      <c r="D52" s="179">
        <f t="shared" si="13"/>
        <v>78</v>
      </c>
      <c r="E52" s="16"/>
      <c r="F52" s="39"/>
      <c r="G52" s="39"/>
      <c r="H52" s="39"/>
      <c r="I52" s="16">
        <f>ROUND(SUM(I21:I51),2)</f>
        <v>9772.52</v>
      </c>
      <c r="J52" s="11"/>
      <c r="K52" s="11"/>
      <c r="L52" s="11"/>
      <c r="M52" s="11"/>
    </row>
    <row r="53" ht="14.25" customHeight="1">
      <c r="A53" s="177" t="s">
        <v>351</v>
      </c>
      <c r="B53" s="20"/>
      <c r="C53" s="20"/>
      <c r="D53" s="20"/>
      <c r="E53" s="20"/>
      <c r="F53" s="20"/>
      <c r="G53" s="20"/>
      <c r="H53" s="21"/>
      <c r="I53" s="16">
        <f>ROUND(I52/C52,2)</f>
        <v>148.07</v>
      </c>
      <c r="J53" s="11"/>
      <c r="L53" s="11"/>
    </row>
    <row r="54" ht="14.25" customHeight="1">
      <c r="A54" s="11"/>
      <c r="B54" s="18"/>
      <c r="C54" s="11"/>
      <c r="D54" s="18"/>
      <c r="E54" s="11"/>
      <c r="K54" s="11"/>
    </row>
    <row r="55" ht="14.25" customHeight="1">
      <c r="A55" s="11"/>
      <c r="B55" s="18"/>
      <c r="C55" s="11"/>
      <c r="D55" s="18"/>
      <c r="E55" s="11"/>
    </row>
    <row r="56" ht="14.25" customHeight="1">
      <c r="A56" s="11"/>
      <c r="B56" s="18"/>
      <c r="C56" s="11"/>
      <c r="D56" s="18"/>
      <c r="E56" s="11"/>
    </row>
    <row r="57" ht="14.25" customHeight="1">
      <c r="A57" s="11"/>
      <c r="B57" s="18"/>
      <c r="C57" s="11"/>
      <c r="D57" s="18"/>
      <c r="E57" s="11"/>
    </row>
    <row r="58" ht="14.25" customHeight="1">
      <c r="A58" s="11"/>
      <c r="B58" s="18"/>
      <c r="C58" s="11"/>
      <c r="D58" s="18"/>
      <c r="E58" s="11"/>
    </row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</sheetData>
  <mergeCells count="20">
    <mergeCell ref="A1:C1"/>
    <mergeCell ref="E1:F1"/>
    <mergeCell ref="H1:N1"/>
    <mergeCell ref="H2:K2"/>
    <mergeCell ref="H3:K3"/>
    <mergeCell ref="H4:K4"/>
    <mergeCell ref="A5:B5"/>
    <mergeCell ref="A18:B18"/>
    <mergeCell ref="K20:L20"/>
    <mergeCell ref="K31:L31"/>
    <mergeCell ref="K32:L32"/>
    <mergeCell ref="A52:B52"/>
    <mergeCell ref="A53:H53"/>
    <mergeCell ref="H5:M5"/>
    <mergeCell ref="H6:N6"/>
    <mergeCell ref="H7:K7"/>
    <mergeCell ref="H8:K8"/>
    <mergeCell ref="H9:K9"/>
    <mergeCell ref="H10:M10"/>
    <mergeCell ref="A17:B17"/>
  </mergeCells>
  <printOptions/>
  <pageMargins bottom="0.787401575" footer="0.0" header="0.0" left="0.511811024" right="0.511811024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2020-04-20T19:09:10Z</dcterms:created>
  <dc:creator>jr</dc:creator>
</cp:coreProperties>
</file>