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ações Gerais" sheetId="1" r:id="rId4"/>
    <sheet state="visible" name="1 - Materiais e Insumos" sheetId="2" r:id="rId5"/>
    <sheet state="visible" name="2 - Quantitativos e Depreciação" sheetId="3" r:id="rId6"/>
    <sheet state="hidden" name="3 - S Vida P. Saúde, Lucros e C" sheetId="4" r:id="rId7"/>
    <sheet state="visible" name="3 - Custos e Formação de Preços" sheetId="5" r:id="rId8"/>
    <sheet state="visible" name="4 - Diárias" sheetId="6" r:id="rId9"/>
    <sheet state="visible" name="5 - QDT. Horas Extras" sheetId="7" r:id="rId10"/>
    <sheet state="visible" name="6 - Custos dos Serviços Extras" sheetId="8" r:id="rId11"/>
    <sheet state="visible" name="7 - Resumo" sheetId="9" r:id="rId12"/>
  </sheets>
  <definedNames/>
  <calcPr/>
  <extLst>
    <ext uri="GoogleSheetsCustomDataVersion2">
      <go:sheetsCustomData xmlns:go="http://customooxmlschemas.google.com/" r:id="rId13" roundtripDataChecksum="KDgQv6ukO0gjqXg+6Z2CWDth7xFWr/YjWtOJH2w+hQ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J17">
      <text>
        <t xml:space="preserve">======
ID#AAABz5oeU6k
Andréa Patrícia Moraes de Sousa Santos    (2026-02-26 22:52:45)
Pq aqui a divisão foi por 12?
Verificar se foi erro de digitação</t>
      </text>
    </comment>
  </commentList>
  <extLst>
    <ext uri="GoogleSheetsCustomDataVersion2">
      <go:sheetsCustomData xmlns:go="http://customooxmlschemas.google.com/" r:id="rId1" roundtripDataSignature="AMtx7mhpY0kjMfjfpVp6zWRKzill/nNQoA=="/>
    </ext>
  </extLst>
</comments>
</file>

<file path=xl/sharedStrings.xml><?xml version="1.0" encoding="utf-8"?>
<sst xmlns="http://schemas.openxmlformats.org/spreadsheetml/2006/main" count="1129" uniqueCount="462">
  <si>
    <t>ORIENTAÇÕES GERAIS SOBRE AS PLANILHAS</t>
  </si>
  <si>
    <t>PLANILHA 1 - Materiais e Insumos</t>
  </si>
  <si>
    <t>Referente ao cálculo dos custos estimados unitários dos insumos diversos - materiais de consumo, materiais permanentes, uniformes e Equipamentos de Proteção Individual (EPIs).
A metodologia utilizada para o cálculo é a prevista no art. 13 da Portaria TRE/MA n. 205/2023</t>
  </si>
  <si>
    <t>PLANILHA 2 - Quantitativos e Depreciação</t>
  </si>
  <si>
    <t>Referente ao cálculo dos custos totais dos materiais e insumos da Planilha 1 (e custos unitários e totais correspondentes) e ao cálculo da depreciação dos materiais permanentes, cujos valores resultantes deverão ser lançados no Módulo 5 da Planilha Principal.</t>
  </si>
  <si>
    <t>PLANILHA 3 - Planilha de custos e formação de preços</t>
  </si>
  <si>
    <t>É a Planilha Principal, elaborada com base na metodologia prevista no art. 17 da Portaria TRE/MA n. 205/2023.</t>
  </si>
  <si>
    <t>PLANILHA 4 - Diárias</t>
  </si>
  <si>
    <t>Referente à quantidade estimada de diárias</t>
  </si>
  <si>
    <t>PLANILHA 5 - Quantidade Horas Extras</t>
  </si>
  <si>
    <t>PLANILHA 6 - Planilha de custos dos serviços extras</t>
  </si>
  <si>
    <t>A ser usada em caso de necessidade de serviços extras.</t>
  </si>
  <si>
    <t>PLANILHA 7 - Planilha Resumo</t>
  </si>
  <si>
    <t>Planilha estimativa dos custos totais da contratação.</t>
  </si>
  <si>
    <t xml:space="preserve"> </t>
  </si>
  <si>
    <t>CRITÉRIOS ESTATÍSTICOS - PESQUISA MERCADOLÓGICA</t>
  </si>
  <si>
    <r>
      <rPr>
        <rFont val="Arial"/>
        <color rgb="FF000000"/>
        <sz val="11.0"/>
      </rPr>
      <t xml:space="preserve">* O </t>
    </r>
    <r>
      <rPr>
        <rFont val="Arial"/>
        <b/>
        <color rgb="FF000000"/>
        <sz val="11.0"/>
      </rPr>
      <t>coeficiente de variação (CV)</t>
    </r>
    <r>
      <rPr>
        <rFont val="Arial"/>
        <color rgb="FF000000"/>
        <sz val="11.0"/>
      </rPr>
      <t xml:space="preserve">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rFont val="Arial"/>
        <b/>
        <color rgb="FF000000"/>
        <sz val="11.0"/>
        <u/>
      </rPr>
      <t>MÉDIA</t>
    </r>
    <r>
      <rPr>
        <rFont val="Arial"/>
        <color rgb="FF000000"/>
        <sz val="11.0"/>
      </rPr>
      <t xml:space="preserve"> na definição do preço referencial (PR). Já  um coeficiente superior a 25% indica a presença de valores destoantes na amostra, caso em que se recomenda a </t>
    </r>
    <r>
      <rPr>
        <rFont val="Arial"/>
        <b/>
        <color rgb="FF000000"/>
        <sz val="11.0"/>
        <u/>
      </rPr>
      <t>MEDIANA</t>
    </r>
    <r>
      <rPr>
        <rFont val="Arial"/>
        <color rgb="FF000000"/>
        <sz val="11.0"/>
      </rPr>
      <t xml:space="preserve"> como critério definidor do PR. </t>
    </r>
  </si>
  <si>
    <r>
      <rPr>
        <rFont val="Arial"/>
        <color rgb="FF000000"/>
        <sz val="11.0"/>
      </rPr>
      <t>**</t>
    </r>
    <r>
      <rPr>
        <rFont val="Arial"/>
        <b/>
        <color rgb="FF000000"/>
        <sz val="11.0"/>
      </rPr>
      <t>Limite superior (LS)</t>
    </r>
    <r>
      <rPr>
        <rFont val="Arial"/>
        <color rgb="FF000000"/>
        <sz val="11.0"/>
      </rPr>
      <t xml:space="preserve">: média + desvio-padrão. </t>
    </r>
    <r>
      <rPr>
        <rFont val="Arial"/>
        <b/>
        <color rgb="FF000000"/>
        <sz val="11.0"/>
      </rPr>
      <t>Limite inferior (LI)</t>
    </r>
    <r>
      <rPr>
        <rFont val="Arial"/>
        <color rgb="FF000000"/>
        <sz val="11.0"/>
      </rPr>
      <t xml:space="preserve">: média - desvio-padrão. Esses limites são medidas de </t>
    </r>
    <r>
      <rPr>
        <rFont val="Arial"/>
        <b/>
        <i/>
        <color rgb="FF000000"/>
        <sz val="11.0"/>
      </rPr>
      <t>saneamento da amostra (MÉDIA SANEADA)</t>
    </r>
    <r>
      <rPr>
        <rFont val="Arial"/>
        <color rgb="FF000000"/>
        <sz val="11.0"/>
      </rPr>
      <t xml:space="preserve">, e sinalizam quando um dado deve ser excluído da composição, por ser considerado </t>
    </r>
    <r>
      <rPr>
        <rFont val="Arial"/>
        <b/>
        <color rgb="FF000000"/>
        <sz val="11.0"/>
        <u/>
      </rPr>
      <t xml:space="preserve">excessivamente elevado </t>
    </r>
    <r>
      <rPr>
        <rFont val="Arial"/>
        <color rgb="FF000000"/>
        <sz val="11.0"/>
      </rPr>
      <t xml:space="preserve">(quando supera o LS) ou </t>
    </r>
    <r>
      <rPr>
        <rFont val="Arial"/>
        <b/>
        <color rgb="FF000000"/>
        <sz val="11.0"/>
        <u/>
      </rPr>
      <t>inexequível</t>
    </r>
    <r>
      <rPr>
        <rFont val="Arial"/>
        <color rgb="FF000000"/>
        <sz val="11.0"/>
      </rPr>
      <t xml:space="preserve"> (quando abaixo do LI).</t>
    </r>
  </si>
  <si>
    <t xml:space="preserve">MARCOS TEMPORAIS ESTABELECIDOS PELA NORMA </t>
  </si>
  <si>
    <t>FONTE DA PESQUISA</t>
  </si>
  <si>
    <t>PRAZO</t>
  </si>
  <si>
    <t>MARCO DA CONTAGEM RETROATIVA</t>
  </si>
  <si>
    <t>Contratações similares de  órgãos públicos (em execução ou concluídas)</t>
  </si>
  <si>
    <t>1 ano</t>
  </si>
  <si>
    <t>Data da pesquisa</t>
  </si>
  <si>
    <t>Atas de Registro de Preço vigentes</t>
  </si>
  <si>
    <t>Propostas de fornecedores</t>
  </si>
  <si>
    <t>6 meses</t>
  </si>
  <si>
    <t>Data da divulgação do edital</t>
  </si>
  <si>
    <t>Mídia especializada/internet</t>
  </si>
  <si>
    <t>Tabela de Referência</t>
  </si>
  <si>
    <t>Notas fiscais eletrônicas</t>
  </si>
  <si>
    <t>DETALHAMENTO DO CUSTO PARA EPIS E FARDAMENTOS (VALORES INDIVIDUAIS DE REFERÊNCIA)</t>
  </si>
  <si>
    <t>PROCESSO 0011652-40.2025.6.27.8000 - Estiva para distribuição e recolhimento das urnas, mídias, suprimentos e cabinas de votação</t>
  </si>
  <si>
    <t>CARGO</t>
  </si>
  <si>
    <t>INSUMOS / UNIFORMES</t>
  </si>
  <si>
    <t>Item</t>
  </si>
  <si>
    <t>Especificação</t>
  </si>
  <si>
    <t>Marca de Referência</t>
  </si>
  <si>
    <t>Unidade</t>
  </si>
  <si>
    <t>COTAÇÃO 1</t>
  </si>
  <si>
    <t>COTAÇÃO 2</t>
  </si>
  <si>
    <t>COTAÇÃO 3</t>
  </si>
  <si>
    <t>COTAÇÃO 4</t>
  </si>
  <si>
    <t>COTAÇÃO 5</t>
  </si>
  <si>
    <t>Média</t>
  </si>
  <si>
    <t>Mediana</t>
  </si>
  <si>
    <t>Desvio Padrão</t>
  </si>
  <si>
    <t>Coeficiente de Variação</t>
  </si>
  <si>
    <t>Limite Inferior</t>
  </si>
  <si>
    <t>Limite Superior</t>
  </si>
  <si>
    <t>Referência Escolhida</t>
  </si>
  <si>
    <t>Custo Unitário</t>
  </si>
  <si>
    <t xml:space="preserve">BOTA confeccionada com cabedal em couro (vaqueta) palmilha de montagem sintética, higiênica, antibactericida e solado em poliuretano monodensidade. </t>
  </si>
  <si>
    <t>MÉDIA</t>
  </si>
  <si>
    <t>CALÇAS em brim 100% agodão ou em outro tecido adequado às condições climáticas da região, com logomarca da empresa, bordada ou em silk-screen</t>
  </si>
  <si>
    <t>CAMISA polo 100% agodão ou em outro tecido adequado às condições climáticas da região, com logomarca da empresa, bordada ou em silk-screen</t>
  </si>
  <si>
    <t>CRACHÁ de Identificação em Material pvc plástico com presilha ou cordão para fixação, em tamanhos 5,4 cm x 8,6 cm (ou 8,6 cm x 5,4 cm).</t>
  </si>
  <si>
    <t>*10</t>
  </si>
  <si>
    <t>PAR DE MEIAS com no mínimo 80% em algodão</t>
  </si>
  <si>
    <t>*11,33</t>
  </si>
  <si>
    <t>*9,97</t>
  </si>
  <si>
    <t>EQUIPAMENTOS DE PROTEÇÃO INDIVIDUAL</t>
  </si>
  <si>
    <t>Cinto ergonômico, material: neoprene revestida com tecido poliamida, tamanho: único ajustável cinturas de 0,82 m a 1,17m, componentes: com ajuste duplo elástico para compressão no corpo, tipo uso: proteção e sustentação na região lombar, características adicionais: alças reguláveis, cor: preta</t>
  </si>
  <si>
    <t>Luva Segurança de algodão e poliéster, palma com borracha e elástico nos punhos. Cor preta ou cinza.</t>
  </si>
  <si>
    <t>SERVIDOR(ES) RESPONSÁVEL(EIS) PELA PEQUISA</t>
  </si>
  <si>
    <t>MILTON DOS SANTOS LEMOS DA COSTA (3099554) - SEMDU</t>
  </si>
  <si>
    <r>
      <rPr>
        <rFont val="Arial"/>
        <b/>
        <color rgb="FFFFFFFF"/>
        <sz val="12.0"/>
      </rPr>
      <t xml:space="preserve">OBSERVAÇÕES E JUSTIFICATIVAS PARA  </t>
    </r>
    <r>
      <rPr>
        <rFont val="Arial"/>
        <b/>
        <color rgb="FFFFFFFF"/>
        <sz val="12.0"/>
        <u/>
      </rPr>
      <t>DESCONSIDERAÇÃO DE VALORES INEXEQUÍVEIS OU EXCESSIVAMENTE ELEVADOS</t>
    </r>
    <r>
      <rPr>
        <rFont val="Arial"/>
        <b/>
        <color rgb="FFFFFFFF"/>
        <sz val="12.0"/>
      </rPr>
      <t xml:space="preserve">,  </t>
    </r>
    <r>
      <rPr>
        <rFont val="Arial"/>
        <b/>
        <color rgb="FFFFFFFF"/>
        <sz val="12.0"/>
        <u/>
      </rPr>
      <t>ESCOLHA DO MÉTODO ESTATÍSTICO</t>
    </r>
    <r>
      <rPr>
        <rFont val="Arial"/>
        <b/>
        <color rgb="FFFFFFFF"/>
        <sz val="12.0"/>
      </rPr>
      <t xml:space="preserve"> ADOTADO NA DEFINIÇÃO DO PREÇO REFERENCIAL E DETERMINAÇÃO DE </t>
    </r>
    <r>
      <rPr>
        <rFont val="Arial"/>
        <b/>
        <color rgb="FFFFFFFF"/>
        <sz val="12.0"/>
        <u/>
      </rPr>
      <t xml:space="preserve">PREÇO ESTIMADO COM BASE EM MENOS DE TRÊS COTAÇÕES </t>
    </r>
    <r>
      <rPr>
        <rFont val="Arial"/>
        <b/>
        <color rgb="FFFFFFFF"/>
        <sz val="12.0"/>
      </rPr>
      <t xml:space="preserve">(ART. 15 DA PORTARIA) </t>
    </r>
  </si>
  <si>
    <t>DADOS SOBRE AS FONTES/PARÂMETROS DA PESQUISA MERCADOLÓGICA</t>
  </si>
  <si>
    <t>(CONFORME ART. 13 DA PORTARIA TRE/MA 205/2023)</t>
  </si>
  <si>
    <t>FORNECEDOR(A)</t>
  </si>
  <si>
    <t>ENDEREÇO</t>
  </si>
  <si>
    <t>CNPJ</t>
  </si>
  <si>
    <t>ITENS</t>
  </si>
  <si>
    <t>DATA DA PESQUISA</t>
  </si>
  <si>
    <t>OBSERVAÇÕES</t>
  </si>
  <si>
    <t>DOCUMENTOS DE SUPORTE</t>
  </si>
  <si>
    <t>LICITAÇÃO</t>
  </si>
  <si>
    <t>ÓRGÃO / ENTIDADE</t>
  </si>
  <si>
    <t>DATA DA HOMOLOGAÇÃO</t>
  </si>
  <si>
    <t>OBS</t>
  </si>
  <si>
    <t>EPE Nº 90053/2024
ARP 000253/2025
Local: Salvador/BA</t>
  </si>
  <si>
    <t>EMPRESA BRASILEIRA DE SERVICOS HOSPITALARES - EBSERH
Unidade compradora: 155907 - HOSPITAL UNIVERSITARIO PROF. EDGARD SANTOS</t>
  </si>
  <si>
    <t>BOTA</t>
  </si>
  <si>
    <t>EPE nº 90008/2025
ARP Nº 00805/2025
Local: Dourados/MS</t>
  </si>
  <si>
    <t>Órgão: FUNDACAO UNIVERSIDADE FEDERAL DA GRANDE DOURADOS
Unidade compradora: 154502 - FUNDAÇÃO UNIV. FEDERAL DA GRANDE DOURADOS</t>
  </si>
  <si>
    <t>MÍDIA ESPECIALIZADA / INTERNET</t>
  </si>
  <si>
    <t>ENDEREÇO ELETRÔNICO</t>
  </si>
  <si>
    <t>MATERIAL</t>
  </si>
  <si>
    <t>DATA ACESSO</t>
  </si>
  <si>
    <t>Amazon Serviços de Varejo do Brasil Ltda.</t>
  </si>
  <si>
    <t>www.amazon.com.br</t>
  </si>
  <si>
    <t>15.436.940/0001-03</t>
  </si>
  <si>
    <t>Grupo Casas Bahia S.A.</t>
  </si>
  <si>
    <t>www.casasbahia.com.br</t>
  </si>
  <si>
    <t>33.041.260/0652-90</t>
  </si>
  <si>
    <t>Magazine Luiza S/A</t>
  </si>
  <si>
    <t>magazineluiza.com.br</t>
  </si>
  <si>
    <t>47.960.950/1088-36</t>
  </si>
  <si>
    <t>TABELAS DE REFERÊNCIA / NOTAS FISCAIS ELETRÔNICAS</t>
  </si>
  <si>
    <t>EPE Nº 015/2025/2025
 IDENTIFICAÇÃO: 39244595000166-1-000007/2025
Local: Niterói/RJ</t>
  </si>
  <si>
    <t>Órgão: FUNDACAO PUBLICA MUNICIPAL DE EDUCACAO DE NITEROI
Unidade compradora: 000000001 - DIRETORIA DE COMPRAS E LICITAÇÕES</t>
  </si>
  <si>
    <t>CALÇAS</t>
  </si>
  <si>
    <t>EPE Nº 13/2025
 IDENTIFICAÇÃO: 59330936000123-1-000035/2025
Local: São Caetano do Sul/SP</t>
  </si>
  <si>
    <t>Órgão: SISTEMA DE AGUA, ESGOTO E SANEAMENTO AMBIENTAL - SAESA
Unidade compradora: 1 - SAESA - SISTEMA DE ÁGUA, ESGOTO E SANEAMENTO AMBIENTAL</t>
  </si>
  <si>
    <t>Demorgan Uniformes</t>
  </si>
  <si>
    <t>www.lojauniformes.com.br</t>
  </si>
  <si>
    <t>28.642.432/0001-15</t>
  </si>
  <si>
    <t>MODALIDADE: MODALIDADE: Dispensa
Ato nº 65/2025
IDENTIFICAÇÃO: 27398460000176-1-000023/2025
Local: Vitória/ES</t>
  </si>
  <si>
    <t>Órgão: CONSELHO REGIONAL DE MEDICINA VETERINARIA DO ESTADO DO
Unidade compradora: 389200 - CONSELHO REG. DE MEDICINA VETERINARIA DO ES</t>
  </si>
  <si>
    <t>CAMISA</t>
  </si>
  <si>
    <t>MODALIDADE: MODALIDADE: Dispensa
Ato nº 36/2025
 IDENTIFICAÇÃO: 48031918000124-1-004976/2025
Local: Assis/SP</t>
  </si>
  <si>
    <t>Órgão: UNIVERSIDADE ESTADUAL PAULISTA JULIO DE MESQUITA FILHO
Unidade compradora: 102307 - ESP-UNESP-FACUL.CIENCIAS E LETRAS-C.ASSIS</t>
  </si>
  <si>
    <t>C&amp;A Modas S.A.</t>
  </si>
  <si>
    <t>www.cea.com.br</t>
  </si>
  <si>
    <t>45.242.914/0001-05</t>
  </si>
  <si>
    <t>LOJAS RENNER S.A.</t>
  </si>
  <si>
    <t>www.lojasrenner.com.br</t>
  </si>
  <si>
    <t>92.754.738/0001-62</t>
  </si>
  <si>
    <t>Lojas Riachuelo S/A.</t>
  </si>
  <si>
    <t>www.riachuelo.com.br</t>
  </si>
  <si>
    <t>33.200.056/0441-97</t>
  </si>
  <si>
    <t>MODALIDADE: Dispensa
Aviso de Contratação Direta nº 11/2026
IDENTIFICAÇÃO: 75743567000157-1-000012/2026
Local: Abatiá/PR</t>
  </si>
  <si>
    <t>Órgão: MUNICIPIO DE ABATIA
Unidade compradora: 1 - PREFEITURA MUNICIPAL DE ABATIÁ - PR</t>
  </si>
  <si>
    <t>CRACHÁ</t>
  </si>
  <si>
    <t>EPE Nº 062/2025
IDENTIFICAÇÃO: 18306654000103-1-000181/2025
Local: Japaraíba/MG</t>
  </si>
  <si>
    <t>Órgão: MUNICIPIO DE JAPARAIBA
Unidade compradora: 1811 - MUNICÍPIO DE JAPARAÍBA/MG</t>
  </si>
  <si>
    <t>JN Revenda Impressão Digital</t>
  </si>
  <si>
    <t>www.revendajn.com.br</t>
  </si>
  <si>
    <t>07.713.072/0001-25</t>
  </si>
  <si>
    <t>Elo7 Serviços de Informática LTDA</t>
  </si>
  <si>
    <t>www.elo7.com.br</t>
  </si>
  <si>
    <t>05.845.791/0001-74</t>
  </si>
  <si>
    <t>MODALIDADE: Dispensa
Ato nº 4883/2025
IIDENTIFICAÇÃO: 64614449000122-1-003763/2025
Local: Tarumã/SP</t>
  </si>
  <si>
    <t>Órgão: MUNICIPIO DE TARUMA
Unidade compradora: 6.2025 - FUNDO MUNICIPAL DE ASSISTÊNCIA SOCIAL</t>
  </si>
  <si>
    <t>MEIAS</t>
  </si>
  <si>
    <t>EPE Nº 008/2025
IDENTIFICAÇÃO: 23066814000124-1-000033/2025
Local: Ferreira Gomes/AP</t>
  </si>
  <si>
    <t>Órgão: MUNICIPIO DE FERREIRA GOMES
Unidade compradora: 01 - Prefeitura Municipal de Ferreira Gomes</t>
  </si>
  <si>
    <t>SBF COMERCIO DE PRODUTOS ESPORTIVOS S.A.</t>
  </si>
  <si>
    <t>www.centauro.com.br</t>
  </si>
  <si>
    <t>06.347.409/0069-53</t>
  </si>
  <si>
    <t>MODALIDADE: Dispensa
Aviso de Contratação Direta nº 31/2025
 IDENTIFICAÇÃO: 05888813000183-1-000061/2025
Local: Porto Velho/RO</t>
  </si>
  <si>
    <t>Órgão: ENTIDADE AUTARQUICA DE ASSISTENCIA TECNICA E EXTENSAO RURAL DO ESTADO DE RONDONIA
Unidade compradora: 926584 - ERO-EMPRESA EST DE ASSIS TECNICA E EXT RURAL</t>
  </si>
  <si>
    <t>CINTA LOMBAR</t>
  </si>
  <si>
    <t>MODALIDADE: Dispensa
Aviso de Contratação Direta nº 14/2025
IDENTIFICAÇÃO: 52350980000156-1-000036/2025
Local: Campinas/SP</t>
  </si>
  <si>
    <t>Órgão: FUNDACAO JOSE PEDRO DE OLIVEIRA
Unidade compradora: 929899 - FUNDAÇÃO JOSE PEDRO DE OLIVEIRA DE CAMPINAS</t>
  </si>
  <si>
    <t>americanas s.a.</t>
  </si>
  <si>
    <t>www.americanas.com.br</t>
  </si>
  <si>
    <t>00.776.574/0006-60</t>
  </si>
  <si>
    <t>MODALIDADE: Dispensa
Aviso de Contratação Direta nº 87/2025
IDENTIFICAÇÃO: 35872812000101-1-000110/2025
Local: Garanhuns/PE</t>
  </si>
  <si>
    <t>Órgão: UNIVERSIDADE FEDERAL DO AGRESTE DE PERNAMBUCO - UFAPE
Unidade compradora: 156687 - UNIVERSIDADE FEDERAL DO AGRESTE DE PERNAMBUCO</t>
  </si>
  <si>
    <t>LUVA</t>
  </si>
  <si>
    <t>EPE nº 88/2025
IDENTIFICAÇÃO: 16781346000104-1-000231/2025
Local: Piumhi/MG</t>
  </si>
  <si>
    <t>Órgão: MUNICIPIO DE PIUMHI
Unidade compradora: 162 - MUNICÍPIO DE PIUMHI/MG</t>
  </si>
  <si>
    <t>POTIGUAR MATERIAIS DE CONSTRUÇÃO SA</t>
  </si>
  <si>
    <t>www.apotiguar.com.br</t>
  </si>
  <si>
    <t>06.778.591/0001-09</t>
  </si>
  <si>
    <r>
      <rPr>
        <rFont val="Arial"/>
        <b/>
        <color rgb="FFFFFFFF"/>
        <sz val="10.0"/>
      </rPr>
      <t xml:space="preserve">JUSTIFICATIVA PARA USO DE </t>
    </r>
    <r>
      <rPr>
        <rFont val="Arial"/>
        <b/>
        <color rgb="FFFFFFFF"/>
        <sz val="10.0"/>
        <u/>
      </rPr>
      <t>PREÇO DE CONTRATAÇÃO SIMILAR DE ÓRGÃO PÚBLICO FORA DO PRAZO ESTABELECIDO</t>
    </r>
    <r>
      <rPr>
        <rFont val="Arial"/>
        <b/>
        <color rgb="FFFFFFFF"/>
        <sz val="10.0"/>
      </rPr>
      <t xml:space="preserve"> (PARÁGRAFO ÚNICO DO ART.14 DA PORTARIA) E/OU PARA </t>
    </r>
    <r>
      <rPr>
        <rFont val="Arial"/>
        <b/>
        <color rgb="FFFFFFFF"/>
        <sz val="10.0"/>
        <u/>
      </rPr>
      <t>NÃO PRIORIZAÇÃO DE FONTES PÚBLICAS</t>
    </r>
    <r>
      <rPr>
        <rFont val="Arial"/>
        <b/>
        <color rgb="FFFFFFFF"/>
        <sz val="10.0"/>
      </rPr>
      <t xml:space="preserve"> (§3º DO ART. 13)</t>
    </r>
  </si>
  <si>
    <r>
      <rPr>
        <rFont val="Arial"/>
        <b/>
        <color theme="1"/>
        <sz val="10.0"/>
        <u/>
      </rPr>
      <t>FARDAMENTO</t>
    </r>
    <r>
      <rPr>
        <rFont val="Arial"/>
        <color theme="1"/>
        <sz val="10.0"/>
      </rPr>
      <t xml:space="preserve">:
Item 4 - CRACHÁ - Foi desconsiderada a pesquisa de preços n. 4, considerada destoante dos demais preços da amostra,
 conforme os critérios estatísticos adotados.
Item 5 - MEIA - Foi desconsiderada as pesquisas de preços n. 3 e 5, considerada destoante dos demais preços da amostra,
 conforme os critérios estatísticos adotados.
</t>
    </r>
  </si>
  <si>
    <t>JUSTIFICATIVA PARA ESCOLHA DOS FORNECEDORES CONSULTADOS</t>
  </si>
  <si>
    <t>DETALHAMENTO DO CUSTO PARA  EPIS / FARDAMENTOS (ITEM 1)</t>
  </si>
  <si>
    <t>FARDAMENTO</t>
  </si>
  <si>
    <t>Valor unitário</t>
  </si>
  <si>
    <t>Quantidade</t>
  </si>
  <si>
    <t>Valor Total 2,5 meses *</t>
  </si>
  <si>
    <t>Quantidade de Postos</t>
  </si>
  <si>
    <t>Valor Total 2,5 meses * por Posto</t>
  </si>
  <si>
    <t>Valor total Mensal por Posto</t>
  </si>
  <si>
    <t>Valor Mensal Total:</t>
  </si>
  <si>
    <t>EPIS</t>
  </si>
  <si>
    <t>Valor Total Anual</t>
  </si>
  <si>
    <t>Valor Total Anual por Posto</t>
  </si>
  <si>
    <t>*Custo mensal corresponde ao valor do item dividido pela quantidade de meses (aproximada) de prestação dos serviços, ou seja, dois meses e meio</t>
  </si>
  <si>
    <t>PLANILHA DE CUSTOS E FORMAÇÃO DE PREÇOS (PLANO DE SAÚDE / SEGURO DE VIDA, LUCROS E CUSTOS INDIRETOS) - PREÇOS DE REFERÊNCIA</t>
  </si>
  <si>
    <t>PLANO DE SAÚDE</t>
  </si>
  <si>
    <t>DESCRIMINAÇÃO</t>
  </si>
  <si>
    <t>Cotação 1</t>
  </si>
  <si>
    <t>Cotação 2</t>
  </si>
  <si>
    <t>Cotação 3</t>
  </si>
  <si>
    <t>Plano de Saúde</t>
  </si>
  <si>
    <t>MEDIANA</t>
  </si>
  <si>
    <t>SEGURO DE VIDA</t>
  </si>
  <si>
    <t>Seguro de Vida</t>
  </si>
  <si>
    <t>CUSTOS INDIRETOS</t>
  </si>
  <si>
    <t>Lucros</t>
  </si>
  <si>
    <t>LUCROS</t>
  </si>
  <si>
    <t>Custos Indiretos</t>
  </si>
  <si>
    <t>AUXÍLIO ALIMENTAÇÃO</t>
  </si>
  <si>
    <t>Auxílio Alimentação</t>
  </si>
  <si>
    <t>Links</t>
  </si>
  <si>
    <t xml:space="preserve">    CRITÉRIOS ESTATÍSTICOS GERAIS</t>
  </si>
  <si>
    <t xml:space="preserve">    MARCOS TEMPORAIS ESTABELECIDOS PELA NORMA </t>
  </si>
  <si>
    <r>
      <rPr>
        <rFont val="Calibri"/>
        <b/>
        <color rgb="FFFFFFFF"/>
        <sz val="12.0"/>
      </rPr>
      <t xml:space="preserve">OBSERVAÇÕES E JUSTIFICATIVAS PARA  </t>
    </r>
    <r>
      <rPr>
        <rFont val="Calibri"/>
        <b/>
        <color rgb="FFFFFFFF"/>
        <sz val="12.0"/>
        <u/>
      </rPr>
      <t>DESCONSIDERAÇÃO DE VALORES INEXEQUÍVEIS OU EXCESSIVAMENTE ELEVADOS</t>
    </r>
    <r>
      <rPr>
        <rFont val="Calibri"/>
        <b/>
        <color rgb="FFFFFFFF"/>
        <sz val="12.0"/>
      </rPr>
      <t xml:space="preserve">,  </t>
    </r>
    <r>
      <rPr>
        <rFont val="Calibri"/>
        <b/>
        <color rgb="FFFFFFFF"/>
        <sz val="12.0"/>
        <u/>
      </rPr>
      <t>ESCOLHA DO MÉTODO ESTATÍSTICO</t>
    </r>
    <r>
      <rPr>
        <rFont val="Calibri"/>
        <b/>
        <color rgb="FFFFFFFF"/>
        <sz val="12.0"/>
      </rPr>
      <t xml:space="preserve"> ADOTADO NA DEFINIÇÃO DO PREÇO REFERENCIAL E DETERMINAÇÃO DE </t>
    </r>
    <r>
      <rPr>
        <rFont val="Calibri"/>
        <b/>
        <color rgb="FFFFFFFF"/>
        <sz val="12.0"/>
        <u/>
      </rPr>
      <t xml:space="preserve">PREÇO ESTIMADO COM BASE EM MENOS DE TRÊS COTAÇÕES </t>
    </r>
    <r>
      <rPr>
        <rFont val="Calibri"/>
        <b/>
        <color rgb="FFFFFFFF"/>
        <sz val="12.0"/>
      </rPr>
      <t xml:space="preserve">(ART. 15 DA PORTARIA) </t>
    </r>
  </si>
  <si>
    <t>LICITAÇÃO/CONTRATO/ARP</t>
  </si>
  <si>
    <t>DATA/HORA ACESSO</t>
  </si>
  <si>
    <r>
      <rPr>
        <rFont val="Calibri"/>
        <b/>
        <color rgb="FFFFFFFF"/>
        <sz val="10.0"/>
      </rPr>
      <t xml:space="preserve">JUSTIFICATIVA PARA USO DE </t>
    </r>
    <r>
      <rPr>
        <rFont val="Calibri"/>
        <b/>
        <color rgb="FFFFFFFF"/>
        <sz val="10.0"/>
        <u/>
      </rPr>
      <t>PREÇO DE CONTRATAÇÃO SIMILAR DE ÓRGÃO PÚBLICO FORA DO PRAZO ESTABELECIDO</t>
    </r>
    <r>
      <rPr>
        <rFont val="Calibri"/>
        <b/>
        <color rgb="FFFFFFFF"/>
        <sz val="10.0"/>
      </rPr>
      <t xml:space="preserve"> (PARÁGRAFO ÚNICO DO ART.14 DA PORTARIA) E/OU PARA </t>
    </r>
    <r>
      <rPr>
        <rFont val="Calibri"/>
        <b/>
        <color rgb="FFFFFFFF"/>
        <sz val="10.0"/>
        <u/>
      </rPr>
      <t>NÃO PRIORIZAÇÃO DE FONTES PÚBLICAS</t>
    </r>
    <r>
      <rPr>
        <rFont val="Calibri"/>
        <b/>
        <color rgb="FFFFFFFF"/>
        <sz val="10.0"/>
      </rPr>
      <t xml:space="preserve"> (§3º DO ART. 13)</t>
    </r>
  </si>
  <si>
    <t xml:space="preserve"> Foram utilizados preços públicos, conforme regra.</t>
  </si>
  <si>
    <t>NOME (MATRICULA) - SETOR</t>
  </si>
  <si>
    <t>CRITÉRIOS ESTATÍSTICOS GERAIS</t>
  </si>
  <si>
    <r>
      <rPr>
        <rFont val="Calibri"/>
        <color rgb="FF000000"/>
        <sz val="11.0"/>
      </rPr>
      <t xml:space="preserve">* O </t>
    </r>
    <r>
      <rPr>
        <rFont val="Calibri"/>
        <b/>
        <color rgb="FF000000"/>
        <sz val="11.0"/>
      </rPr>
      <t>coeficiente de variação (CV)</t>
    </r>
    <r>
      <rPr>
        <rFont val="Calibri"/>
        <color rgb="FF000000"/>
        <sz val="11.0"/>
      </rPr>
      <t xml:space="preserve">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rFont val="Calibri"/>
        <b/>
        <color rgb="FF000000"/>
        <sz val="11.0"/>
        <u/>
      </rPr>
      <t>MÉDIA</t>
    </r>
    <r>
      <rPr>
        <rFont val="Calibri"/>
        <color rgb="FF000000"/>
        <sz val="11.0"/>
      </rPr>
      <t xml:space="preserve"> na definição do preço referencial (PR). Já  um coeficiente superior a 25% indica a presença de valores destoantes na amostra, caso em que se recomenda a </t>
    </r>
    <r>
      <rPr>
        <rFont val="Calibri"/>
        <b/>
        <color rgb="FF000000"/>
        <sz val="11.0"/>
        <u/>
      </rPr>
      <t>MEDIANA</t>
    </r>
    <r>
      <rPr>
        <rFont val="Calibri"/>
        <color rgb="FF000000"/>
        <sz val="11.0"/>
      </rPr>
      <t xml:space="preserve"> como critério definidor do PR. </t>
    </r>
  </si>
  <si>
    <r>
      <rPr>
        <rFont val="Calibri"/>
        <color rgb="FF000000"/>
        <sz val="11.0"/>
      </rPr>
      <t>**</t>
    </r>
    <r>
      <rPr>
        <rFont val="Calibri"/>
        <b/>
        <color rgb="FF000000"/>
        <sz val="11.0"/>
      </rPr>
      <t>Limite superior (LS)</t>
    </r>
    <r>
      <rPr>
        <rFont val="Calibri"/>
        <color rgb="FF000000"/>
        <sz val="11.0"/>
      </rPr>
      <t xml:space="preserve">: média + desvio-padrão. </t>
    </r>
    <r>
      <rPr>
        <rFont val="Calibri"/>
        <b/>
        <color rgb="FF000000"/>
        <sz val="11.0"/>
      </rPr>
      <t>Limite inferior (LI)</t>
    </r>
    <r>
      <rPr>
        <rFont val="Calibri"/>
        <color rgb="FF000000"/>
        <sz val="11.0"/>
      </rPr>
      <t xml:space="preserve">: média - desvio-padrão. Esses limites são medidas de </t>
    </r>
    <r>
      <rPr>
        <rFont val="Calibri"/>
        <b/>
        <i/>
        <color rgb="FF000000"/>
        <sz val="11.0"/>
      </rPr>
      <t>saneamento da amostra (MÉDIA SANEADA)</t>
    </r>
    <r>
      <rPr>
        <rFont val="Calibri"/>
        <color rgb="FF000000"/>
        <sz val="11.0"/>
      </rPr>
      <t xml:space="preserve">, e sinalizam quando um dado deve ser excluído da composição, por ser considerado </t>
    </r>
    <r>
      <rPr>
        <rFont val="Calibri"/>
        <b/>
        <color rgb="FF000000"/>
        <sz val="11.0"/>
        <u/>
      </rPr>
      <t xml:space="preserve">excessivamente elevado </t>
    </r>
    <r>
      <rPr>
        <rFont val="Calibri"/>
        <color rgb="FF000000"/>
        <sz val="11.0"/>
      </rPr>
      <t xml:space="preserve">(quando supera o LS) ou </t>
    </r>
    <r>
      <rPr>
        <rFont val="Calibri"/>
        <b/>
        <color rgb="FF000000"/>
        <sz val="11.0"/>
        <u/>
      </rPr>
      <t>inexequível</t>
    </r>
    <r>
      <rPr>
        <rFont val="Calibri"/>
        <color rgb="FF000000"/>
        <sz val="11.0"/>
      </rPr>
      <t xml:space="preserve"> (quando abaixo do LI).</t>
    </r>
  </si>
  <si>
    <t>PLANILHA DE CUSTOS E FORMAÇÃO DE PREÇO (ITEM 1 - ORDINÁRIO )</t>
  </si>
  <si>
    <t>DISCRIMINAÇÃO DOS SERVIÇOS</t>
  </si>
  <si>
    <t>Data da Apresentação da Proposta</t>
  </si>
  <si>
    <t>Muncípio/UF</t>
  </si>
  <si>
    <t>São Luis-MA</t>
  </si>
  <si>
    <t>Ano da Convenção Coletiva</t>
  </si>
  <si>
    <t>2025/2025</t>
  </si>
  <si>
    <t xml:space="preserve">  </t>
  </si>
  <si>
    <t>Tipo de Serviço</t>
  </si>
  <si>
    <t xml:space="preserve">Auxiliar de Apoio à Logística </t>
  </si>
  <si>
    <t>Classificação Brasileira de Ocupação</t>
  </si>
  <si>
    <t>Categoria profissional (vinculada à execução contratual)</t>
  </si>
  <si>
    <t>Carregador</t>
  </si>
  <si>
    <t>Salário normativo da categoria</t>
  </si>
  <si>
    <t>Salário Mínimo Vigente, conforme Decreto 12.797/2025:</t>
  </si>
  <si>
    <t>Registro no Ministério do Trabalho e Emprego</t>
  </si>
  <si>
    <t>MA000098/2025</t>
  </si>
  <si>
    <t>Data base da categoria (dia/mês/ano)</t>
  </si>
  <si>
    <t>Módulo 1 - Composição da Remuneração</t>
  </si>
  <si>
    <t>COMPOSIÇÃO DA REMUNERAÇÃO</t>
  </si>
  <si>
    <t>VALOR R$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</si>
  <si>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</si>
  <si>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</si>
  <si>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</si>
  <si>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</si>
  <si>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</si>
  <si>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</si>
  <si>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</si>
  <si>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</si>
  <si>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</si>
  <si>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</si>
  <si>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</si>
  <si>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</si>
  <si>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</si>
  <si>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</si>
  <si>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</si>
  <si>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</si>
  <si>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</si>
  <si>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</si>
  <si>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</si>
  <si>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Percentual %</t>
  </si>
  <si>
    <t xml:space="preserve">VALOR R$ </t>
  </si>
  <si>
    <t>13º Salário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</si>
  <si>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</si>
  <si>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t>Adicional de Férias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</si>
  <si>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</si>
  <si>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t>SUBTOTAL</t>
  </si>
  <si>
    <t>Incidência do Submódulo 2.2  sobre 13º e Adicional de férias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</si>
  <si>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</si>
  <si>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t>TOTAL</t>
  </si>
  <si>
    <t>Submódulo 2.2 - Encargos Previdenciários (GPS),  FGTS e outras contribuições.</t>
  </si>
  <si>
    <t>2.2</t>
  </si>
  <si>
    <t>GPS, FGTS, Outras Contribuições</t>
  </si>
  <si>
    <t>INSS</t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</si>
  <si>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</si>
  <si>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t>Salário Educação</t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</si>
  <si>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</si>
  <si>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t>RAT Ajustado = RAT x FAP</t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</si>
  <si>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3%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1% x Total Módulo 1.</t>
    </r>
  </si>
  <si>
    <t>SESC ou SESI</t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</si>
  <si>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</si>
  <si>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SENAI-SENAC</t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</si>
  <si>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</si>
  <si>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SEBRAE</t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</si>
  <si>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</si>
  <si>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INCRA</t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</si>
  <si>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</si>
  <si>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H</t>
  </si>
  <si>
    <t>FGTS</t>
  </si>
  <si>
    <t xml:space="preserve">Art. 7º, III, CF/88 e Art. 15, Lei 8.036/90. Valor R$: Percentual % x Total Módulo 1 </t>
  </si>
  <si>
    <t>Submódulo 2.3 - Benefícios Mensais e Diários.</t>
  </si>
  <si>
    <t>2.3</t>
  </si>
  <si>
    <t>Benefícios Mensais e Diários</t>
  </si>
  <si>
    <t>Transporte</t>
  </si>
  <si>
    <t>22 dias ida e volta</t>
  </si>
  <si>
    <t>22 (vinte e dois) dias para a jornada de 44 horas semanais. *Valor da Passagem considerado: R$ 4,20</t>
  </si>
  <si>
    <t>A.1</t>
  </si>
  <si>
    <t>(-) Participação do Trabalhador</t>
  </si>
  <si>
    <t>Valor R$ = 6% x Salário Base</t>
  </si>
  <si>
    <t>Auxílio-Refeição/Alimentação</t>
  </si>
  <si>
    <t>22 dias</t>
  </si>
  <si>
    <t>22 (vinte e dois) dias para a jornada de 44 horas semanais. Valor da Refeição considerado: R$ 23,55</t>
  </si>
  <si>
    <t>B.1</t>
  </si>
  <si>
    <t>Conforme CCT</t>
  </si>
  <si>
    <t>Prêmio Assiduidade Saúde</t>
  </si>
  <si>
    <t>Cesta Básica</t>
  </si>
  <si>
    <t>Auxílio Assistencial, Psicológico, Securitário e Odontológico</t>
  </si>
  <si>
    <t>Outros ( especificar)</t>
  </si>
  <si>
    <t>Quadro-Resumo do Módulo 2 - Encargos e Benefícios anuais, mensais e diários</t>
  </si>
  <si>
    <t>Encargos, Benefícios Anuais, Mensais e Diários</t>
  </si>
  <si>
    <t>13º (décimo terceiro) Salário, Férias e Adicional de Férias.</t>
  </si>
  <si>
    <t xml:space="preserve">GPS, FGTS e outras contribuições </t>
  </si>
  <si>
    <t xml:space="preserve">Benefícios Mensais e Diários </t>
  </si>
  <si>
    <t>Módulo 3 - Provisão para Rescisão</t>
  </si>
  <si>
    <t>Provisão para Rescisão</t>
  </si>
  <si>
    <t xml:space="preserve">Aviso Prévio Indenizado </t>
  </si>
  <si>
    <t>Art. 7º, XXI, CF/88, 477, 487 e ss CLT e Instrução Normativa da RFB Nº 1730, de 15 Agosto de 2017. Cálculo do %: [100% x (1 / 12) x 5,¹%] = 0,42%. Valor R$= 0,42% x Total Módulo 1. 1- percentual de empregados demitidos que não trabalham durante o aviso prévio indenizado.</t>
  </si>
  <si>
    <t xml:space="preserve">Incidência do FGTS sobre o Aviso Prévio Indenizado </t>
  </si>
  <si>
    <r>
      <rPr>
        <rFont val="Calibri"/>
        <color rgb="FF000000"/>
        <sz val="11.0"/>
      </rPr>
      <t>Aplicar o percentual do FGTS sobre o Aviso Prévio Indenizado.  Súmula nº 305 do TST e Acórdão 2.217/2010 Plenário.</t>
    </r>
    <r>
      <rPr>
        <rFont val="Calibri"/>
        <b/>
        <color rgb="FF000000"/>
        <sz val="11.0"/>
      </rPr>
      <t xml:space="preserve"> Valor R$</t>
    </r>
    <r>
      <rPr>
        <rFont val="Calibri"/>
        <color rgb="FF000000"/>
        <sz val="11.0"/>
      </rPr>
      <t xml:space="preserve"> = 8%  x 0,42% x  Total do módulo 1</t>
    </r>
  </si>
  <si>
    <t>Multa do FGTS referente ao Aviso Prévio Indenizado</t>
  </si>
  <si>
    <t xml:space="preserve">(Remuneração + 13º salário + férias + adicional de férias)x8%*40%*5%=(R+R/12+R/12+R/36)X0,08*0,4*0,05= 0,002R=0,2%R. Valor R$ =   x 0,2% x Total Módulo 1. 1 . </t>
  </si>
  <si>
    <t xml:space="preserve">Aviso Prévio Trabalhado </t>
  </si>
  <si>
    <r>
      <rPr>
        <rFont val="Calibri"/>
        <color rgb="FF000000"/>
        <sz val="11.0"/>
      </rPr>
      <t xml:space="preserve">Art. 7º, inciso XXI, da Constituição Federal e parágrafo único do art. 488 da CLT e Acordão 3.006/2010 - Plenário - TCU.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{[(7/30)/12]x100}=1,94%. </t>
    </r>
    <r>
      <rPr>
        <rFont val="Calibri"/>
        <b/>
        <color rgb="FF000000"/>
        <sz val="11.0"/>
      </rPr>
      <t xml:space="preserve">Valor R$ </t>
    </r>
    <r>
      <rPr>
        <rFont val="Calibri"/>
        <color rgb="FF000000"/>
        <sz val="11.0"/>
      </rPr>
      <t>=</t>
    </r>
    <r>
      <rPr>
        <rFont val="Calibri"/>
        <b/>
        <color rgb="FF000000"/>
        <sz val="11.0"/>
      </rPr>
      <t xml:space="preserve"> </t>
    </r>
    <r>
      <rPr>
        <rFont val="Calibri"/>
        <color rgb="FF000000"/>
        <sz val="11.0"/>
      </rPr>
      <t>1,94% x Total Módulo 1.</t>
    </r>
  </si>
  <si>
    <t xml:space="preserve">Incidência dos encargos do submódulo 2.2 sobre o Aviso Prévio Trabalhado </t>
  </si>
  <si>
    <t>Cálculo do %: Total do Módulo 2.2 x linha d. Valor R$: (%) x Total do módulo 1.</t>
  </si>
  <si>
    <t>Multa do FGTS referente ao Aviso Prévio Trabalhado</t>
  </si>
  <si>
    <t xml:space="preserve">(Remuneração + 13º salário + férias + adicional de férias)x8%*40%=(R+R/12+R/12+R/36)X0,08*0,4=0,038R=3,8%R.  Valor R$ =  3,8% x Total Módulo 1. 1 </t>
  </si>
  <si>
    <t>Módulo 4 - Custo de Reposição do Profissional Ausente</t>
  </si>
  <si>
    <t>Ausências Legais</t>
  </si>
  <si>
    <t xml:space="preserve">VALOR R$                       </t>
  </si>
  <si>
    <t>Férias + décimo terceiro + 1/3 de férias do substituto</t>
  </si>
  <si>
    <t xml:space="preserve">Art. 7º, XVII, CF/88. Refere-se ao cálculo de férias, décimo terceiro  e um terço de férias do substituto. Cálculo do %:( 1/12+(1/12)/12+ [((1/12)/12)/3]=(1/12+1/144+1/432)=9,26%.   </t>
  </si>
  <si>
    <r>
      <rPr>
        <rFont val="Calibri"/>
        <color rgb="FF000000"/>
        <sz val="11.0"/>
      </rPr>
      <t xml:space="preserve">Art. 131, I e 473, I a IX da CLT e Acordão 1904/2007 - Plenário - TCU. Segundo o IBGE há em média 1 falta por ano nesta rubrica.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 (1 dia*/30 dias) x (1/12 meses) = 0,28% = 0,28%.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0,28% x Módulo 1.</t>
    </r>
  </si>
  <si>
    <t>Licença Paternidade</t>
  </si>
  <si>
    <t>Art. 7º, XIX, CF/88 e 10, §1º, da ADCT e  e Acordão 1904/2007 - Plenário - TCU. Cálculo do %: (5/30)/12) x 0,015¹ x 100 = 0,02%. Valor R$: 0,02% x  Módulo 1. 1- De acordo com o IBGE, nascem filhos de 1,5% dos trabalhadores no período de um ano.</t>
  </si>
  <si>
    <t>Ausência por Acidente do Trabalho</t>
  </si>
  <si>
    <r>
      <rPr>
        <rFont val="Calibri"/>
        <color rgb="FF000000"/>
        <sz val="11.0"/>
      </rPr>
      <t xml:space="preserve">Art. 19 a 23 da Lei n.º 8.213/91, Lei nº 6.367/76, art. 473 da CLT e e Acordão 1904/2007 - Plenário - TCU. </t>
    </r>
    <r>
      <rPr>
        <rFont val="Calibri"/>
        <b/>
        <color rgb="FF000000"/>
        <sz val="11.0"/>
      </rPr>
      <t xml:space="preserve">Cálculo do %: </t>
    </r>
    <r>
      <rPr>
        <rFont val="Calibri"/>
        <color rgb="FF000000"/>
        <sz val="11.0"/>
      </rPr>
      <t xml:space="preserve">{[(15¹ / 30)/ 12] x (8%² x 100%)} = 0,33%.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0,33% x  Módulo 1 + Módulo 1.  1- número de dias em que o empregado repousa e a Contratada o remunera. 2- média de trabalhadores que sofrem acidente/ano de acordo estatísticas do IBGE.</t>
    </r>
  </si>
  <si>
    <t>Afastamento Maternidade</t>
  </si>
  <si>
    <r>
      <rPr>
        <rFont val="Calibri"/>
        <color rgb="FF000000"/>
        <sz val="11.0"/>
      </rPr>
      <t xml:space="preserve">Acórdão 1753/2008 – Plenário. O ônus da licença maternidade é suportado pelo INSS. Entretanto, continuam sendo contados os demais encargos, como férias, adicional de férias, 13º salário, encargos previdenciários, FGTS. </t>
    </r>
    <r>
      <rPr>
        <rFont val="Calibri"/>
        <b/>
        <color rgb="FF000000"/>
        <sz val="11.0"/>
      </rPr>
      <t>Cálculo do %:</t>
    </r>
    <r>
      <rPr>
        <rFont val="Calibri"/>
        <color rgb="FF000000"/>
        <sz val="11.0"/>
      </rPr>
      <t xml:space="preserve">  Afastamento Maternidade Total = (SMF¹ ( = [(1/12)x0,02²x(4/12)x100] = 0,056%)) </t>
    </r>
    <r>
      <rPr>
        <rFont val="Calibri"/>
        <color rgb="FF000000"/>
        <sz val="18.0"/>
      </rPr>
      <t xml:space="preserve">+ </t>
    </r>
    <r>
      <rPr>
        <rFont val="Calibri"/>
        <color rgb="FF000000"/>
        <sz val="12.0"/>
      </rPr>
      <t>(</t>
    </r>
    <r>
      <rPr>
        <rFont val="Calibri"/>
        <color rgb="FF000000"/>
        <sz val="11.0"/>
      </rPr>
      <t>SMTF³ ( = {[(1/3)/12] x 0,02 x (4/12) x100]} = 0,019%))</t>
    </r>
    <r>
      <rPr>
        <rFont val="Calibri"/>
        <color rgb="FF000000"/>
        <sz val="14.0"/>
      </rPr>
      <t xml:space="preserve"> = </t>
    </r>
    <r>
      <rPr>
        <rFont val="Calibri"/>
        <color rgb="FF000000"/>
        <sz val="11.0"/>
      </rPr>
      <t xml:space="preserve">0,075%.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0,075% x Módulo 1. 1- Salário Maternidade sobre férias. </t>
    </r>
    <r>
      <rPr>
        <rFont val="Calibri"/>
        <b/>
        <color rgb="FF000000"/>
        <sz val="11.0"/>
      </rPr>
      <t>2</t>
    </r>
    <r>
      <rPr>
        <rFont val="Calibri"/>
        <color rgb="FF000000"/>
        <sz val="11.0"/>
      </rPr>
      <t xml:space="preserve">- *Estimativa de 2% (dois por cento) dos empregados usufruindo de 4 (quatro) meses de licença por ano. </t>
    </r>
    <r>
      <rPr>
        <rFont val="Calibri"/>
        <b/>
        <color rgb="FF000000"/>
        <sz val="11.0"/>
      </rPr>
      <t>3</t>
    </r>
    <r>
      <rPr>
        <rFont val="Calibri"/>
        <color rgb="FF000000"/>
        <sz val="11.0"/>
      </rPr>
      <t>-  Salário Maternidade sobre 1/3 Férias.</t>
    </r>
  </si>
  <si>
    <t>Afastamento por doença</t>
  </si>
  <si>
    <r>
      <rPr>
        <rFont val="Calibri"/>
        <color rgb="FF000000"/>
        <sz val="11.0"/>
      </rPr>
      <t xml:space="preserve">Arts. 131, III, 201, I e 476, CLT e Art. 18, I e 59 a 63, Lei 8.213/91. Segundo dados estatísticos do Custos de Serviços e Limpeza do MPDG, baseados em dados do IBGE, RAIS/TEM, etc, são de cerca de 5 dias anuais o afastamento por doença por profissional. </t>
    </r>
    <r>
      <rPr>
        <rFont val="Calibri"/>
        <b/>
        <color rgb="FF000000"/>
        <sz val="11.0"/>
      </rPr>
      <t>Cálculo do %</t>
    </r>
    <r>
      <rPr>
        <rFont val="Calibri"/>
        <color rgb="FF000000"/>
        <sz val="11.0"/>
      </rPr>
      <t xml:space="preserve">: {[(5/30)/12]x100} = 1,39%.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>1,39% x Módulo 1.</t>
    </r>
  </si>
  <si>
    <t>Incidência do Submódulo 2.2 sobre o Custo de Reposição do Profissional Ausente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</si>
  <si>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2.2. </t>
    </r>
    <r>
      <rPr>
        <rFont val="Calibri"/>
        <b/>
        <color rgb="FF000000"/>
        <sz val="11.0"/>
      </rPr>
      <t>Valor R$: % x Subtotal</t>
    </r>
  </si>
  <si>
    <t>Módulo 5 - Insumos Diversos</t>
  </si>
  <si>
    <t>Isumos Diversos</t>
  </si>
  <si>
    <t>Materiais de Expediente / Insumos</t>
  </si>
  <si>
    <t>Planilha auxiliar</t>
  </si>
  <si>
    <t>Materiais Permanentes (depreciação + valor da taxa de manutenção mensal do equipamento)</t>
  </si>
  <si>
    <r>
      <rPr>
        <rFont val="Calibri"/>
        <color rgb="FF000000"/>
        <sz val="12.0"/>
      </rPr>
      <t xml:space="preserve">Fardamentos </t>
    </r>
    <r>
      <rPr>
        <rFont val="Calibri"/>
        <color rgb="FF000000"/>
        <sz val="12.0"/>
      </rPr>
      <t>(Camisa, calça, bota, crachá e meias)</t>
    </r>
  </si>
  <si>
    <t>EPIS (cinta ergonômica lombar/abdominal e luvas)</t>
  </si>
  <si>
    <t>Módulo 6 - Custos Indiretos, Tributos e Lucro</t>
  </si>
  <si>
    <t>Custos Indiretos, Tributos e Lucros</t>
  </si>
  <si>
    <t xml:space="preserve">Percentual % </t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</si>
  <si>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</si>
  <si>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t>Lucro</t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</si>
  <si>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</si>
  <si>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Tributos</t>
  </si>
  <si>
    <t xml:space="preserve">Os tributos são calculados mediante incidência de um percentual sobre o faturamento. A base de cálculo dos tributos é o Valor Total por Empregado incluindo os tributos. Cálculo: { [ (Total dos Módulos 1, 2, 3, 4 e5) + (Custos indiretos) + (Lucro) ] / [ 1 - (PIS%+COFINS%+ISS%) ] } x % Tributo. Ou utilizar o Fator de Correção para PIS ( 0,65% e COFINS (3%) = 0,9135 </t>
  </si>
  <si>
    <t>C.1</t>
  </si>
  <si>
    <t>Tributos Federais ( a especificar)</t>
  </si>
  <si>
    <t xml:space="preserve"> Conforme Acórdão nº 1.442/2010-2ª Câmara. 1.4.1.6. atente para as alíquotas dos tributos PIS e COFINS, notadamente quanto ao regime de incidência em que se enquadra cada contratada.</t>
  </si>
  <si>
    <t>PIS</t>
  </si>
  <si>
    <t>COFINS</t>
  </si>
  <si>
    <t>C2</t>
  </si>
  <si>
    <t>Tributos Estaduais ( especificar)</t>
  </si>
  <si>
    <t>C3</t>
  </si>
  <si>
    <t xml:space="preserve">Tributos Municipais </t>
  </si>
  <si>
    <t>Artigo 127, item 7, como art. 146, II,  da Consolidação das Leis Tributárias do Município de São Luís – CLTM (Decreto nº 33.144, de 28.12.2007). Alíquota de 5%.</t>
  </si>
  <si>
    <t>ISS</t>
  </si>
  <si>
    <t>2. QUADRO-RESUMO DO CUSTO POR EMPREGADO</t>
  </si>
  <si>
    <t xml:space="preserve">Mão de obra vinculada à execução contratual (valor por empregado) 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</si>
  <si>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</si>
  <si>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</si>
  <si>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</si>
  <si>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</si>
  <si>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+C+ D+E)</t>
  </si>
  <si>
    <t xml:space="preserve">Módulo 6 – Custos Indiretos, Tributos e Lucro </t>
  </si>
  <si>
    <t>Valor Total por Empregado</t>
  </si>
  <si>
    <t>VALOR POR EMPREGADO POR DIA</t>
  </si>
  <si>
    <t>DETALHAMENTO DO CUSTO DE DIÁRIAS</t>
  </si>
  <si>
    <t>HOSPEDAGEM</t>
  </si>
  <si>
    <t>ALIMENTAÇÃO*</t>
  </si>
  <si>
    <t>Descrição</t>
  </si>
  <si>
    <t>Preço 1</t>
  </si>
  <si>
    <t>Preço 2</t>
  </si>
  <si>
    <t>Preço 3</t>
  </si>
  <si>
    <t>Preço 4</t>
  </si>
  <si>
    <t>Vale Refeição</t>
  </si>
  <si>
    <t>Custo indiretos, lucros e tributos** (23,65%)***</t>
  </si>
  <si>
    <t>Preço Unitário (G6+H6+I6)</t>
  </si>
  <si>
    <t>Total Distribuição</t>
  </si>
  <si>
    <t>Total Recolhimento</t>
  </si>
  <si>
    <t>Diárias</t>
  </si>
  <si>
    <t>TOTAL ANUAL</t>
  </si>
  <si>
    <t>* O valor referente a alimentação corresponde ao valor do vale refeição da categoria mutiplicado por dois (almoço e janta)</t>
  </si>
  <si>
    <t>** Corresponde a soma dos percentuais da taxa de adminstração, lucro e dos tributos do Modolo 6 da planilha de custos (ISS, PIS e COFINS)</t>
  </si>
  <si>
    <t>*** Base de cálculo calculada abaixo</t>
  </si>
  <si>
    <t>Valor da Diária:</t>
  </si>
  <si>
    <t>Base de Cálculo (para incidência de tributos)</t>
  </si>
  <si>
    <t>(VD sem encargos+Tx Adm+Lucro)/(1-0,2065)</t>
  </si>
  <si>
    <t>Tx Adm</t>
  </si>
  <si>
    <t>Valor Final com Tributos</t>
  </si>
  <si>
    <t>DISTRIBUIÇÃO</t>
  </si>
  <si>
    <t>Fase</t>
  </si>
  <si>
    <t>Dia da Semana</t>
  </si>
  <si>
    <t>Local</t>
  </si>
  <si>
    <t>Quantidade de Funcionário</t>
  </si>
  <si>
    <t>Qtd. De Horas</t>
  </si>
  <si>
    <t>Multiplicador da HE</t>
  </si>
  <si>
    <t>Total de Horas</t>
  </si>
  <si>
    <t>Valor da hora para o Tribunal</t>
  </si>
  <si>
    <t>Valor total</t>
  </si>
  <si>
    <t>Distribuição</t>
  </si>
  <si>
    <t>Útil/Sábado</t>
  </si>
  <si>
    <t>TRE-MA</t>
  </si>
  <si>
    <t>Dom/Feriado</t>
  </si>
  <si>
    <t>RECOLHIMENTO</t>
  </si>
  <si>
    <t>Recolhimento</t>
  </si>
  <si>
    <t>Valor Total (distribuição + Recolhimento)</t>
  </si>
  <si>
    <t>PLANILHA DE CUSTOS E FORMAÇÃO DE PREÇOS (ITEM 1 - HORAS EXTRAS)</t>
  </si>
  <si>
    <t>Salário Normativo da Categoria Profissional</t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</si>
  <si>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=((1/12)*100)= 8,33%.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8,33%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</si>
  <si>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=((1/12)/3*100)= 2,78%. </t>
    </r>
    <r>
      <rPr>
        <rFont val="Calibri"/>
        <b/>
        <color rgb="FF000000"/>
        <sz val="11.0"/>
      </rPr>
      <t>Valor R$:</t>
    </r>
    <r>
      <rPr>
        <rFont val="Calibri"/>
        <b val="0"/>
        <color rgb="FF000000"/>
        <sz val="11.0"/>
      </rPr>
      <t xml:space="preserve">  2,78% x Total Módulo 1.</t>
    </r>
  </si>
  <si>
    <r>
      <rPr>
        <rFont val="Calibri"/>
        <b/>
        <color rgb="FF000000"/>
        <sz val="11.0"/>
      </rPr>
      <t>Cálculo do %:</t>
    </r>
    <r>
      <rPr>
        <rFont val="Calibri"/>
        <b val="0"/>
        <color rgb="FF000000"/>
        <sz val="11.0"/>
      </rPr>
      <t xml:space="preserve"> = Total % submódulo 2.2 x subtotal. </t>
    </r>
    <r>
      <rPr>
        <rFont val="Calibri"/>
        <b/>
        <color rgb="FF000000"/>
        <sz val="11.0"/>
      </rPr>
      <t>Valor R$: % x Subtotal</t>
    </r>
  </si>
  <si>
    <r>
      <rPr>
        <rFont val="Calibri"/>
        <color rgb="FF000000"/>
        <sz val="11.0"/>
      </rPr>
      <t xml:space="preserve">Art. 22, Inciso I, da Lei 8.212, de 24 de julho
de 1991. </t>
    </r>
    <r>
      <rPr>
        <rFont val="Calibri"/>
        <b/>
        <color rgb="FF000000"/>
        <sz val="11.0"/>
      </rPr>
      <t>Valor R$</t>
    </r>
    <r>
      <rPr>
        <rFont val="Calibri"/>
        <color rgb="FF000000"/>
        <sz val="11.0"/>
      </rPr>
      <t xml:space="preserve">: Percentual % x Total Módulo 1 </t>
    </r>
  </si>
  <si>
    <r>
      <rPr>
        <rFont val="Calibri"/>
        <color rgb="FF000000"/>
        <sz val="11.0"/>
      </rPr>
      <t xml:space="preserve">Decreto-Lei 1.422/75; Lei 9.766/98; Decreto 6.003/2006 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% x Total Módulo 1 </t>
    </r>
  </si>
  <si>
    <r>
      <rPr>
        <rFont val="Calibri"/>
        <color rgb="FF000000"/>
        <sz val="11.0"/>
      </rPr>
      <t xml:space="preserve">Art. 22, II, Lei 8.212/90, c/c o Art. 10, Lei 10.666/2003; Art. 202-A do RPS. O RAT varia entre 1% a 3%, porém utilizamos 3% referente à atividade 8211-3/00 - Serviços combinados de escritório e apoio administrativo. O FAP varia entre 0,5 e 2. </t>
    </r>
    <r>
      <rPr>
        <rFont val="Calibri"/>
        <b/>
        <color rgb="FF000000"/>
        <sz val="11.0"/>
      </rPr>
      <t>Valor R$:</t>
    </r>
    <r>
      <rPr>
        <rFont val="Calibri"/>
        <color rgb="FF000000"/>
        <sz val="11.0"/>
      </rPr>
      <t xml:space="preserve"> Percentual 1% x Total Módulo 1.</t>
    </r>
  </si>
  <si>
    <r>
      <rPr>
        <rFont val="Calibri"/>
        <color rgb="FF000000"/>
        <sz val="11.0"/>
      </rPr>
      <t xml:space="preserve">Art. 30, Lei 8.036, de 11 de maio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</si>
  <si>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Decreto-Lei 2.318/86, c/c o art. 1º, Lei 8.154/1990.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</si>
  <si>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Art. 8º, Lei 8.029, de 12 de abril de 1990.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</si>
  <si>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r>
      <rPr>
        <rFont val="Calibri"/>
        <color rgb="FF000000"/>
        <sz val="11.0"/>
      </rPr>
      <t xml:space="preserve">Lei 2.613/55, art. 1º, I, Decreto-Lei 1.146/70. </t>
    </r>
    <r>
      <rPr>
        <rFont val="Calibri"/>
        <b/>
        <color rgb="FF000000"/>
        <sz val="11.0"/>
      </rPr>
      <t xml:space="preserve">Valor R$: </t>
    </r>
    <r>
      <rPr>
        <rFont val="Calibri"/>
        <color rgb="FF000000"/>
        <sz val="11.0"/>
      </rPr>
      <t xml:space="preserve">Percentual % x Total Módulo 1 </t>
    </r>
  </si>
  <si>
    <t>Não se aplica para cálculo de horas extras</t>
  </si>
  <si>
    <t>Não se aplica</t>
  </si>
  <si>
    <r>
      <rPr>
        <rFont val="Calibri"/>
        <b/>
        <color rgb="FF000000"/>
        <sz val="11.0"/>
      </rPr>
      <t>Percentual definido em planilha auxiliar. Valor R$:</t>
    </r>
    <r>
      <rPr>
        <rFont val="Calibri"/>
        <b val="0"/>
        <color rgb="FF000000"/>
        <sz val="11.0"/>
      </rPr>
      <t xml:space="preserve"> (Módulo 1 + Módulo 2 + Módulo 3 + Módulo 4 + Módulo 5)* % Percentual</t>
    </r>
  </si>
  <si>
    <r>
      <rPr>
        <rFont val="Calibri"/>
        <b/>
        <color rgb="FF000000"/>
        <sz val="11.0"/>
      </rPr>
      <t>Percentual definido em planilha auxiliar.</t>
    </r>
    <r>
      <rPr>
        <rFont val="Calibri"/>
        <color rgb="FF000000"/>
        <sz val="11.0"/>
      </rPr>
      <t>. Base Cálculo:  [(Total dos Módulos 1, 2, 3, 4 e 5) + (Custos indiretos )] x (Lucro)%</t>
    </r>
  </si>
  <si>
    <t>CÁLCULO DA HORA EXTRA</t>
  </si>
  <si>
    <t>Valor da Hora Normal ( Valor Total por empregado(a)/220)</t>
  </si>
  <si>
    <t>MAPA DE PREÇOS</t>
  </si>
  <si>
    <t>SERVIÇOS ORDINÁRIOS - DISTRIBUIÇÃO</t>
  </si>
  <si>
    <t>DISCRIMINAÇÃO</t>
  </si>
  <si>
    <t>UNIDADE</t>
  </si>
  <si>
    <t xml:space="preserve">QUANTITATIVO </t>
  </si>
  <si>
    <t>VALOR UNITÁRIO MENSAL</t>
  </si>
  <si>
    <t>VALOR DIÁRIO POR POSTO</t>
  </si>
  <si>
    <t>VALOR TOTAL POR POSTO (40 DIAS)</t>
  </si>
  <si>
    <t>VALOR TOTAL POR ETAPA</t>
  </si>
  <si>
    <t>Auxiliar de apoio à logística (DISTIRBUIÇÃO)</t>
  </si>
  <si>
    <t>POSTO</t>
  </si>
  <si>
    <t>DIÁRIAS - DISTRIBUIÇÃO</t>
  </si>
  <si>
    <t>VALOR UNITÁRIO DA DIÁRIA</t>
  </si>
  <si>
    <t>SERVIÇOS EXTRAORDINÁRIO (HORA EXTRA) - DISTRIBUIÇÃO</t>
  </si>
  <si>
    <t>QUANTITATIVO POR POSTO (ESTIMADO)</t>
  </si>
  <si>
    <t>VALOR UNITÁRIO SEM CONVERSÃO HE</t>
  </si>
  <si>
    <t>VALOR UNITÁRIO COM CONVERSÃO HE</t>
  </si>
  <si>
    <t>QUANTIDADE TOTAL DE HE (CONVERTIDA)</t>
  </si>
  <si>
    <t>VALOR TOTAL HE</t>
  </si>
  <si>
    <t>HORAS - ÚLTIL/SÁBADOS</t>
  </si>
  <si>
    <t>HORAS - DOMINGOS E FERIADOS</t>
  </si>
  <si>
    <t>CUSTO VALE TRANSPORTE E REFEIÇÃO (SERVIÇOS EXTRAS) - DISTRIBUIÇÃO</t>
  </si>
  <si>
    <t>QUANTIDADE TOTAL DE VALE</t>
  </si>
  <si>
    <t>VALOR UNITÁRIO (ESTIMADO)</t>
  </si>
  <si>
    <t>VALOR TOTAL</t>
  </si>
  <si>
    <t>Auxiliar de apoio à logística (DISTIRBUIÇÃO) Vales Transporte (sábados, domingos e feriados).</t>
  </si>
  <si>
    <t>VALES</t>
  </si>
  <si>
    <t>Auxiliar de apoio à logística (DISTIRBUIÇÃO) Vales Refeição (sábados, domingos e feriados).</t>
  </si>
  <si>
    <t>RESUMO DISTRIBUÍÇÃO</t>
  </si>
  <si>
    <t>VALOR TOTAL DISTRIBUIÇÃO</t>
  </si>
  <si>
    <t>VALOR TOTAL ORDINÁRIO</t>
  </si>
  <si>
    <t>VALOR TOTAL DIÁRIA</t>
  </si>
  <si>
    <t>VALOR TOTAL EXTRAORDINÁRIO + SERVIÇOS EXTRAS</t>
  </si>
  <si>
    <t>SERVIÇOS ORDINÁRIOS - RECOLHIMENTO</t>
  </si>
  <si>
    <t>Auxiliar de apoio à logística (RECOLHIMENTO)</t>
  </si>
  <si>
    <t>DIÁRIAS - RECOLHIMENTO</t>
  </si>
  <si>
    <t>SERVIÇOS EXTRAORDINÁRIO (HORA EXTRA) - RECOLHIMENTO</t>
  </si>
  <si>
    <t>CUSTO VALE TRANSPORTE E REFEIÇÃO (SERVIÇOS EXTRAS) - RECOLHIMENTO</t>
  </si>
  <si>
    <t>Auxiliar de apoio à logística (RECOLHIMENTO) Vales Transporte (sábados, domingos e feriados).</t>
  </si>
  <si>
    <t>Auxiliar de apoio à logística (RECOLHIMENTO) Vales Refeição (sábados, domingos e feriados).</t>
  </si>
  <si>
    <t>RESUMO RECOLHIMENTO</t>
  </si>
  <si>
    <t>VALOR TOTAL RECOLHIMENTO</t>
  </si>
  <si>
    <t>TOTAL DOS SERVIÇOS (DISTRIBUIÇÃO E RECOLHIMENTO)</t>
  </si>
  <si>
    <t>RESUMO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</si>
</sst>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&quot;R$&quot;\ #,##0.00"/>
    <numFmt numFmtId="165" formatCode="_-* #,##0.00_-;\-* #,##0.00_-;_-* &quot;-&quot;??_-;_-@"/>
    <numFmt numFmtId="166" formatCode="_-&quot;R$ &quot;* #,##0.00_-;&quot;-R$ &quot;* #,##0.00_-;_-&quot;R$ &quot;* \-??_-;_-@"/>
    <numFmt numFmtId="167" formatCode="_-&quot;R$&quot;\ * #,##0.00_-;\-&quot;R$&quot;\ * #,##0.00_-;_-&quot;R$&quot;\ * &quot;-&quot;??_-;_-@"/>
    <numFmt numFmtId="168" formatCode="[$R$ -416]#,##0.00"/>
    <numFmt numFmtId="169" formatCode="_-&quot;R$&quot;* #,##0.00_-;&quot;-R$&quot;* #,##0.00_-;_-&quot;R$&quot;* \-??_-;_-@"/>
    <numFmt numFmtId="170" formatCode="0.000%"/>
    <numFmt numFmtId="171" formatCode="0.0%"/>
    <numFmt numFmtId="172" formatCode="&quot;R$&quot;\ #,##0.00;[Red]\-&quot;R$&quot;\ #,##0.00"/>
  </numFmts>
  <fonts count="49">
    <font>
      <sz val="11.0"/>
      <color rgb="FF000000"/>
      <name val="Calibri"/>
      <scheme val="minor"/>
    </font>
    <font>
      <sz val="11.0"/>
      <color theme="1"/>
      <name val="Calibri"/>
    </font>
    <font>
      <b/>
      <sz val="14.0"/>
      <color rgb="FFFFFFFF"/>
      <name val="Arial"/>
    </font>
    <font/>
    <font>
      <b/>
      <sz val="11.0"/>
      <color rgb="FF000000"/>
      <name val="Arial"/>
    </font>
    <font>
      <sz val="11.0"/>
      <color rgb="FF000000"/>
      <name val="Arial"/>
    </font>
    <font>
      <sz val="11.0"/>
      <color rgb="FF1F1F1F"/>
      <name val="Arial"/>
    </font>
    <font>
      <b/>
      <sz val="10.0"/>
      <color rgb="FFFFFFFF"/>
      <name val="Arial"/>
    </font>
    <font>
      <sz val="10.0"/>
      <color theme="1"/>
      <name val="Arial"/>
    </font>
    <font>
      <sz val="11.0"/>
      <color rgb="FF000000"/>
      <name val="Calibri"/>
    </font>
    <font>
      <b/>
      <sz val="14.0"/>
      <color rgb="FFFFFFFF"/>
      <name val="Calibri"/>
    </font>
    <font>
      <b/>
      <sz val="13.0"/>
      <color rgb="FFFFFFFF"/>
      <name val="Calibri"/>
    </font>
    <font>
      <b/>
      <sz val="11.0"/>
      <color rgb="FF000000"/>
      <name val="Calibri"/>
    </font>
    <font>
      <b/>
      <sz val="11.0"/>
      <color rgb="FFFFFFFF"/>
      <name val="Calibri"/>
    </font>
    <font>
      <b/>
      <sz val="12.0"/>
      <color rgb="FFFFFFFF"/>
      <name val="Arial"/>
    </font>
    <font>
      <sz val="10.0"/>
      <color rgb="FF000000"/>
      <name val="Arial"/>
    </font>
    <font>
      <b/>
      <sz val="10.0"/>
      <color rgb="FFFF0000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b/>
      <sz val="11.0"/>
      <color theme="0"/>
      <name val="Arial"/>
    </font>
    <font>
      <sz val="11.0"/>
      <color theme="1"/>
      <name val="Arial"/>
    </font>
    <font>
      <b/>
      <sz val="12.0"/>
      <color theme="1"/>
      <name val="Arial"/>
    </font>
    <font>
      <sz val="11.0"/>
      <color rgb="FFFF0000"/>
      <name val="Arial"/>
    </font>
    <font>
      <b/>
      <sz val="11.0"/>
      <color theme="1"/>
      <name val="Arial"/>
    </font>
    <font>
      <b/>
      <sz val="10.0"/>
      <color theme="0"/>
      <name val="Arial"/>
    </font>
    <font>
      <b/>
      <sz val="14.0"/>
      <color rgb="FF000000"/>
      <name val="Calibri"/>
    </font>
    <font>
      <sz val="12.0"/>
      <color rgb="FF000000"/>
      <name val="Calibri"/>
    </font>
    <font>
      <b/>
      <sz val="10.0"/>
      <color rgb="FFFFFFFF"/>
      <name val="Calibri"/>
    </font>
    <font>
      <sz val="10.0"/>
      <color theme="1"/>
      <name val="Calibri"/>
    </font>
    <font>
      <u/>
      <sz val="10.0"/>
      <color rgb="FFFFFFFF"/>
      <name val="Calibri"/>
    </font>
    <font>
      <u/>
      <sz val="10.0"/>
      <color rgb="FFFFFFFF"/>
      <name val="Calibri"/>
    </font>
    <font>
      <b/>
      <sz val="12.0"/>
      <color rgb="FFFFFFFF"/>
      <name val="Calibri"/>
    </font>
    <font>
      <sz val="11.0"/>
      <color rgb="FFFF0000"/>
      <name val="Calibri"/>
    </font>
    <font>
      <b/>
      <sz val="10.0"/>
      <color theme="1"/>
      <name val="Calibri"/>
    </font>
    <font>
      <b/>
      <sz val="10.0"/>
      <color rgb="FFF3F3F3"/>
      <name val="Calibri"/>
    </font>
    <font>
      <b/>
      <sz val="14.0"/>
      <color theme="0"/>
      <name val="Calibri"/>
    </font>
    <font>
      <sz val="11.0"/>
      <color rgb="FFFFFFFF"/>
      <name val="Calibri"/>
    </font>
    <font>
      <sz val="10.0"/>
      <color rgb="FF000000"/>
      <name val="Calibri"/>
    </font>
    <font>
      <sz val="14.0"/>
      <color rgb="FFFFFFFF"/>
      <name val="Calibri"/>
    </font>
    <font>
      <b/>
      <sz val="12.0"/>
      <color rgb="FF000000"/>
      <name val="Calibri"/>
    </font>
    <font>
      <sz val="12.0"/>
      <color rgb="FF000000"/>
      <name val="Times New Roman"/>
    </font>
    <font>
      <sz val="12.0"/>
      <color theme="1"/>
      <name val="Calibri"/>
    </font>
    <font>
      <b/>
      <sz val="16.0"/>
      <color rgb="FF000000"/>
      <name val="Calibri"/>
    </font>
    <font>
      <b/>
      <sz val="12.0"/>
      <color rgb="FF000000"/>
      <name val="Times New Roman"/>
    </font>
    <font>
      <b/>
      <sz val="8.0"/>
      <color rgb="FF000000"/>
      <name val="Times New Roman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0.0"/>
      <color rgb="FF000000"/>
      <name val="Times New Roman"/>
    </font>
    <font>
      <b/>
      <sz val="10.0"/>
      <color rgb="FF000000"/>
      <name val="Calibri"/>
    </font>
  </fonts>
  <fills count="21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3A5996"/>
        <bgColor rgb="FF3A5996"/>
      </patternFill>
    </fill>
    <fill>
      <patternFill patternType="solid">
        <fgColor rgb="FFC0C0C0"/>
        <bgColor rgb="FFC0C0C0"/>
      </patternFill>
    </fill>
    <fill>
      <patternFill patternType="solid">
        <fgColor rgb="FFFFD966"/>
        <bgColor rgb="FFFFD966"/>
      </patternFill>
    </fill>
    <fill>
      <patternFill patternType="solid">
        <fgColor rgb="FFCCCCCC"/>
        <bgColor rgb="FFCCCCCC"/>
      </patternFill>
    </fill>
    <fill>
      <patternFill patternType="solid">
        <fgColor rgb="FF1B366C"/>
        <bgColor rgb="FF1B366C"/>
      </patternFill>
    </fill>
    <fill>
      <patternFill patternType="solid">
        <fgColor rgb="FF073763"/>
        <bgColor rgb="FF073763"/>
      </patternFill>
    </fill>
    <fill>
      <patternFill patternType="solid">
        <fgColor rgb="FFB6D7A8"/>
        <bgColor rgb="FFB6D7A8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rgb="FFA8D08D"/>
        <bgColor rgb="FFA8D08D"/>
      </patternFill>
    </fill>
    <fill>
      <patternFill patternType="solid">
        <fgColor rgb="FF3D85C6"/>
        <bgColor rgb="FF3D85C6"/>
      </patternFill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9FC5E8"/>
        <bgColor rgb="FF9FC5E8"/>
      </patternFill>
    </fill>
    <fill>
      <patternFill patternType="solid">
        <fgColor rgb="FFF7CAAC"/>
        <bgColor rgb="FFF7CAAC"/>
      </patternFill>
    </fill>
  </fills>
  <borders count="4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top/>
      <bottom/>
    </border>
    <border>
      <top/>
      <bottom/>
    </border>
    <border>
      <right style="thin">
        <color rgb="FF000000"/>
      </right>
      <top/>
      <bottom/>
    </border>
    <border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/>
      <top/>
      <bottom/>
    </border>
    <border>
      <left style="thin">
        <color rgb="FF000000"/>
      </left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4" xfId="0" applyAlignment="1" applyBorder="1" applyFill="1" applyFont="1" applyNumberForma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3" fontId="4" numFmtId="0" xfId="0" applyAlignment="1" applyBorder="1" applyFill="1" applyFont="1">
      <alignment horizontal="left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5" fillId="4" fontId="6" numFmtId="0" xfId="0" applyAlignment="1" applyBorder="1" applyFill="1" applyFont="1">
      <alignment vertical="top"/>
    </xf>
    <xf borderId="1" fillId="0" fontId="5" numFmtId="0" xfId="0" applyAlignment="1" applyBorder="1" applyFont="1">
      <alignment shrinkToFit="0" vertical="center" wrapText="1"/>
    </xf>
    <xf borderId="1" fillId="5" fontId="5" numFmtId="4" xfId="0" applyAlignment="1" applyBorder="1" applyFill="1" applyFont="1" applyNumberFormat="1">
      <alignment horizontal="center" shrinkToFit="0" vertical="top" wrapText="1"/>
    </xf>
    <xf borderId="1" fillId="5" fontId="5" numFmtId="4" xfId="0" applyAlignment="1" applyBorder="1" applyFont="1" applyNumberFormat="1">
      <alignment horizontal="left" shrinkToFit="0" vertical="top" wrapText="1"/>
    </xf>
    <xf borderId="1" fillId="2" fontId="7" numFmtId="0" xfId="0" applyAlignment="1" applyBorder="1" applyFont="1">
      <alignment horizontal="center"/>
    </xf>
    <xf borderId="4" fillId="6" fontId="7" numFmtId="0" xfId="0" applyAlignment="1" applyBorder="1" applyFill="1" applyFont="1">
      <alignment horizontal="center" vertical="center"/>
    </xf>
    <xf borderId="4" fillId="0" fontId="8" numFmtId="0" xfId="0" applyAlignment="1" applyBorder="1" applyFont="1">
      <alignment horizontal="left" shrinkToFit="0" vertical="center" wrapText="1"/>
    </xf>
    <xf borderId="4" fillId="0" fontId="8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left" vertical="center"/>
    </xf>
    <xf borderId="0" fillId="0" fontId="9" numFmtId="0" xfId="0" applyFont="1"/>
    <xf borderId="6" fillId="2" fontId="10" numFmtId="0" xfId="0" applyAlignment="1" applyBorder="1" applyFont="1">
      <alignment horizontal="center" vertical="center"/>
    </xf>
    <xf borderId="7" fillId="0" fontId="3" numFmtId="0" xfId="0" applyBorder="1" applyFont="1"/>
    <xf borderId="8" fillId="0" fontId="3" numFmtId="0" xfId="0" applyBorder="1" applyFont="1"/>
    <xf borderId="0" fillId="0" fontId="9" numFmtId="0" xfId="0" applyAlignment="1" applyFont="1">
      <alignment horizontal="center" vertical="center"/>
    </xf>
    <xf borderId="9" fillId="2" fontId="11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11" fillId="0" fontId="3" numFmtId="0" xfId="0" applyBorder="1" applyFont="1"/>
    <xf borderId="0" fillId="0" fontId="9" numFmtId="0" xfId="0" applyAlignment="1" applyFont="1">
      <alignment horizontal="center"/>
    </xf>
    <xf borderId="0" fillId="0" fontId="9" numFmtId="0" xfId="0" applyAlignment="1" applyFont="1">
      <alignment horizontal="center" shrinkToFit="0" wrapText="1"/>
    </xf>
    <xf borderId="0" fillId="0" fontId="9" numFmtId="0" xfId="0" applyAlignment="1" applyFont="1">
      <alignment horizontal="center" shrinkToFit="0" vertical="center" wrapText="1"/>
    </xf>
    <xf borderId="0" fillId="0" fontId="9" numFmtId="0" xfId="0" applyAlignment="1" applyFont="1">
      <alignment shrinkToFit="0" wrapText="1"/>
    </xf>
    <xf borderId="5" fillId="4" fontId="12" numFmtId="0" xfId="0" applyAlignment="1" applyBorder="1" applyFont="1">
      <alignment horizontal="center"/>
    </xf>
    <xf borderId="1" fillId="7" fontId="12" numFmtId="0" xfId="0" applyAlignment="1" applyBorder="1" applyFill="1" applyFont="1">
      <alignment horizontal="center"/>
    </xf>
    <xf borderId="1" fillId="2" fontId="13" numFmtId="0" xfId="0" applyAlignment="1" applyBorder="1" applyFont="1">
      <alignment horizontal="center"/>
    </xf>
    <xf borderId="5" fillId="4" fontId="12" numFmtId="0" xfId="0" applyAlignment="1" applyBorder="1" applyFont="1">
      <alignment horizontal="center" shrinkToFit="0" vertical="center" wrapText="1"/>
    </xf>
    <xf borderId="4" fillId="2" fontId="13" numFmtId="0" xfId="0" applyAlignment="1" applyBorder="1" applyFont="1">
      <alignment horizontal="center" shrinkToFit="0" vertical="center" wrapText="1"/>
    </xf>
    <xf borderId="4" fillId="0" fontId="9" numFmtId="0" xfId="0" applyAlignment="1" applyBorder="1" applyFont="1">
      <alignment horizontal="center" shrinkToFit="0" vertical="center" wrapText="1"/>
    </xf>
    <xf borderId="4" fillId="0" fontId="9" numFmtId="164" xfId="0" applyAlignment="1" applyBorder="1" applyFont="1" applyNumberForma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3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3" fillId="0" fontId="1" numFmtId="10" xfId="0" applyAlignment="1" applyBorder="1" applyFont="1" applyNumberFormat="1">
      <alignment horizontal="center" shrinkToFit="0" vertical="center" wrapText="1"/>
    </xf>
    <xf borderId="4" fillId="0" fontId="9" numFmtId="0" xfId="0" applyAlignment="1" applyBorder="1" applyFont="1">
      <alignment horizontal="center" shrinkToFit="0" wrapText="1"/>
    </xf>
    <xf borderId="9" fillId="4" fontId="14" numFmtId="0" xfId="0" applyAlignment="1" applyBorder="1" applyFont="1">
      <alignment horizontal="center"/>
    </xf>
    <xf borderId="12" fillId="0" fontId="3" numFmtId="0" xfId="0" applyBorder="1" applyFont="1"/>
    <xf borderId="5" fillId="4" fontId="9" numFmtId="0" xfId="0" applyAlignment="1" applyBorder="1" applyFont="1">
      <alignment horizontal="center" shrinkToFit="0" wrapText="1"/>
    </xf>
    <xf borderId="13" fillId="2" fontId="13" numFmtId="0" xfId="0" applyAlignment="1" applyBorder="1" applyFont="1">
      <alignment horizontal="center"/>
    </xf>
    <xf borderId="14" fillId="0" fontId="3" numFmtId="0" xfId="0" applyBorder="1" applyFont="1"/>
    <xf borderId="15" fillId="0" fontId="3" numFmtId="0" xfId="0" applyBorder="1" applyFont="1"/>
    <xf borderId="4" fillId="0" fontId="9" numFmtId="0" xfId="0" applyAlignment="1" applyBorder="1" applyFont="1">
      <alignment horizontal="center" vertical="center"/>
    </xf>
    <xf borderId="5" fillId="4" fontId="9" numFmtId="0" xfId="0" applyAlignment="1" applyBorder="1" applyFont="1">
      <alignment horizontal="center"/>
    </xf>
    <xf borderId="0" fillId="0" fontId="15" numFmtId="4" xfId="0" applyAlignment="1" applyFont="1" applyNumberFormat="1">
      <alignment horizontal="left" shrinkToFit="0" vertical="center" wrapText="1"/>
    </xf>
    <xf borderId="0" fillId="0" fontId="16" numFmtId="4" xfId="0" applyAlignment="1" applyFont="1" applyNumberFormat="1">
      <alignment horizontal="center" vertical="center"/>
    </xf>
    <xf borderId="0" fillId="0" fontId="17" numFmtId="4" xfId="0" applyAlignment="1" applyFont="1" applyNumberFormat="1">
      <alignment horizontal="center" vertical="center"/>
    </xf>
    <xf borderId="0" fillId="0" fontId="18" numFmtId="165" xfId="0" applyAlignment="1" applyFont="1" applyNumberFormat="1">
      <alignment horizontal="center" vertical="center"/>
    </xf>
    <xf borderId="0" fillId="0" fontId="8" numFmtId="165" xfId="0" applyFont="1" applyNumberFormat="1"/>
    <xf borderId="1" fillId="2" fontId="19" numFmtId="0" xfId="0" applyAlignment="1" applyBorder="1" applyFont="1">
      <alignment horizontal="center"/>
    </xf>
    <xf borderId="0" fillId="0" fontId="8" numFmtId="165" xfId="0" applyAlignment="1" applyFont="1" applyNumberFormat="1">
      <alignment horizontal="center"/>
    </xf>
    <xf borderId="16" fillId="0" fontId="20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0" fontId="3" numFmtId="0" xfId="0" applyBorder="1" applyFont="1"/>
    <xf borderId="1" fillId="2" fontId="14" numFmtId="0" xfId="0" applyAlignment="1" applyBorder="1" applyFont="1">
      <alignment horizontal="center" shrinkToFit="0" vertical="center" wrapText="1"/>
    </xf>
    <xf borderId="0" fillId="0" fontId="21" numFmtId="0" xfId="0" applyAlignment="1" applyFont="1">
      <alignment horizontal="center" vertical="center"/>
    </xf>
    <xf borderId="0" fillId="0" fontId="22" numFmtId="0" xfId="0" applyAlignment="1" applyFont="1">
      <alignment vertical="center"/>
    </xf>
    <xf borderId="1" fillId="0" fontId="8" numFmtId="0" xfId="0" applyAlignment="1" applyBorder="1" applyFont="1">
      <alignment horizontal="center" vertical="center"/>
    </xf>
    <xf borderId="5" fillId="4" fontId="23" numFmtId="0" xfId="0" applyAlignment="1" applyBorder="1" applyFont="1">
      <alignment horizontal="left" shrinkToFit="0" vertical="center" wrapText="1"/>
    </xf>
    <xf borderId="19" fillId="2" fontId="2" numFmtId="165" xfId="0" applyAlignment="1" applyBorder="1" applyFont="1" applyNumberFormat="1">
      <alignment horizontal="center" vertical="center"/>
    </xf>
    <xf borderId="20" fillId="2" fontId="2" numFmtId="165" xfId="0" applyAlignment="1" applyBorder="1" applyFont="1" applyNumberFormat="1">
      <alignment horizontal="center" vertical="center"/>
    </xf>
    <xf borderId="21" fillId="2" fontId="2" numFmtId="165" xfId="0" applyAlignment="1" applyBorder="1" applyFont="1" applyNumberFormat="1">
      <alignment horizontal="center" vertical="center"/>
    </xf>
    <xf borderId="19" fillId="2" fontId="14" numFmtId="165" xfId="0" applyAlignment="1" applyBorder="1" applyFont="1" applyNumberFormat="1">
      <alignment horizontal="center" vertical="center"/>
    </xf>
    <xf borderId="20" fillId="2" fontId="14" numFmtId="165" xfId="0" applyAlignment="1" applyBorder="1" applyFont="1" applyNumberFormat="1">
      <alignment horizontal="center" vertical="center"/>
    </xf>
    <xf borderId="21" fillId="2" fontId="14" numFmtId="165" xfId="0" applyAlignment="1" applyBorder="1" applyFont="1" applyNumberFormat="1">
      <alignment horizontal="center" vertical="center"/>
    </xf>
    <xf borderId="4" fillId="2" fontId="7" numFmtId="165" xfId="0" applyAlignment="1" applyBorder="1" applyFont="1" applyNumberFormat="1">
      <alignment horizontal="center" vertical="center"/>
    </xf>
    <xf borderId="4" fillId="2" fontId="7" numFmtId="165" xfId="0" applyAlignment="1" applyBorder="1" applyFont="1" applyNumberFormat="1">
      <alignment horizontal="center" shrinkToFit="0" vertical="center" wrapText="1"/>
    </xf>
    <xf borderId="1" fillId="2" fontId="7" numFmtId="165" xfId="0" applyAlignment="1" applyBorder="1" applyFont="1" applyNumberFormat="1">
      <alignment horizontal="center" shrinkToFit="0" vertical="center" wrapText="1"/>
    </xf>
    <xf borderId="22" fillId="0" fontId="3" numFmtId="0" xfId="0" applyBorder="1" applyFont="1"/>
    <xf borderId="23" fillId="2" fontId="7" numFmtId="165" xfId="0" applyAlignment="1" applyBorder="1" applyFont="1" applyNumberFormat="1">
      <alignment horizontal="center" shrinkToFit="0" vertical="center" wrapText="1"/>
    </xf>
    <xf borderId="4" fillId="4" fontId="9" numFmtId="0" xfId="0" applyBorder="1" applyFont="1"/>
    <xf borderId="4" fillId="4" fontId="8" numFmtId="165" xfId="0" applyAlignment="1" applyBorder="1" applyFont="1" applyNumberFormat="1">
      <alignment horizontal="center" shrinkToFit="0" wrapText="1"/>
    </xf>
    <xf borderId="4" fillId="4" fontId="8" numFmtId="165" xfId="0" applyAlignment="1" applyBorder="1" applyFont="1" applyNumberFormat="1">
      <alignment horizontal="center"/>
    </xf>
    <xf borderId="4" fillId="4" fontId="8" numFmtId="14" xfId="0" applyAlignment="1" applyBorder="1" applyFont="1" applyNumberFormat="1">
      <alignment horizontal="center"/>
    </xf>
    <xf borderId="1" fillId="0" fontId="8" numFmtId="14" xfId="0" applyAlignment="1" applyBorder="1" applyFont="1" applyNumberFormat="1">
      <alignment horizontal="center" shrinkToFit="0" wrapText="1"/>
    </xf>
    <xf borderId="19" fillId="4" fontId="8" numFmtId="14" xfId="0" applyAlignment="1" applyBorder="1" applyFont="1" applyNumberFormat="1">
      <alignment horizontal="center"/>
    </xf>
    <xf borderId="24" fillId="0" fontId="8" numFmtId="14" xfId="0" applyAlignment="1" applyBorder="1" applyFont="1" applyNumberFormat="1">
      <alignment horizontal="center" shrinkToFit="0" wrapText="1"/>
    </xf>
    <xf borderId="25" fillId="0" fontId="8" numFmtId="14" xfId="0" applyAlignment="1" applyBorder="1" applyFont="1" applyNumberFormat="1">
      <alignment horizontal="center" shrinkToFit="0" wrapText="1"/>
    </xf>
    <xf borderId="26" fillId="2" fontId="7" numFmtId="165" xfId="0" applyAlignment="1" applyBorder="1" applyFont="1" applyNumberFormat="1">
      <alignment horizontal="center" vertical="center"/>
    </xf>
    <xf borderId="26" fillId="2" fontId="7" numFmtId="165" xfId="0" applyAlignment="1" applyBorder="1" applyFont="1" applyNumberFormat="1">
      <alignment horizontal="center" shrinkToFit="0" vertical="center" wrapText="1"/>
    </xf>
    <xf borderId="27" fillId="2" fontId="7" numFmtId="165" xfId="0" applyAlignment="1" applyBorder="1" applyFont="1" applyNumberFormat="1">
      <alignment horizontal="center" shrinkToFit="0" vertical="center" wrapText="1"/>
    </xf>
    <xf borderId="6" fillId="2" fontId="7" numFmtId="165" xfId="0" applyAlignment="1" applyBorder="1" applyFont="1" applyNumberFormat="1">
      <alignment horizontal="center" shrinkToFit="0" vertical="center" wrapText="1"/>
    </xf>
    <xf borderId="28" fillId="2" fontId="7" numFmtId="165" xfId="0" applyAlignment="1" applyBorder="1" applyFont="1" applyNumberFormat="1">
      <alignment horizontal="center" shrinkToFit="0" vertical="center" wrapText="1"/>
    </xf>
    <xf borderId="29" fillId="0" fontId="3" numFmtId="0" xfId="0" applyBorder="1" applyFont="1"/>
    <xf borderId="4" fillId="0" fontId="8" numFmtId="14" xfId="0" applyAlignment="1" applyBorder="1" applyFont="1" applyNumberFormat="1">
      <alignment horizontal="center" vertical="center"/>
    </xf>
    <xf borderId="4" fillId="4" fontId="8" numFmtId="165" xfId="0" applyAlignment="1" applyBorder="1" applyFont="1" applyNumberFormat="1">
      <alignment horizontal="center" vertical="center"/>
    </xf>
    <xf borderId="4" fillId="4" fontId="8" numFmtId="14" xfId="0" applyAlignment="1" applyBorder="1" applyFont="1" applyNumberFormat="1">
      <alignment horizontal="center" vertical="center"/>
    </xf>
    <xf borderId="2" fillId="0" fontId="8" numFmtId="165" xfId="0" applyAlignment="1" applyBorder="1" applyFont="1" applyNumberFormat="1">
      <alignment horizontal="center" vertical="center"/>
    </xf>
    <xf borderId="1" fillId="0" fontId="8" numFmtId="165" xfId="0" applyAlignment="1" applyBorder="1" applyFont="1" applyNumberFormat="1">
      <alignment horizontal="center" vertical="center"/>
    </xf>
    <xf borderId="0" fillId="0" fontId="8" numFmtId="165" xfId="0" applyAlignment="1" applyFont="1" applyNumberFormat="1">
      <alignment horizontal="center" vertical="center"/>
    </xf>
    <xf borderId="4" fillId="0" fontId="9" numFmtId="14" xfId="0" applyAlignment="1" applyBorder="1" applyFont="1" applyNumberFormat="1">
      <alignment horizontal="center" vertical="center"/>
    </xf>
    <xf borderId="30" fillId="2" fontId="24" numFmtId="165" xfId="0" applyAlignment="1" applyBorder="1" applyFont="1" applyNumberFormat="1">
      <alignment horizontal="center" vertical="center"/>
    </xf>
    <xf borderId="30" fillId="2" fontId="24" numFmtId="165" xfId="0" applyAlignment="1" applyBorder="1" applyFont="1" applyNumberFormat="1">
      <alignment horizontal="center" shrinkToFit="0" vertical="center" wrapText="1"/>
    </xf>
    <xf borderId="31" fillId="2" fontId="24" numFmtId="165" xfId="0" applyAlignment="1" applyBorder="1" applyFont="1" applyNumberFormat="1">
      <alignment horizontal="center" shrinkToFit="0" vertical="center" wrapText="1"/>
    </xf>
    <xf borderId="32" fillId="2" fontId="24" numFmtId="165" xfId="0" applyAlignment="1" applyBorder="1" applyFont="1" applyNumberFormat="1">
      <alignment horizontal="center" shrinkToFit="0" vertical="center" wrapText="1"/>
    </xf>
    <xf borderId="13" fillId="2" fontId="7" numFmtId="165" xfId="0" applyAlignment="1" applyBorder="1" applyFont="1" applyNumberFormat="1">
      <alignment horizontal="center" shrinkToFit="0" vertical="center" wrapText="1"/>
    </xf>
    <xf borderId="33" fillId="2" fontId="7" numFmtId="165" xfId="0" applyAlignment="1" applyBorder="1" applyFont="1" applyNumberFormat="1">
      <alignment horizontal="center" shrinkToFit="0" vertical="center" wrapText="1"/>
    </xf>
    <xf borderId="34" fillId="0" fontId="3" numFmtId="0" xfId="0" applyBorder="1" applyFont="1"/>
    <xf borderId="0" fillId="0" fontId="8" numFmtId="165" xfId="0" applyAlignment="1" applyFont="1" applyNumberFormat="1">
      <alignment vertical="center"/>
    </xf>
    <xf borderId="35" fillId="0" fontId="9" numFmtId="0" xfId="0" applyAlignment="1" applyBorder="1" applyFont="1">
      <alignment horizontal="center" vertical="center"/>
    </xf>
    <xf borderId="36" fillId="0" fontId="8" numFmtId="165" xfId="0" applyAlignment="1" applyBorder="1" applyFont="1" applyNumberFormat="1">
      <alignment horizontal="center" shrinkToFit="0" vertical="center" wrapText="1"/>
    </xf>
    <xf borderId="26" fillId="5" fontId="8" numFmtId="14" xfId="0" applyAlignment="1" applyBorder="1" applyFont="1" applyNumberFormat="1">
      <alignment horizontal="center" shrinkToFit="0" vertical="center" wrapText="1"/>
    </xf>
    <xf borderId="37" fillId="0" fontId="8" numFmtId="165" xfId="0" applyAlignment="1" applyBorder="1" applyFont="1" applyNumberFormat="1">
      <alignment horizontal="center" vertical="center"/>
    </xf>
    <xf borderId="24" fillId="0" fontId="8" numFmtId="165" xfId="0" applyAlignment="1" applyBorder="1" applyFont="1" applyNumberFormat="1">
      <alignment horizontal="center" vertical="center"/>
    </xf>
    <xf borderId="36" fillId="0" fontId="3" numFmtId="0" xfId="0" applyBorder="1" applyFont="1"/>
    <xf borderId="4" fillId="0" fontId="9" numFmtId="0" xfId="0" applyAlignment="1" applyBorder="1" applyFont="1">
      <alignment horizontal="center"/>
    </xf>
    <xf borderId="4" fillId="0" fontId="8" numFmtId="165" xfId="0" applyAlignment="1" applyBorder="1" applyFont="1" applyNumberFormat="1">
      <alignment horizontal="center" shrinkToFit="0" vertical="center" wrapText="1"/>
    </xf>
    <xf borderId="4" fillId="5" fontId="8" numFmtId="14" xfId="0" applyAlignment="1" applyBorder="1" applyFont="1" applyNumberFormat="1">
      <alignment horizontal="center" shrinkToFit="0" vertical="center" wrapText="1"/>
    </xf>
    <xf borderId="31" fillId="2" fontId="7" numFmtId="165" xfId="0" applyAlignment="1" applyBorder="1" applyFont="1" applyNumberFormat="1">
      <alignment horizontal="center" shrinkToFit="0" vertical="center" wrapText="1"/>
    </xf>
    <xf borderId="31" fillId="2" fontId="7" numFmtId="165" xfId="0" applyAlignment="1" applyBorder="1" applyFont="1" applyNumberFormat="1">
      <alignment horizontal="center" vertical="center"/>
    </xf>
    <xf borderId="32" fillId="2" fontId="7" numFmtId="165" xfId="0" applyAlignment="1" applyBorder="1" applyFont="1" applyNumberFormat="1">
      <alignment horizontal="center" shrinkToFit="0" vertical="center" wrapText="1"/>
    </xf>
    <xf borderId="1" fillId="0" fontId="8" numFmtId="165" xfId="0" applyAlignment="1" applyBorder="1" applyFont="1" applyNumberFormat="1">
      <alignment horizontal="center"/>
    </xf>
    <xf borderId="4" fillId="4" fontId="9" numFmtId="165" xfId="0" applyAlignment="1" applyBorder="1" applyFont="1" applyNumberFormat="1">
      <alignment horizontal="center" shrinkToFit="0" wrapText="1"/>
    </xf>
    <xf borderId="4" fillId="4" fontId="9" numFmtId="14" xfId="0" applyAlignment="1" applyBorder="1" applyFont="1" applyNumberFormat="1">
      <alignment horizontal="center"/>
    </xf>
    <xf borderId="4" fillId="4" fontId="9" numFmtId="165" xfId="0" applyAlignment="1" applyBorder="1" applyFont="1" applyNumberFormat="1">
      <alignment horizontal="center"/>
    </xf>
    <xf borderId="16" fillId="0" fontId="8" numFmtId="165" xfId="0" applyAlignment="1" applyBorder="1" applyFont="1" applyNumberFormat="1">
      <alignment horizontal="center"/>
    </xf>
    <xf borderId="17" fillId="0" fontId="8" numFmtId="165" xfId="0" applyAlignment="1" applyBorder="1" applyFont="1" applyNumberFormat="1">
      <alignment horizontal="center"/>
    </xf>
    <xf borderId="4" fillId="4" fontId="8" numFmtId="165" xfId="0" applyAlignment="1" applyBorder="1" applyFont="1" applyNumberFormat="1">
      <alignment horizontal="center" shrinkToFit="0" vertical="center" wrapText="1"/>
    </xf>
    <xf borderId="31" fillId="2" fontId="24" numFmtId="165" xfId="0" applyAlignment="1" applyBorder="1" applyFont="1" applyNumberFormat="1">
      <alignment horizontal="center" vertical="center"/>
    </xf>
    <xf borderId="35" fillId="0" fontId="8" numFmtId="165" xfId="0" applyAlignment="1" applyBorder="1" applyFont="1" applyNumberFormat="1">
      <alignment horizontal="center" shrinkToFit="0" vertical="center" wrapText="1"/>
    </xf>
    <xf borderId="25" fillId="0" fontId="1" numFmtId="0" xfId="0" applyBorder="1" applyFont="1"/>
    <xf borderId="3" fillId="0" fontId="1" numFmtId="0" xfId="0" applyBorder="1" applyFont="1"/>
    <xf borderId="4" fillId="4" fontId="9" numFmtId="0" xfId="0" applyAlignment="1" applyBorder="1" applyFont="1">
      <alignment horizontal="center" shrinkToFit="0" vertical="center" wrapText="1"/>
    </xf>
    <xf borderId="38" fillId="2" fontId="24" numFmtId="165" xfId="0" applyAlignment="1" applyBorder="1" applyFont="1" applyNumberFormat="1">
      <alignment horizontal="center" shrinkToFit="0" vertical="center" wrapText="1"/>
    </xf>
    <xf borderId="39" fillId="2" fontId="7" numFmtId="165" xfId="0" applyAlignment="1" applyBorder="1" applyFont="1" applyNumberFormat="1">
      <alignment horizontal="center" shrinkToFit="0" vertical="center" wrapText="1"/>
    </xf>
    <xf borderId="9" fillId="2" fontId="7" numFmtId="165" xfId="0" applyAlignment="1" applyBorder="1" applyFont="1" applyNumberFormat="1">
      <alignment horizontal="center" shrinkToFit="0" vertical="center" wrapText="1"/>
    </xf>
    <xf borderId="16" fillId="0" fontId="8" numFmtId="165" xfId="0" applyAlignment="1" applyBorder="1" applyFont="1" applyNumberFormat="1">
      <alignment horizontal="center" vertical="center"/>
    </xf>
    <xf borderId="18" fillId="0" fontId="1" numFmtId="0" xfId="0" applyAlignment="1" applyBorder="1" applyFont="1">
      <alignment horizontal="center" vertical="center"/>
    </xf>
    <xf borderId="4" fillId="5" fontId="8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17" fillId="0" fontId="8" numFmtId="165" xfId="0" applyAlignment="1" applyBorder="1" applyFont="1" applyNumberFormat="1">
      <alignment horizontal="center" vertical="center"/>
    </xf>
    <xf borderId="25" fillId="0" fontId="3" numFmtId="0" xfId="0" applyBorder="1" applyFont="1"/>
    <xf borderId="25" fillId="0" fontId="8" numFmtId="165" xfId="0" applyAlignment="1" applyBorder="1" applyFont="1" applyNumberFormat="1">
      <alignment horizontal="center" vertical="center"/>
    </xf>
    <xf borderId="31" fillId="4" fontId="9" numFmtId="0" xfId="0" applyAlignment="1" applyBorder="1" applyFont="1">
      <alignment horizontal="center" shrinkToFit="0" vertical="center" wrapText="1"/>
    </xf>
    <xf borderId="40" fillId="0" fontId="9" numFmtId="0" xfId="0" applyAlignment="1" applyBorder="1" applyFont="1">
      <alignment horizontal="center" shrinkToFit="0" vertical="center" wrapText="1"/>
    </xf>
    <xf borderId="40" fillId="0" fontId="9" numFmtId="14" xfId="0" applyAlignment="1" applyBorder="1" applyFont="1" applyNumberFormat="1">
      <alignment horizontal="center" vertical="center"/>
    </xf>
    <xf borderId="31" fillId="4" fontId="8" numFmtId="165" xfId="0" applyAlignment="1" applyBorder="1" applyFont="1" applyNumberFormat="1">
      <alignment horizontal="center" vertical="center"/>
    </xf>
    <xf borderId="31" fillId="4" fontId="8" numFmtId="14" xfId="0" applyAlignment="1" applyBorder="1" applyFont="1" applyNumberFormat="1">
      <alignment horizontal="center" vertical="center"/>
    </xf>
    <xf borderId="0" fillId="0" fontId="9" numFmtId="14" xfId="0" applyAlignment="1" applyFont="1" applyNumberForma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24" fillId="0" fontId="8" numFmtId="0" xfId="0" applyAlignment="1" applyBorder="1" applyFont="1">
      <alignment horizontal="center" shrinkToFit="0" vertical="center" wrapText="1"/>
    </xf>
    <xf borderId="37" fillId="0" fontId="3" numFmtId="0" xfId="0" applyBorder="1" applyFont="1"/>
    <xf borderId="41" fillId="0" fontId="3" numFmtId="0" xfId="0" applyBorder="1" applyFont="1"/>
    <xf borderId="16" fillId="0" fontId="3" numFmtId="0" xfId="0" applyBorder="1" applyFont="1"/>
    <xf borderId="1" fillId="2" fontId="24" numFmtId="0" xfId="0" applyAlignment="1" applyBorder="1" applyFont="1">
      <alignment horizontal="center" vertical="center"/>
    </xf>
    <xf borderId="5" fillId="4" fontId="25" numFmtId="0" xfId="0" applyAlignment="1" applyBorder="1" applyFont="1">
      <alignment horizontal="center"/>
    </xf>
    <xf borderId="5" fillId="5" fontId="25" numFmtId="0" xfId="0" applyAlignment="1" applyBorder="1" applyFont="1">
      <alignment horizontal="center"/>
    </xf>
    <xf borderId="5" fillId="5" fontId="9" numFmtId="0" xfId="0" applyBorder="1" applyFont="1"/>
    <xf borderId="1" fillId="7" fontId="25" numFmtId="0" xfId="0" applyAlignment="1" applyBorder="1" applyFont="1">
      <alignment horizontal="center"/>
    </xf>
    <xf borderId="5" fillId="4" fontId="9" numFmtId="0" xfId="0" applyAlignment="1" applyBorder="1" applyFont="1">
      <alignment shrinkToFit="0" vertical="center" wrapText="1"/>
    </xf>
    <xf borderId="4" fillId="0" fontId="9" numFmtId="0" xfId="0" applyAlignment="1" applyBorder="1" applyFont="1">
      <alignment shrinkToFit="0" wrapText="1"/>
    </xf>
    <xf borderId="4" fillId="8" fontId="9" numFmtId="164" xfId="0" applyAlignment="1" applyBorder="1" applyFill="1" applyFont="1" applyNumberFormat="1">
      <alignment horizontal="center" shrinkToFit="0" vertical="center" wrapText="1"/>
    </xf>
    <xf borderId="4" fillId="9" fontId="9" numFmtId="0" xfId="0" applyAlignment="1" applyBorder="1" applyFill="1" applyFont="1">
      <alignment horizontal="center" shrinkToFit="0" vertical="center" wrapText="1"/>
    </xf>
    <xf borderId="4" fillId="9" fontId="9" numFmtId="3" xfId="0" applyAlignment="1" applyBorder="1" applyFont="1" applyNumberFormat="1">
      <alignment horizontal="center" shrinkToFit="0" vertical="center" wrapText="1"/>
    </xf>
    <xf borderId="5" fillId="4" fontId="9" numFmtId="0" xfId="0" applyAlignment="1" applyBorder="1" applyFont="1">
      <alignment shrinkToFit="0" wrapText="1"/>
    </xf>
    <xf borderId="5" fillId="4" fontId="9" numFmtId="0" xfId="0" applyAlignment="1" applyBorder="1" applyFont="1">
      <alignment horizontal="center" shrinkToFit="0" vertical="center" wrapText="1"/>
    </xf>
    <xf borderId="0" fillId="0" fontId="9" numFmtId="164" xfId="0" applyAlignment="1" applyFont="1" applyNumberFormat="1">
      <alignment horizontal="center" shrinkToFit="0" vertical="center" wrapText="1"/>
    </xf>
    <xf borderId="0" fillId="0" fontId="9" numFmtId="4" xfId="0" applyAlignment="1" applyFont="1" applyNumberFormat="1">
      <alignment horizontal="center" shrinkToFit="0" vertical="center" wrapText="1"/>
    </xf>
    <xf borderId="1" fillId="8" fontId="26" numFmtId="0" xfId="0" applyAlignment="1" applyBorder="1" applyFont="1">
      <alignment horizontal="center" shrinkToFit="0" vertical="center" wrapText="1"/>
    </xf>
    <xf borderId="4" fillId="8" fontId="26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left" shrinkToFit="0" vertical="center" wrapText="1"/>
    </xf>
    <xf borderId="5" fillId="4" fontId="12" numFmtId="0" xfId="0" applyAlignment="1" applyBorder="1" applyFont="1">
      <alignment horizontal="center" shrinkToFit="0" wrapText="1"/>
    </xf>
    <xf borderId="4" fillId="2" fontId="13" numFmtId="0" xfId="0" applyAlignment="1" applyBorder="1" applyFont="1">
      <alignment horizontal="center" shrinkToFit="0" wrapText="1"/>
    </xf>
    <xf borderId="5" fillId="4" fontId="9" numFmtId="0" xfId="0" applyBorder="1" applyFont="1"/>
    <xf borderId="4" fillId="0" fontId="9" numFmtId="0" xfId="0" applyAlignment="1" applyBorder="1" applyFont="1">
      <alignment horizontal="left" shrinkToFit="0" vertical="center" wrapText="1"/>
    </xf>
    <xf borderId="5" fillId="4" fontId="9" numFmtId="164" xfId="0" applyAlignment="1" applyBorder="1" applyFont="1" applyNumberFormat="1">
      <alignment horizontal="center" shrinkToFit="0" vertical="center" wrapText="1"/>
    </xf>
    <xf borderId="0" fillId="0" fontId="9" numFmtId="166" xfId="0" applyFont="1" applyNumberFormat="1"/>
    <xf borderId="4" fillId="8" fontId="26" numFmtId="0" xfId="0" applyAlignment="1" applyBorder="1" applyFont="1">
      <alignment shrinkToFit="0" wrapText="1"/>
    </xf>
    <xf borderId="4" fillId="8" fontId="26" numFmtId="164" xfId="0" applyAlignment="1" applyBorder="1" applyFont="1" applyNumberFormat="1">
      <alignment shrinkToFit="0" wrapText="1"/>
    </xf>
    <xf borderId="1" fillId="2" fontId="10" numFmtId="0" xfId="0" applyAlignment="1" applyBorder="1" applyFont="1">
      <alignment horizontal="center" shrinkToFit="0" vertical="center" wrapText="1"/>
    </xf>
    <xf borderId="5" fillId="4" fontId="1" numFmtId="0" xfId="0" applyBorder="1" applyFont="1"/>
    <xf borderId="4" fillId="6" fontId="27" numFmtId="0" xfId="0" applyAlignment="1" applyBorder="1" applyFont="1">
      <alignment horizontal="center" shrinkToFit="0" vertical="center" wrapText="1"/>
    </xf>
    <xf borderId="5" fillId="4" fontId="13" numFmtId="0" xfId="0" applyAlignment="1" applyBorder="1" applyFont="1">
      <alignment horizontal="center" shrinkToFit="0" wrapText="1"/>
    </xf>
    <xf borderId="4" fillId="4" fontId="26" numFmtId="0" xfId="0" applyAlignment="1" applyBorder="1" applyFont="1">
      <alignment horizontal="center" shrinkToFit="0" wrapText="1"/>
    </xf>
    <xf borderId="4" fillId="3" fontId="26" numFmtId="164" xfId="0" applyAlignment="1" applyBorder="1" applyFont="1" applyNumberFormat="1">
      <alignment horizontal="center" shrinkToFit="0" wrapText="1"/>
    </xf>
    <xf borderId="4" fillId="4" fontId="9" numFmtId="164" xfId="0" applyAlignment="1" applyBorder="1" applyFont="1" applyNumberFormat="1">
      <alignment horizontal="center" shrinkToFit="0" wrapText="1"/>
    </xf>
    <xf borderId="4" fillId="4" fontId="9" numFmtId="0" xfId="0" applyAlignment="1" applyBorder="1" applyFont="1">
      <alignment horizontal="center" shrinkToFit="0" wrapText="1"/>
    </xf>
    <xf borderId="4" fillId="4" fontId="9" numFmtId="10" xfId="0" applyAlignment="1" applyBorder="1" applyFont="1" applyNumberFormat="1">
      <alignment horizontal="center" shrinkToFit="0" wrapText="1"/>
    </xf>
    <xf borderId="4" fillId="9" fontId="26" numFmtId="164" xfId="0" applyAlignment="1" applyBorder="1" applyFont="1" applyNumberFormat="1">
      <alignment horizontal="center" shrinkToFit="0" wrapText="1"/>
    </xf>
    <xf borderId="4" fillId="4" fontId="26" numFmtId="164" xfId="0" applyAlignment="1" applyBorder="1" applyFont="1" applyNumberFormat="1">
      <alignment horizontal="center" shrinkToFit="0" wrapText="1"/>
    </xf>
    <xf borderId="5" fillId="4" fontId="27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/>
    </xf>
    <xf borderId="0" fillId="0" fontId="28" numFmtId="165" xfId="0" applyAlignment="1" applyFont="1" applyNumberFormat="1">
      <alignment horizontal="center"/>
    </xf>
    <xf borderId="0" fillId="0" fontId="28" numFmtId="165" xfId="0" applyFont="1" applyNumberFormat="1"/>
    <xf borderId="0" fillId="0" fontId="9" numFmtId="0" xfId="0" applyAlignment="1" applyFont="1">
      <alignment vertical="center"/>
    </xf>
    <xf borderId="1" fillId="2" fontId="29" numFmtId="165" xfId="0" applyAlignment="1" applyBorder="1" applyFont="1" applyNumberFormat="1">
      <alignment horizontal="center" vertical="center"/>
    </xf>
    <xf borderId="0" fillId="0" fontId="28" numFmtId="165" xfId="0" applyAlignment="1" applyFont="1" applyNumberFormat="1">
      <alignment horizontal="center" vertical="center"/>
    </xf>
    <xf borderId="9" fillId="2" fontId="30" numFmtId="165" xfId="0" applyAlignment="1" applyBorder="1" applyFont="1" applyNumberFormat="1">
      <alignment horizontal="center" vertical="center"/>
    </xf>
    <xf borderId="0" fillId="0" fontId="28" numFmtId="165" xfId="0" applyAlignment="1" applyFont="1" applyNumberFormat="1">
      <alignment vertical="center"/>
    </xf>
    <xf borderId="0" fillId="0" fontId="1" numFmtId="0" xfId="0" applyAlignment="1" applyFont="1">
      <alignment vertical="center"/>
    </xf>
    <xf borderId="1" fillId="2" fontId="31" numFmtId="0" xfId="0" applyAlignment="1" applyBorder="1" applyFont="1">
      <alignment horizontal="center" shrinkToFit="0" vertical="center" wrapText="1"/>
    </xf>
    <xf borderId="0" fillId="0" fontId="32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1" fillId="0" fontId="28" numFmtId="0" xfId="0" applyAlignment="1" applyBorder="1" applyFont="1">
      <alignment horizontal="center" vertical="center"/>
    </xf>
    <xf borderId="1" fillId="2" fontId="10" numFmtId="165" xfId="0" applyAlignment="1" applyBorder="1" applyFont="1" applyNumberFormat="1">
      <alignment horizontal="center"/>
    </xf>
    <xf borderId="1" fillId="2" fontId="31" numFmtId="165" xfId="0" applyAlignment="1" applyBorder="1" applyFont="1" applyNumberFormat="1">
      <alignment horizontal="center"/>
    </xf>
    <xf borderId="4" fillId="2" fontId="27" numFmtId="165" xfId="0" applyAlignment="1" applyBorder="1" applyFont="1" applyNumberFormat="1">
      <alignment horizontal="center" vertical="center"/>
    </xf>
    <xf borderId="4" fillId="2" fontId="27" numFmtId="165" xfId="0" applyAlignment="1" applyBorder="1" applyFont="1" applyNumberFormat="1">
      <alignment horizontal="center" shrinkToFit="0" vertical="center" wrapText="1"/>
    </xf>
    <xf borderId="1" fillId="2" fontId="27" numFmtId="165" xfId="0" applyAlignment="1" applyBorder="1" applyFont="1" applyNumberFormat="1">
      <alignment horizontal="center" shrinkToFit="0" vertical="center" wrapText="1"/>
    </xf>
    <xf borderId="9" fillId="2" fontId="27" numFmtId="165" xfId="0" applyAlignment="1" applyBorder="1" applyFont="1" applyNumberFormat="1">
      <alignment horizontal="center" shrinkToFit="0" vertical="center" wrapText="1"/>
    </xf>
    <xf borderId="4" fillId="4" fontId="28" numFmtId="165" xfId="0" applyAlignment="1" applyBorder="1" applyFont="1" applyNumberFormat="1">
      <alignment horizontal="center" shrinkToFit="0" wrapText="1"/>
    </xf>
    <xf borderId="4" fillId="4" fontId="28" numFmtId="165" xfId="0" applyAlignment="1" applyBorder="1" applyFont="1" applyNumberFormat="1">
      <alignment horizontal="center"/>
    </xf>
    <xf borderId="4" fillId="4" fontId="28" numFmtId="14" xfId="0" applyAlignment="1" applyBorder="1" applyFont="1" applyNumberFormat="1">
      <alignment horizontal="center"/>
    </xf>
    <xf borderId="1" fillId="4" fontId="28" numFmtId="14" xfId="0" applyAlignment="1" applyBorder="1" applyFont="1" applyNumberFormat="1">
      <alignment horizontal="center" shrinkToFit="0" wrapText="1"/>
    </xf>
    <xf borderId="4" fillId="4" fontId="33" numFmtId="165" xfId="0" applyAlignment="1" applyBorder="1" applyFont="1" applyNumberFormat="1">
      <alignment horizontal="center" shrinkToFit="0" vertical="center" wrapText="1"/>
    </xf>
    <xf borderId="4" fillId="4" fontId="33" numFmtId="14" xfId="0" applyAlignment="1" applyBorder="1" applyFont="1" applyNumberFormat="1">
      <alignment horizontal="center" shrinkToFit="0" vertical="center" wrapText="1"/>
    </xf>
    <xf borderId="19" fillId="4" fontId="33" numFmtId="165" xfId="0" applyAlignment="1" applyBorder="1" applyFont="1" applyNumberFormat="1">
      <alignment horizontal="center" shrinkToFit="0" vertical="center" wrapText="1"/>
    </xf>
    <xf borderId="1" fillId="0" fontId="28" numFmtId="165" xfId="0" applyAlignment="1" applyBorder="1" applyFont="1" applyNumberFormat="1">
      <alignment horizontal="center"/>
    </xf>
    <xf borderId="1" fillId="0" fontId="28" numFmtId="165" xfId="0" applyBorder="1" applyFont="1" applyNumberFormat="1"/>
    <xf borderId="4" fillId="4" fontId="28" numFmtId="165" xfId="0" applyAlignment="1" applyBorder="1" applyFont="1" applyNumberFormat="1">
      <alignment horizontal="center" vertical="center"/>
    </xf>
    <xf borderId="4" fillId="4" fontId="28" numFmtId="0" xfId="0" applyAlignment="1" applyBorder="1" applyFont="1">
      <alignment horizontal="center"/>
    </xf>
    <xf borderId="4" fillId="4" fontId="28" numFmtId="165" xfId="0" applyAlignment="1" applyBorder="1" applyFont="1" applyNumberFormat="1">
      <alignment horizontal="center" shrinkToFit="0" vertical="center" wrapText="1"/>
    </xf>
    <xf borderId="4" fillId="4" fontId="28" numFmtId="14" xfId="0" applyAlignment="1" applyBorder="1" applyFont="1" applyNumberFormat="1">
      <alignment horizontal="center" shrinkToFit="0" vertical="center" wrapText="1"/>
    </xf>
    <xf borderId="19" fillId="4" fontId="28" numFmtId="14" xfId="0" applyAlignment="1" applyBorder="1" applyFont="1" applyNumberFormat="1">
      <alignment horizontal="center" shrinkToFit="0" vertical="center" wrapText="1"/>
    </xf>
    <xf borderId="19" fillId="2" fontId="27" numFmtId="165" xfId="0" applyAlignment="1" applyBorder="1" applyFont="1" applyNumberFormat="1">
      <alignment horizontal="center" shrinkToFit="0" vertical="center" wrapText="1"/>
    </xf>
    <xf borderId="19" fillId="4" fontId="28" numFmtId="14" xfId="0" applyAlignment="1" applyBorder="1" applyFont="1" applyNumberFormat="1">
      <alignment horizontal="center"/>
    </xf>
    <xf borderId="16" fillId="0" fontId="28" numFmtId="165" xfId="0" applyAlignment="1" applyBorder="1" applyFont="1" applyNumberFormat="1">
      <alignment horizontal="center"/>
    </xf>
    <xf borderId="1" fillId="2" fontId="27" numFmtId="0" xfId="0" applyAlignment="1" applyBorder="1" applyFont="1">
      <alignment horizontal="center" shrinkToFit="0" vertical="center" wrapText="1"/>
    </xf>
    <xf borderId="1" fillId="2" fontId="27" numFmtId="0" xfId="0" applyAlignment="1" applyBorder="1" applyFont="1">
      <alignment horizontal="center" vertical="center"/>
    </xf>
    <xf borderId="39" fillId="2" fontId="13" numFmtId="0" xfId="0" applyAlignment="1" applyBorder="1" applyFont="1">
      <alignment horizontal="center" vertical="center"/>
    </xf>
    <xf borderId="0" fillId="0" fontId="28" numFmtId="0" xfId="0" applyAlignment="1" applyFont="1">
      <alignment horizontal="left" vertical="center"/>
    </xf>
    <xf borderId="16" fillId="0" fontId="1" numFmtId="0" xfId="0" applyAlignment="1" applyBorder="1" applyFont="1">
      <alignment horizontal="center" shrinkToFit="0" vertical="center" wrapText="1"/>
    </xf>
    <xf borderId="1" fillId="2" fontId="10" numFmtId="4" xfId="0" applyAlignment="1" applyBorder="1" applyFont="1" applyNumberFormat="1">
      <alignment horizontal="center" vertical="center"/>
    </xf>
    <xf borderId="1" fillId="5" fontId="9" numFmtId="4" xfId="0" applyAlignment="1" applyBorder="1" applyFont="1" applyNumberFormat="1">
      <alignment horizontal="center" shrinkToFit="0" vertical="top" wrapText="1"/>
    </xf>
    <xf borderId="1" fillId="5" fontId="9" numFmtId="4" xfId="0" applyAlignment="1" applyBorder="1" applyFont="1" applyNumberFormat="1">
      <alignment horizontal="left" shrinkToFit="0" vertical="top" wrapText="1"/>
    </xf>
    <xf borderId="4" fillId="10" fontId="34" numFmtId="0" xfId="0" applyAlignment="1" applyBorder="1" applyFill="1" applyFont="1">
      <alignment horizontal="center" vertical="center"/>
    </xf>
    <xf borderId="4" fillId="10" fontId="34" numFmtId="0" xfId="0" applyAlignment="1" applyBorder="1" applyFont="1">
      <alignment horizontal="center" shrinkToFit="0" vertical="center" wrapText="1"/>
    </xf>
    <xf borderId="4" fillId="0" fontId="28" numFmtId="0" xfId="0" applyAlignment="1" applyBorder="1" applyFont="1">
      <alignment horizontal="left" vertical="center"/>
    </xf>
    <xf borderId="4" fillId="0" fontId="28" numFmtId="0" xfId="0" applyAlignment="1" applyBorder="1" applyFont="1">
      <alignment horizontal="center" vertical="center"/>
    </xf>
    <xf borderId="1" fillId="2" fontId="35" numFmtId="0" xfId="0" applyAlignment="1" applyBorder="1" applyFont="1">
      <alignment horizontal="center" vertical="center"/>
    </xf>
    <xf borderId="5" fillId="11" fontId="10" numFmtId="0" xfId="0" applyAlignment="1" applyBorder="1" applyFill="1" applyFont="1">
      <alignment vertical="center"/>
    </xf>
    <xf borderId="5" fillId="11" fontId="36" numFmtId="0" xfId="0" applyBorder="1" applyFont="1"/>
    <xf borderId="4" fillId="0" fontId="9" numFmtId="0" xfId="0" applyAlignment="1" applyBorder="1" applyFont="1">
      <alignment vertical="center"/>
    </xf>
    <xf borderId="4" fillId="3" fontId="9" numFmtId="14" xfId="0" applyAlignment="1" applyBorder="1" applyFont="1" applyNumberFormat="1">
      <alignment horizontal="center" shrinkToFit="0" vertical="center" wrapText="1"/>
    </xf>
    <xf borderId="4" fillId="3" fontId="9" numFmtId="0" xfId="0" applyAlignment="1" applyBorder="1" applyFont="1">
      <alignment horizontal="center" shrinkToFit="0" vertical="center" wrapText="1"/>
    </xf>
    <xf borderId="4" fillId="0" fontId="37" numFmtId="0" xfId="0" applyAlignment="1" applyBorder="1" applyFont="1">
      <alignment shrinkToFit="0" vertical="center" wrapText="1"/>
    </xf>
    <xf borderId="4" fillId="3" fontId="37" numFmtId="166" xfId="0" applyAlignment="1" applyBorder="1" applyFont="1" applyNumberFormat="1">
      <alignment horizontal="center" shrinkToFit="0" vertical="center" wrapText="1"/>
    </xf>
    <xf borderId="0" fillId="0" fontId="37" numFmtId="0" xfId="0" applyAlignment="1" applyFont="1">
      <alignment horizontal="left" shrinkToFit="0" wrapText="1"/>
    </xf>
    <xf borderId="4" fillId="3" fontId="37" numFmtId="167" xfId="0" applyAlignment="1" applyBorder="1" applyFont="1" applyNumberFormat="1">
      <alignment horizontal="center" shrinkToFit="0" vertical="center" wrapText="1"/>
    </xf>
    <xf borderId="4" fillId="12" fontId="12" numFmtId="0" xfId="0" applyAlignment="1" applyBorder="1" applyFill="1" applyFont="1">
      <alignment horizontal="center" shrinkToFit="0" vertical="center" wrapText="1"/>
    </xf>
    <xf borderId="4" fillId="12" fontId="12" numFmtId="168" xfId="0" applyAlignment="1" applyBorder="1" applyFont="1" applyNumberFormat="1">
      <alignment vertical="center"/>
    </xf>
    <xf borderId="4" fillId="3" fontId="37" numFmtId="0" xfId="0" applyAlignment="1" applyBorder="1" applyFont="1">
      <alignment horizontal="center" shrinkToFit="0" vertical="center" wrapText="1"/>
    </xf>
    <xf borderId="4" fillId="3" fontId="37" numFmtId="1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left"/>
    </xf>
    <xf borderId="5" fillId="11" fontId="38" numFmtId="0" xfId="0" applyBorder="1" applyFont="1"/>
    <xf borderId="4" fillId="0" fontId="39" numFmtId="0" xfId="0" applyAlignment="1" applyBorder="1" applyFont="1">
      <alignment horizontal="center" shrinkToFit="0" vertical="center" wrapText="1"/>
    </xf>
    <xf borderId="4" fillId="0" fontId="26" numFmtId="0" xfId="0" applyAlignment="1" applyBorder="1" applyFont="1">
      <alignment horizontal="center" shrinkToFit="0" vertical="center" wrapText="1"/>
    </xf>
    <xf borderId="4" fillId="0" fontId="26" numFmtId="0" xfId="0" applyAlignment="1" applyBorder="1" applyFont="1">
      <alignment shrinkToFit="0" vertical="center" wrapText="1"/>
    </xf>
    <xf borderId="4" fillId="0" fontId="26" numFmtId="166" xfId="0" applyAlignment="1" applyBorder="1" applyFont="1" applyNumberFormat="1">
      <alignment horizontal="center" shrinkToFit="0" vertical="center" wrapText="1"/>
    </xf>
    <xf borderId="1" fillId="0" fontId="39" numFmtId="0" xfId="0" applyAlignment="1" applyBorder="1" applyFont="1">
      <alignment horizontal="center" shrinkToFit="0" vertical="center" wrapText="1"/>
    </xf>
    <xf borderId="5" fillId="11" fontId="13" numFmtId="0" xfId="0" applyAlignment="1" applyBorder="1" applyFont="1">
      <alignment vertical="center"/>
    </xf>
    <xf borderId="0" fillId="0" fontId="26" numFmtId="0" xfId="0" applyAlignment="1" applyFont="1">
      <alignment vertical="center"/>
    </xf>
    <xf borderId="4" fillId="0" fontId="26" numFmtId="10" xfId="0" applyAlignment="1" applyBorder="1" applyFont="1" applyNumberFormat="1">
      <alignment horizontal="center" shrinkToFit="0" vertical="center" wrapText="1"/>
    </xf>
    <xf borderId="4" fillId="0" fontId="12" numFmtId="0" xfId="0" applyAlignment="1" applyBorder="1" applyFont="1">
      <alignment shrinkToFit="0" wrapText="1"/>
    </xf>
    <xf borderId="0" fillId="0" fontId="9" numFmtId="165" xfId="0" applyFont="1" applyNumberFormat="1"/>
    <xf borderId="1" fillId="0" fontId="39" numFmtId="0" xfId="0" applyAlignment="1" applyBorder="1" applyFont="1">
      <alignment horizontal="left" shrinkToFit="0" vertical="center" wrapText="1"/>
    </xf>
    <xf borderId="4" fillId="0" fontId="12" numFmtId="169" xfId="0" applyAlignment="1" applyBorder="1" applyFont="1" applyNumberFormat="1">
      <alignment shrinkToFit="0" wrapText="1"/>
    </xf>
    <xf borderId="4" fillId="0" fontId="39" numFmtId="10" xfId="0" applyAlignment="1" applyBorder="1" applyFont="1" applyNumberFormat="1">
      <alignment horizontal="center" shrinkToFit="0" vertical="center" wrapText="1"/>
    </xf>
    <xf borderId="4" fillId="0" fontId="12" numFmtId="0" xfId="0" applyAlignment="1" applyBorder="1" applyFont="1">
      <alignment horizontal="center"/>
    </xf>
    <xf borderId="4" fillId="0" fontId="9" numFmtId="0" xfId="0" applyAlignment="1" applyBorder="1" applyFont="1">
      <alignment shrinkToFit="0" vertical="center" wrapText="1"/>
    </xf>
    <xf borderId="4" fillId="4" fontId="26" numFmtId="166" xfId="0" applyAlignment="1" applyBorder="1" applyFont="1" applyNumberFormat="1">
      <alignment horizontal="center" shrinkToFit="0" vertical="center" wrapText="1"/>
    </xf>
    <xf borderId="4" fillId="0" fontId="26" numFmtId="9" xfId="0" applyAlignment="1" applyBorder="1" applyFont="1" applyNumberFormat="1">
      <alignment horizontal="center" shrinkToFit="0" vertical="center" wrapText="1"/>
    </xf>
    <xf borderId="4" fillId="4" fontId="26" numFmtId="0" xfId="0" applyAlignment="1" applyBorder="1" applyFont="1">
      <alignment horizontal="center" shrinkToFit="0" vertical="center" wrapText="1"/>
    </xf>
    <xf borderId="0" fillId="0" fontId="32" numFmtId="0" xfId="0" applyFont="1"/>
    <xf borderId="4" fillId="9" fontId="26" numFmtId="166" xfId="0" applyAlignment="1" applyBorder="1" applyFont="1" applyNumberFormat="1">
      <alignment horizontal="center" shrinkToFit="0" vertical="center" wrapText="1"/>
    </xf>
    <xf borderId="0" fillId="0" fontId="40" numFmtId="0" xfId="0" applyFont="1"/>
    <xf borderId="4" fillId="0" fontId="9" numFmtId="0" xfId="0" applyBorder="1" applyFont="1"/>
    <xf borderId="0" fillId="0" fontId="39" numFmtId="0" xfId="0" applyAlignment="1" applyFont="1">
      <alignment horizontal="center" shrinkToFit="0" vertical="center" wrapText="1"/>
    </xf>
    <xf borderId="4" fillId="0" fontId="26" numFmtId="166" xfId="0" applyAlignment="1" applyBorder="1" applyFont="1" applyNumberFormat="1">
      <alignment shrinkToFit="0" vertical="center" wrapText="1"/>
    </xf>
    <xf borderId="0" fillId="0" fontId="9" numFmtId="16" xfId="0" applyFont="1" applyNumberFormat="1"/>
    <xf borderId="4" fillId="4" fontId="26" numFmtId="10" xfId="0" applyAlignment="1" applyBorder="1" applyFont="1" applyNumberFormat="1">
      <alignment horizontal="center" shrinkToFit="0" vertical="center" wrapText="1"/>
    </xf>
    <xf borderId="35" fillId="0" fontId="9" numFmtId="0" xfId="0" applyAlignment="1" applyBorder="1" applyFont="1">
      <alignment horizontal="left" shrinkToFit="0" vertical="center" wrapText="1"/>
    </xf>
    <xf borderId="1" fillId="0" fontId="26" numFmtId="166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40" fillId="0" fontId="9" numFmtId="0" xfId="0" applyAlignment="1" applyBorder="1" applyFont="1">
      <alignment horizontal="left" shrinkToFit="0" vertical="center" wrapText="1"/>
    </xf>
    <xf borderId="4" fillId="0" fontId="9" numFmtId="10" xfId="0" applyAlignment="1" applyBorder="1" applyFont="1" applyNumberFormat="1">
      <alignment horizontal="center" shrinkToFit="0" vertical="center" wrapText="1"/>
    </xf>
    <xf borderId="4" fillId="4" fontId="26" numFmtId="170" xfId="0" applyAlignment="1" applyBorder="1" applyFont="1" applyNumberFormat="1">
      <alignment horizontal="center" shrinkToFit="0" vertical="center" wrapText="1"/>
    </xf>
    <xf borderId="1" fillId="0" fontId="26" numFmtId="0" xfId="0" applyAlignment="1" applyBorder="1" applyFont="1">
      <alignment horizontal="left" shrinkToFit="0" vertical="center" wrapText="1"/>
    </xf>
    <xf borderId="3" fillId="0" fontId="12" numFmtId="0" xfId="0" applyAlignment="1" applyBorder="1" applyFont="1">
      <alignment horizontal="left" shrinkToFit="0" vertical="center" wrapText="1"/>
    </xf>
    <xf borderId="4" fillId="0" fontId="26" numFmtId="166" xfId="0" applyAlignment="1" applyBorder="1" applyFont="1" applyNumberFormat="1">
      <alignment horizontal="left" shrinkToFit="0" vertical="center" wrapText="1"/>
    </xf>
    <xf borderId="1" fillId="0" fontId="26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shrinkToFit="0" vertical="center" wrapText="1"/>
    </xf>
    <xf borderId="4" fillId="0" fontId="26" numFmtId="171" xfId="0" applyAlignment="1" applyBorder="1" applyFont="1" applyNumberFormat="1">
      <alignment horizontal="center" shrinkToFit="0" vertical="center" wrapText="1"/>
    </xf>
    <xf borderId="4" fillId="0" fontId="12" numFmtId="169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/>
    </xf>
    <xf borderId="4" fillId="5" fontId="26" numFmtId="166" xfId="0" applyBorder="1" applyFont="1" applyNumberFormat="1"/>
    <xf borderId="1" fillId="0" fontId="26" numFmtId="0" xfId="0" applyAlignment="1" applyBorder="1" applyFont="1">
      <alignment horizontal="left" shrinkToFit="0" wrapText="1"/>
    </xf>
    <xf borderId="4" fillId="0" fontId="41" numFmtId="0" xfId="0" applyAlignment="1" applyBorder="1" applyFont="1">
      <alignment shrinkToFit="0" vertical="center" wrapText="1"/>
    </xf>
    <xf borderId="4" fillId="5" fontId="26" numFmtId="166" xfId="0" applyAlignment="1" applyBorder="1" applyFont="1" applyNumberFormat="1">
      <alignment horizontal="center" shrinkToFit="0" vertical="center" wrapText="1"/>
    </xf>
    <xf borderId="1" fillId="0" fontId="26" numFmtId="0" xfId="0" applyAlignment="1" applyBorder="1" applyFont="1">
      <alignment horizontal="center"/>
    </xf>
    <xf borderId="4" fillId="0" fontId="12" numFmtId="0" xfId="0" applyAlignment="1" applyBorder="1" applyFont="1">
      <alignment horizontal="center" shrinkToFit="0" vertical="center" wrapText="1"/>
    </xf>
    <xf borderId="4" fillId="0" fontId="26" numFmtId="169" xfId="0" applyAlignment="1" applyBorder="1" applyFont="1" applyNumberFormat="1">
      <alignment horizontal="center" shrinkToFit="0" vertical="center" wrapText="1"/>
    </xf>
    <xf borderId="35" fillId="0" fontId="39" numFmtId="0" xfId="0" applyAlignment="1" applyBorder="1" applyFont="1">
      <alignment horizontal="center" shrinkToFit="0" vertical="center" wrapText="1"/>
    </xf>
    <xf borderId="35" fillId="0" fontId="12" numFmtId="0" xfId="0" applyAlignment="1" applyBorder="1" applyFont="1">
      <alignment horizontal="center" shrinkToFit="0" vertical="center" wrapText="1"/>
    </xf>
    <xf borderId="40" fillId="0" fontId="3" numFmtId="0" xfId="0" applyBorder="1" applyFont="1"/>
    <xf borderId="0" fillId="0" fontId="9" numFmtId="169" xfId="0" applyFont="1" applyNumberFormat="1"/>
    <xf borderId="5" fillId="13" fontId="42" numFmtId="0" xfId="0" applyBorder="1" applyFill="1" applyFont="1"/>
    <xf borderId="5" fillId="13" fontId="42" numFmtId="167" xfId="0" applyBorder="1" applyFont="1" applyNumberFormat="1"/>
    <xf borderId="0" fillId="0" fontId="9" numFmtId="9" xfId="0" applyFont="1" applyNumberFormat="1"/>
    <xf borderId="1" fillId="7" fontId="43" numFmtId="0" xfId="0" applyAlignment="1" applyBorder="1" applyFont="1">
      <alignment horizontal="center" vertical="center"/>
    </xf>
    <xf borderId="1" fillId="7" fontId="43" numFmtId="0" xfId="0" applyAlignment="1" applyBorder="1" applyFont="1">
      <alignment horizontal="center"/>
    </xf>
    <xf borderId="1" fillId="0" fontId="43" numFmtId="0" xfId="0" applyAlignment="1" applyBorder="1" applyFont="1">
      <alignment horizontal="center" vertical="center"/>
    </xf>
    <xf borderId="2" fillId="0" fontId="44" numFmtId="0" xfId="0" applyAlignment="1" applyBorder="1" applyFont="1">
      <alignment horizontal="center" vertical="center"/>
    </xf>
    <xf borderId="4" fillId="0" fontId="43" numFmtId="0" xfId="0" applyAlignment="1" applyBorder="1" applyFont="1">
      <alignment horizontal="center" vertical="center"/>
    </xf>
    <xf borderId="2" fillId="0" fontId="43" numFmtId="0" xfId="0" applyAlignment="1" applyBorder="1" applyFont="1">
      <alignment vertical="center"/>
    </xf>
    <xf borderId="3" fillId="0" fontId="43" numFmtId="0" xfId="0" applyAlignment="1" applyBorder="1" applyFont="1">
      <alignment vertical="center"/>
    </xf>
    <xf borderId="4" fillId="7" fontId="43" numFmtId="0" xfId="0" applyAlignment="1" applyBorder="1" applyFont="1">
      <alignment horizontal="center" vertical="center"/>
    </xf>
    <xf borderId="4" fillId="7" fontId="43" numFmtId="0" xfId="0" applyAlignment="1" applyBorder="1" applyFont="1">
      <alignment horizontal="center" shrinkToFit="0" vertical="center" wrapText="1"/>
    </xf>
    <xf borderId="4" fillId="0" fontId="45" numFmtId="0" xfId="0" applyBorder="1" applyFont="1"/>
    <xf borderId="4" fillId="4" fontId="45" numFmtId="0" xfId="0" applyAlignment="1" applyBorder="1" applyFont="1">
      <alignment shrinkToFit="0" wrapText="1"/>
    </xf>
    <xf borderId="4" fillId="0" fontId="9" numFmtId="164" xfId="0" applyAlignment="1" applyBorder="1" applyFont="1" applyNumberFormat="1">
      <alignment shrinkToFit="0" wrapText="1"/>
    </xf>
    <xf borderId="4" fillId="4" fontId="45" numFmtId="167" xfId="0" applyBorder="1" applyFont="1" applyNumberFormat="1"/>
    <xf borderId="4" fillId="0" fontId="45" numFmtId="167" xfId="0" applyBorder="1" applyFont="1" applyNumberFormat="1"/>
    <xf borderId="1" fillId="7" fontId="46" numFmtId="0" xfId="0" applyAlignment="1" applyBorder="1" applyFont="1">
      <alignment horizontal="center" vertical="center"/>
    </xf>
    <xf borderId="4" fillId="7" fontId="46" numFmtId="0" xfId="0" applyAlignment="1" applyBorder="1" applyFont="1">
      <alignment vertical="center"/>
    </xf>
    <xf borderId="4" fillId="7" fontId="46" numFmtId="0" xfId="0" applyAlignment="1" applyBorder="1" applyFont="1">
      <alignment horizontal="center" vertical="center"/>
    </xf>
    <xf borderId="4" fillId="7" fontId="46" numFmtId="167" xfId="0" applyAlignment="1" applyBorder="1" applyFont="1" applyNumberFormat="1">
      <alignment horizontal="center" vertical="center"/>
    </xf>
    <xf borderId="4" fillId="7" fontId="47" numFmtId="167" xfId="0" applyAlignment="1" applyBorder="1" applyFont="1" applyNumberFormat="1">
      <alignment horizontal="center" vertical="center"/>
    </xf>
    <xf borderId="0" fillId="0" fontId="12" numFmtId="0" xfId="0" applyFont="1"/>
    <xf borderId="0" fillId="0" fontId="12" numFmtId="167" xfId="0" applyFont="1" applyNumberFormat="1"/>
    <xf borderId="0" fillId="0" fontId="9" numFmtId="167" xfId="0" applyFont="1" applyNumberFormat="1"/>
    <xf borderId="0" fillId="0" fontId="12" numFmtId="0" xfId="0" applyAlignment="1" applyFont="1">
      <alignment shrinkToFit="0" wrapText="1"/>
    </xf>
    <xf borderId="0" fillId="0" fontId="9" numFmtId="10" xfId="0" applyFont="1" applyNumberFormat="1"/>
    <xf borderId="0" fillId="0" fontId="9" numFmtId="2" xfId="0" applyFont="1" applyNumberFormat="1"/>
    <xf borderId="1" fillId="7" fontId="18" numFmtId="0" xfId="0" applyAlignment="1" applyBorder="1" applyFont="1">
      <alignment horizontal="center"/>
    </xf>
    <xf borderId="4" fillId="7" fontId="18" numFmtId="0" xfId="0" applyAlignment="1" applyBorder="1" applyFont="1">
      <alignment horizontal="center" shrinkToFit="0" wrapText="1"/>
    </xf>
    <xf borderId="4" fillId="0" fontId="8" numFmtId="0" xfId="0" applyAlignment="1" applyBorder="1" applyFont="1">
      <alignment horizontal="center"/>
    </xf>
    <xf borderId="4" fillId="0" fontId="9" numFmtId="14" xfId="0" applyAlignment="1" applyBorder="1" applyFont="1" applyNumberFormat="1">
      <alignment horizontal="center"/>
    </xf>
    <xf borderId="4" fillId="0" fontId="8" numFmtId="0" xfId="0" applyAlignment="1" applyBorder="1" applyFont="1">
      <alignment horizontal="center" shrinkToFit="0" wrapText="1"/>
    </xf>
    <xf borderId="4" fillId="0" fontId="9" numFmtId="167" xfId="0" applyAlignment="1" applyBorder="1" applyFont="1" applyNumberFormat="1">
      <alignment horizontal="center"/>
    </xf>
    <xf borderId="4" fillId="0" fontId="9" numFmtId="167" xfId="0" applyBorder="1" applyFont="1" applyNumberFormat="1"/>
    <xf borderId="1" fillId="0" fontId="18" numFmtId="0" xfId="0" applyAlignment="1" applyBorder="1" applyFont="1">
      <alignment horizontal="center"/>
    </xf>
    <xf borderId="4" fillId="0" fontId="18" numFmtId="0" xfId="0" applyAlignment="1" applyBorder="1" applyFont="1">
      <alignment horizontal="center"/>
    </xf>
    <xf borderId="4" fillId="0" fontId="18" numFmtId="167" xfId="0" applyAlignment="1" applyBorder="1" applyFont="1" applyNumberFormat="1">
      <alignment horizontal="center"/>
    </xf>
    <xf borderId="4" fillId="0" fontId="18" numFmtId="167" xfId="0" applyBorder="1" applyFont="1" applyNumberFormat="1"/>
    <xf borderId="0" fillId="0" fontId="8" numFmtId="0" xfId="0" applyAlignment="1" applyFont="1">
      <alignment horizontal="center"/>
    </xf>
    <xf borderId="0" fillId="0" fontId="9" numFmtId="14" xfId="0" applyAlignment="1" applyFont="1" applyNumberFormat="1">
      <alignment horizontal="center"/>
    </xf>
    <xf borderId="0" fillId="0" fontId="8" numFmtId="0" xfId="0" applyAlignment="1" applyFont="1">
      <alignment horizontal="center" shrinkToFit="0" wrapText="1"/>
    </xf>
    <xf borderId="0" fillId="0" fontId="9" numFmtId="167" xfId="0" applyAlignment="1" applyFont="1" applyNumberFormat="1">
      <alignment horizontal="center"/>
    </xf>
    <xf borderId="0" fillId="0" fontId="18" numFmtId="0" xfId="0" applyAlignment="1" applyFont="1">
      <alignment horizontal="center"/>
    </xf>
    <xf borderId="0" fillId="0" fontId="18" numFmtId="167" xfId="0" applyAlignment="1" applyFont="1" applyNumberFormat="1">
      <alignment horizontal="center"/>
    </xf>
    <xf borderId="0" fillId="0" fontId="18" numFmtId="167" xfId="0" applyFont="1" applyNumberFormat="1"/>
    <xf borderId="4" fillId="7" fontId="18" numFmtId="167" xfId="0" applyAlignment="1" applyBorder="1" applyFont="1" applyNumberFormat="1">
      <alignment horizontal="center"/>
    </xf>
    <xf borderId="9" fillId="11" fontId="10" numFmtId="0" xfId="0" applyAlignment="1" applyBorder="1" applyFont="1">
      <alignment vertical="center"/>
    </xf>
    <xf borderId="4" fillId="0" fontId="9" numFmtId="14" xfId="0" applyAlignment="1" applyBorder="1" applyFont="1" applyNumberFormat="1">
      <alignment horizontal="center" shrinkToFit="0" wrapText="1"/>
    </xf>
    <xf borderId="4" fillId="9" fontId="9" numFmtId="0" xfId="0" applyAlignment="1" applyBorder="1" applyFont="1">
      <alignment horizontal="center" shrinkToFit="0" wrapText="1"/>
    </xf>
    <xf borderId="4" fillId="9" fontId="9" numFmtId="166" xfId="0" applyAlignment="1" applyBorder="1" applyFont="1" applyNumberFormat="1">
      <alignment horizontal="center" shrinkToFit="0" vertical="center" wrapText="1"/>
    </xf>
    <xf borderId="4" fillId="9" fontId="9" numFmtId="167" xfId="0" applyAlignment="1" applyBorder="1" applyFont="1" applyNumberFormat="1">
      <alignment horizontal="center" shrinkToFit="0" vertical="center" wrapText="1"/>
    </xf>
    <xf borderId="4" fillId="9" fontId="9" numFmtId="14" xfId="0" applyAlignment="1" applyBorder="1" applyFont="1" applyNumberFormat="1">
      <alignment horizontal="center" shrinkToFit="0" vertical="center" wrapText="1"/>
    </xf>
    <xf borderId="9" fillId="11" fontId="13" numFmtId="0" xfId="0" applyAlignment="1" applyBorder="1" applyFont="1">
      <alignment vertical="center"/>
    </xf>
    <xf borderId="1" fillId="11" fontId="13" numFmtId="0" xfId="0" applyAlignment="1" applyBorder="1" applyFont="1">
      <alignment vertical="center"/>
    </xf>
    <xf borderId="1" fillId="14" fontId="9" numFmtId="0" xfId="0" applyAlignment="1" applyBorder="1" applyFill="1" applyFont="1">
      <alignment horizontal="center"/>
    </xf>
    <xf borderId="4" fillId="11" fontId="31" numFmtId="0" xfId="0" applyAlignment="1" applyBorder="1" applyFont="1">
      <alignment horizontal="center" shrinkToFit="0" vertical="center" wrapText="1"/>
    </xf>
    <xf borderId="4" fillId="15" fontId="26" numFmtId="166" xfId="0" applyAlignment="1" applyBorder="1" applyFill="1" applyFont="1" applyNumberFormat="1">
      <alignment horizontal="center" shrinkToFit="0" vertical="center" wrapText="1"/>
    </xf>
    <xf borderId="1" fillId="11" fontId="10" numFmtId="0" xfId="0" applyAlignment="1" applyBorder="1" applyFont="1">
      <alignment vertical="center"/>
    </xf>
    <xf borderId="1" fillId="15" fontId="9" numFmtId="0" xfId="0" applyAlignment="1" applyBorder="1" applyFont="1">
      <alignment horizontal="center"/>
    </xf>
    <xf borderId="1" fillId="3" fontId="26" numFmtId="166" xfId="0" applyAlignment="1" applyBorder="1" applyFont="1" applyNumberFormat="1">
      <alignment shrinkToFit="0" vertical="center" wrapText="1"/>
    </xf>
    <xf borderId="42" fillId="11" fontId="13" numFmtId="0" xfId="0" applyAlignment="1" applyBorder="1" applyFont="1">
      <alignment horizontal="center" shrinkToFit="0" vertical="center" wrapText="1"/>
    </xf>
    <xf borderId="35" fillId="11" fontId="31" numFmtId="0" xfId="0" applyAlignment="1" applyBorder="1" applyFont="1">
      <alignment horizontal="center" shrinkToFit="0" vertical="center" wrapText="1"/>
    </xf>
    <xf borderId="43" fillId="0" fontId="3" numFmtId="0" xfId="0" applyBorder="1" applyFont="1"/>
    <xf borderId="0" fillId="0" fontId="26" numFmtId="166" xfId="0" applyAlignment="1" applyFont="1" applyNumberFormat="1">
      <alignment horizontal="center" shrinkToFit="0" vertical="center" wrapText="1"/>
    </xf>
    <xf borderId="1" fillId="11" fontId="13" numFmtId="0" xfId="0" applyAlignment="1" applyBorder="1" applyFont="1">
      <alignment horizontal="center"/>
    </xf>
    <xf borderId="4" fillId="15" fontId="9" numFmtId="169" xfId="0" applyAlignment="1" applyBorder="1" applyFont="1" applyNumberFormat="1">
      <alignment vertical="center"/>
    </xf>
    <xf borderId="9" fillId="2" fontId="10" numFmtId="0" xfId="0" applyAlignment="1" applyBorder="1" applyFont="1">
      <alignment horizontal="center" shrinkToFit="0" vertical="center" wrapText="1"/>
    </xf>
    <xf borderId="9" fillId="2" fontId="31" numFmtId="0" xfId="0" applyAlignment="1" applyBorder="1" applyFont="1">
      <alignment horizontal="center" shrinkToFit="0" vertical="center" wrapText="1"/>
    </xf>
    <xf borderId="13" fillId="6" fontId="27" numFmtId="0" xfId="0" applyAlignment="1" applyBorder="1" applyFont="1">
      <alignment horizontal="center" shrinkToFit="0" vertical="center" wrapText="1"/>
    </xf>
    <xf borderId="31" fillId="16" fontId="27" numFmtId="0" xfId="0" applyAlignment="1" applyBorder="1" applyFill="1" applyFont="1">
      <alignment horizontal="center" shrinkToFit="0" vertical="center" wrapText="1"/>
    </xf>
    <xf borderId="4" fillId="4" fontId="37" numFmtId="0" xfId="0" applyAlignment="1" applyBorder="1" applyFont="1">
      <alignment horizontal="center" shrinkToFit="0" vertical="center" wrapText="1"/>
    </xf>
    <xf borderId="4" fillId="9" fontId="37" numFmtId="0" xfId="0" applyAlignment="1" applyBorder="1" applyFont="1">
      <alignment horizontal="center" shrinkToFit="0" vertical="center" wrapText="1"/>
    </xf>
    <xf borderId="4" fillId="17" fontId="48" numFmtId="172" xfId="0" applyAlignment="1" applyBorder="1" applyFill="1" applyFont="1" applyNumberFormat="1">
      <alignment horizontal="center" shrinkToFit="0" vertical="center" wrapText="1"/>
    </xf>
    <xf borderId="4" fillId="17" fontId="48" numFmtId="167" xfId="0" applyAlignment="1" applyBorder="1" applyFont="1" applyNumberFormat="1">
      <alignment horizontal="center" shrinkToFit="0" vertical="center" wrapText="1"/>
    </xf>
    <xf borderId="9" fillId="4" fontId="27" numFmtId="0" xfId="0" applyAlignment="1" applyBorder="1" applyFont="1">
      <alignment horizontal="center" shrinkToFit="0" vertical="center" wrapText="1"/>
    </xf>
    <xf borderId="1" fillId="16" fontId="27" numFmtId="0" xfId="0" applyAlignment="1" applyBorder="1" applyFont="1">
      <alignment horizontal="center" shrinkToFit="0" vertical="center" wrapText="1"/>
    </xf>
    <xf borderId="1" fillId="17" fontId="48" numFmtId="172" xfId="0" applyAlignment="1" applyBorder="1" applyFont="1" applyNumberFormat="1">
      <alignment horizontal="center" shrinkToFit="0" vertical="center" wrapText="1"/>
    </xf>
    <xf borderId="4" fillId="16" fontId="27" numFmtId="0" xfId="0" applyAlignment="1" applyBorder="1" applyFont="1">
      <alignment horizontal="center" shrinkToFit="0" vertical="center" wrapText="1"/>
    </xf>
    <xf borderId="4" fillId="18" fontId="48" numFmtId="169" xfId="0" applyAlignment="1" applyBorder="1" applyFill="1" applyFont="1" applyNumberFormat="1">
      <alignment horizontal="center" shrinkToFit="0" vertical="center" wrapText="1"/>
    </xf>
    <xf borderId="4" fillId="18" fontId="48" numFmtId="172" xfId="0" applyAlignment="1" applyBorder="1" applyFont="1" applyNumberFormat="1">
      <alignment horizontal="center" shrinkToFit="0" vertical="center" wrapText="1"/>
    </xf>
    <xf borderId="4" fillId="18" fontId="48" numFmtId="0" xfId="0" applyAlignment="1" applyBorder="1" applyFont="1">
      <alignment horizontal="center" shrinkToFit="0" vertical="center" wrapText="1"/>
    </xf>
    <xf borderId="1" fillId="19" fontId="48" numFmtId="0" xfId="0" applyAlignment="1" applyBorder="1" applyFill="1" applyFont="1">
      <alignment horizontal="center" shrinkToFit="0" vertical="center" wrapText="1"/>
    </xf>
    <xf borderId="4" fillId="19" fontId="48" numFmtId="172" xfId="0" applyAlignment="1" applyBorder="1" applyFont="1" applyNumberFormat="1">
      <alignment horizontal="center" shrinkToFit="0" vertical="center" wrapText="1"/>
    </xf>
    <xf borderId="5" fillId="4" fontId="48" numFmtId="172" xfId="0" applyAlignment="1" applyBorder="1" applyFont="1" applyNumberFormat="1">
      <alignment horizontal="center" shrinkToFit="0" vertical="center" wrapText="1"/>
    </xf>
    <xf borderId="5" fillId="4" fontId="48" numFmtId="0" xfId="0" applyAlignment="1" applyBorder="1" applyFont="1">
      <alignment horizontal="center" shrinkToFit="0" vertical="center" wrapText="1"/>
    </xf>
    <xf borderId="1" fillId="20" fontId="48" numFmtId="172" xfId="0" applyAlignment="1" applyBorder="1" applyFill="1" applyFont="1" applyNumberFormat="1">
      <alignment horizontal="center" shrinkToFit="0" vertical="center" wrapText="1"/>
    </xf>
    <xf borderId="1" fillId="20" fontId="48" numFmtId="0" xfId="0" applyAlignment="1" applyBorder="1" applyFont="1">
      <alignment horizontal="center" shrinkToFit="0" vertical="center" wrapText="1"/>
    </xf>
    <xf borderId="13" fillId="20" fontId="48" numFmtId="172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5">
    <dxf>
      <font>
        <color rgb="FFFF0000"/>
      </font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>
        <color rgb="FFFF0000"/>
      </font>
      <fill>
        <patternFill patternType="solid">
          <fgColor rgb="FFEFEFEF"/>
          <bgColor rgb="FFEFEFEF"/>
        </patternFill>
      </fill>
      <border/>
    </dxf>
    <dxf>
      <font>
        <color rgb="FFFF0000"/>
      </font>
      <fill>
        <patternFill patternType="solid">
          <fgColor rgb="FFB7B7B7"/>
          <bgColor rgb="FFB7B7B7"/>
        </patternFill>
      </fill>
      <border/>
    </dxf>
    <dxf>
      <font>
        <color rgb="FFFF0000"/>
      </font>
      <fill>
        <patternFill patternType="solid">
          <fgColor rgb="FFCCCCCC"/>
          <bgColor rgb="FFCCCCCC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33500" cy="1352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333500" cy="1352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333500" cy="1352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333500" cy="1352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333500" cy="1352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1333500" cy="1333500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390525</xdr:colOff>
      <xdr:row>2</xdr:row>
      <xdr:rowOff>57150</xdr:rowOff>
    </xdr:from>
    <xdr:ext cx="8277225" cy="438150"/>
    <xdr:sp>
      <xdr:nvSpPr>
        <xdr:cNvPr id="3" name="Shape 3"/>
        <xdr:cNvSpPr/>
      </xdr:nvSpPr>
      <xdr:spPr>
        <a:xfrm>
          <a:off x="1212150" y="3565688"/>
          <a:ext cx="8267700" cy="428625"/>
        </a:xfrm>
        <a:prstGeom prst="roundRect">
          <a:avLst>
            <a:gd fmla="val 16667" name="adj"/>
          </a:avLst>
        </a:prstGeom>
        <a:solidFill>
          <a:srgbClr val="DD7E6B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FFFFFF"/>
            </a:buClr>
            <a:buSzPts val="1400"/>
            <a:buFont typeface="Arial"/>
            <a:buNone/>
          </a:pPr>
          <a:r>
            <a:rPr lang="en-US" sz="1400">
              <a:solidFill>
                <a:srgbClr val="FFFFFF"/>
              </a:solidFill>
            </a:rPr>
            <a:t>Para retirar da fórmula valores </a:t>
          </a:r>
          <a:r>
            <a:rPr b="1" lang="en-US" sz="1400">
              <a:solidFill>
                <a:srgbClr val="FFFFFF"/>
              </a:solidFill>
            </a:rPr>
            <a:t>excessivos</a:t>
          </a:r>
          <a:r>
            <a:rPr lang="en-US" sz="1400">
              <a:solidFill>
                <a:srgbClr val="FFFFFF"/>
              </a:solidFill>
            </a:rPr>
            <a:t> ou </a:t>
          </a:r>
          <a:r>
            <a:rPr b="1" lang="en-US" sz="1400">
              <a:solidFill>
                <a:srgbClr val="FFFFFF"/>
              </a:solidFill>
            </a:rPr>
            <a:t>irrisórios</a:t>
          </a:r>
          <a:r>
            <a:rPr lang="en-US" sz="1400">
              <a:solidFill>
                <a:srgbClr val="FFFFFF"/>
              </a:solidFill>
            </a:rPr>
            <a:t>, basta incluir um </a:t>
          </a:r>
          <a:r>
            <a:rPr b="1" lang="en-US" sz="1400">
              <a:solidFill>
                <a:srgbClr val="FFFFFF"/>
              </a:solidFill>
            </a:rPr>
            <a:t>*</a:t>
          </a:r>
          <a:r>
            <a:rPr lang="en-US" sz="1400">
              <a:solidFill>
                <a:srgbClr val="FFFFFF"/>
              </a:solidFill>
            </a:rPr>
            <a:t> início ou final do texto</a:t>
          </a:r>
          <a:r>
            <a:rPr lang="en-US" sz="1600">
              <a:solidFill>
                <a:srgbClr val="FFFFFF"/>
              </a:solidFill>
            </a:rPr>
            <a:t>.</a:t>
          </a:r>
          <a:endParaRPr sz="15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85725</xdr:colOff>
      <xdr:row>7</xdr:row>
      <xdr:rowOff>209550</xdr:rowOff>
    </xdr:from>
    <xdr:ext cx="3200400" cy="1819275"/>
    <xdr:grpSp>
      <xdr:nvGrpSpPr>
        <xdr:cNvPr id="2" name="Shape 2"/>
        <xdr:cNvGrpSpPr/>
      </xdr:nvGrpSpPr>
      <xdr:grpSpPr>
        <a:xfrm>
          <a:off x="3745800" y="2870363"/>
          <a:ext cx="3200400" cy="1819275"/>
          <a:chOff x="3745800" y="2870363"/>
          <a:chExt cx="3200400" cy="1819275"/>
        </a:xfrm>
      </xdr:grpSpPr>
      <xdr:grpSp>
        <xdr:nvGrpSpPr>
          <xdr:cNvPr id="4" name="Shape 4"/>
          <xdr:cNvGrpSpPr/>
        </xdr:nvGrpSpPr>
        <xdr:grpSpPr>
          <a:xfrm>
            <a:off x="3745800" y="2870363"/>
            <a:ext cx="3200400" cy="1819275"/>
            <a:chOff x="3745800" y="2870363"/>
            <a:chExt cx="3200400" cy="1819275"/>
          </a:xfrm>
        </xdr:grpSpPr>
        <xdr:sp>
          <xdr:nvSpPr>
            <xdr:cNvPr id="5" name="Shape 5"/>
            <xdr:cNvSpPr/>
          </xdr:nvSpPr>
          <xdr:spPr>
            <a:xfrm>
              <a:off x="3745800" y="2870363"/>
              <a:ext cx="3200400" cy="18192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6" name="Shape 6"/>
            <xdr:cNvGrpSpPr/>
          </xdr:nvGrpSpPr>
          <xdr:grpSpPr>
            <a:xfrm>
              <a:off x="3745800" y="2870363"/>
              <a:ext cx="3200400" cy="1819275"/>
              <a:chOff x="3745800" y="2870363"/>
              <a:chExt cx="3200400" cy="1819275"/>
            </a:xfrm>
          </xdr:grpSpPr>
          <xdr:sp>
            <xdr:nvSpPr>
              <xdr:cNvPr id="7" name="Shape 7"/>
              <xdr:cNvSpPr/>
            </xdr:nvSpPr>
            <xdr:spPr>
              <a:xfrm>
                <a:off x="3745800" y="2870363"/>
                <a:ext cx="3200400" cy="18192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8" name="Shape 8"/>
              <xdr:cNvGrpSpPr/>
            </xdr:nvGrpSpPr>
            <xdr:grpSpPr>
              <a:xfrm>
                <a:off x="3745800" y="2870363"/>
                <a:ext cx="3200400" cy="1819275"/>
                <a:chOff x="3745800" y="2870363"/>
                <a:chExt cx="3200400" cy="1819275"/>
              </a:xfrm>
            </xdr:grpSpPr>
            <xdr:sp>
              <xdr:nvSpPr>
                <xdr:cNvPr id="9" name="Shape 9"/>
                <xdr:cNvSpPr/>
              </xdr:nvSpPr>
              <xdr:spPr>
                <a:xfrm>
                  <a:off x="3745800" y="2870363"/>
                  <a:ext cx="3200400" cy="18192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0" name="Shape 10" title="Desenho"/>
                <xdr:cNvGrpSpPr/>
              </xdr:nvGrpSpPr>
              <xdr:grpSpPr>
                <a:xfrm>
                  <a:off x="3745800" y="2870363"/>
                  <a:ext cx="3200400" cy="1819275"/>
                  <a:chOff x="2842025" y="1260900"/>
                  <a:chExt cx="3182275" cy="1801275"/>
                </a:xfrm>
              </xdr:grpSpPr>
              <xdr:sp>
                <xdr:nvSpPr>
                  <xdr:cNvPr id="11" name="Shape 11"/>
                  <xdr:cNvSpPr/>
                </xdr:nvSpPr>
                <xdr:spPr>
                  <a:xfrm>
                    <a:off x="2842025" y="1260900"/>
                    <a:ext cx="3182275" cy="18012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2" name="Shape 12"/>
                  <xdr:cNvSpPr txBox="1"/>
                </xdr:nvSpPr>
                <xdr:spPr>
                  <a:xfrm>
                    <a:off x="3112200" y="2221575"/>
                    <a:ext cx="2912100" cy="8406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t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3" name="Shape 13"/>
                  <xdr:cNvSpPr/>
                </xdr:nvSpPr>
                <xdr:spPr>
                  <a:xfrm>
                    <a:off x="2842025" y="1260900"/>
                    <a:ext cx="2211600" cy="1801200"/>
                  </a:xfrm>
                  <a:prstGeom prst="roundRect">
                    <a:avLst>
                      <a:gd fmla="val 16667" name="adj"/>
                    </a:avLst>
                  </a:prstGeom>
                  <a:solidFill>
                    <a:srgbClr val="DD7E6B"/>
                  </a:solidFill>
                  <a:ln cap="flat" cmpd="sng" w="9525">
                    <a:solidFill>
                      <a:srgbClr val="FFFFFF"/>
                    </a:solidFill>
                    <a:prstDash val="solid"/>
                    <a:round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FFFFFF"/>
                      </a:buClr>
                      <a:buSzPts val="1300"/>
                      <a:buFont typeface="Arial"/>
                      <a:buNone/>
                    </a:pPr>
                    <a:r>
                      <a:rPr lang="en-US" sz="1300">
                        <a:solidFill>
                          <a:srgbClr val="FFFFFF"/>
                        </a:solidFill>
                      </a:rPr>
                      <a:t>ATENÇÃO!</a:t>
                    </a:r>
                    <a:endParaRPr sz="1300">
                      <a:solidFill>
                        <a:srgbClr val="FFFFFF"/>
                      </a:solidFill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SzPts val="1300"/>
                      <a:buFont typeface="Arial"/>
                      <a:buNone/>
                    </a:pPr>
                    <a:r>
                      <a:t/>
                    </a:r>
                    <a:endParaRPr sz="1300">
                      <a:solidFill>
                        <a:srgbClr val="FFFFFF"/>
                      </a:solidFill>
                    </a:endParaRPr>
                  </a:p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FFFFFF"/>
                      </a:buClr>
                      <a:buSzPts val="1300"/>
                      <a:buFont typeface="Arial"/>
                      <a:buNone/>
                    </a:pPr>
                    <a:r>
                      <a:rPr lang="en-US" sz="1300">
                        <a:solidFill>
                          <a:srgbClr val="FFFFFF"/>
                        </a:solidFill>
                      </a:rPr>
                      <a:t>Para retirar da fórmula valores excessivos ou irrisórios, basta incluir um * início ou final do texto</a:t>
                    </a:r>
                    <a:r>
                      <a:rPr lang="en-US" sz="1500">
                        <a:solidFill>
                          <a:srgbClr val="FFFFFF"/>
                        </a:solidFill>
                      </a:rPr>
                      <a:t>.</a:t>
                    </a:r>
                    <a:endParaRPr sz="1500">
                      <a:solidFill>
                        <a:srgbClr val="FFFFFF"/>
                      </a:solidFill>
                    </a:endParaRPr>
                  </a:p>
                </xdr:txBody>
              </xdr:sp>
            </xdr:grpSp>
          </xdr:grpSp>
        </xdr:grp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285750</xdr:colOff>
      <xdr:row>1</xdr:row>
      <xdr:rowOff>0</xdr:rowOff>
    </xdr:from>
    <xdr:ext cx="219075" cy="295275"/>
    <xdr:sp>
      <xdr:nvSpPr>
        <xdr:cNvPr id="14" name="Shape 14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6</xdr:col>
      <xdr:colOff>285750</xdr:colOff>
      <xdr:row>3</xdr:row>
      <xdr:rowOff>161925</xdr:rowOff>
    </xdr:from>
    <xdr:ext cx="219075" cy="295275"/>
    <xdr:sp>
      <xdr:nvSpPr>
        <xdr:cNvPr id="14" name="Shape 14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285750</xdr:colOff>
      <xdr:row>3</xdr:row>
      <xdr:rowOff>161925</xdr:rowOff>
    </xdr:from>
    <xdr:ext cx="219075" cy="295275"/>
    <xdr:sp>
      <xdr:nvSpPr>
        <xdr:cNvPr id="14" name="Shape 14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5</xdr:col>
      <xdr:colOff>285750</xdr:colOff>
      <xdr:row>3</xdr:row>
      <xdr:rowOff>161925</xdr:rowOff>
    </xdr:from>
    <xdr:ext cx="219075" cy="295275"/>
    <xdr:sp>
      <xdr:nvSpPr>
        <xdr:cNvPr id="14" name="Shape 14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285750</xdr:colOff>
      <xdr:row>0</xdr:row>
      <xdr:rowOff>0</xdr:rowOff>
    </xdr:from>
    <xdr:ext cx="209550" cy="304800"/>
    <xdr:sp>
      <xdr:nvSpPr>
        <xdr:cNvPr id="15" name="Shape 15"/>
        <xdr:cNvSpPr/>
      </xdr:nvSpPr>
      <xdr:spPr>
        <a:xfrm>
          <a:off x="5245988" y="3632363"/>
          <a:ext cx="20002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285750</xdr:colOff>
      <xdr:row>1</xdr:row>
      <xdr:rowOff>0</xdr:rowOff>
    </xdr:from>
    <xdr:ext cx="209550" cy="304800"/>
    <xdr:sp>
      <xdr:nvSpPr>
        <xdr:cNvPr id="15" name="Shape 15"/>
        <xdr:cNvSpPr/>
      </xdr:nvSpPr>
      <xdr:spPr>
        <a:xfrm>
          <a:off x="5245988" y="3632363"/>
          <a:ext cx="20002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285750</xdr:colOff>
      <xdr:row>2</xdr:row>
      <xdr:rowOff>152400</xdr:rowOff>
    </xdr:from>
    <xdr:ext cx="209550" cy="295275"/>
    <xdr:sp>
      <xdr:nvSpPr>
        <xdr:cNvPr id="16" name="Shape 16"/>
        <xdr:cNvSpPr/>
      </xdr:nvSpPr>
      <xdr:spPr>
        <a:xfrm>
          <a:off x="5245988" y="3637125"/>
          <a:ext cx="20002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285750</xdr:colOff>
      <xdr:row>3</xdr:row>
      <xdr:rowOff>161925</xdr:rowOff>
    </xdr:from>
    <xdr:ext cx="219075" cy="285750"/>
    <xdr:sp>
      <xdr:nvSpPr>
        <xdr:cNvPr id="17" name="Shape 17"/>
        <xdr:cNvSpPr/>
      </xdr:nvSpPr>
      <xdr:spPr>
        <a:xfrm>
          <a:off x="5241225" y="3641888"/>
          <a:ext cx="209550" cy="2762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5</xdr:col>
      <xdr:colOff>285750</xdr:colOff>
      <xdr:row>1</xdr:row>
      <xdr:rowOff>0</xdr:rowOff>
    </xdr:from>
    <xdr:ext cx="209550" cy="304800"/>
    <xdr:sp>
      <xdr:nvSpPr>
        <xdr:cNvPr id="15" name="Shape 15"/>
        <xdr:cNvSpPr/>
      </xdr:nvSpPr>
      <xdr:spPr>
        <a:xfrm>
          <a:off x="5245988" y="3632363"/>
          <a:ext cx="200025" cy="2952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19.14"/>
    <col customWidth="1" min="2" max="2" width="37.29"/>
    <col customWidth="1" min="4" max="4" width="38.43"/>
  </cols>
  <sheetData>
    <row r="2" ht="22.5" customHeight="1">
      <c r="A2" s="1"/>
      <c r="B2" s="2" t="s">
        <v>0</v>
      </c>
      <c r="C2" s="3"/>
      <c r="D2" s="4"/>
    </row>
    <row r="3">
      <c r="B3" s="5" t="s">
        <v>1</v>
      </c>
      <c r="C3" s="6" t="s">
        <v>2</v>
      </c>
      <c r="D3" s="4"/>
      <c r="E3" s="7"/>
    </row>
    <row r="4" ht="40.5" customHeight="1">
      <c r="B4" s="5" t="s">
        <v>3</v>
      </c>
      <c r="C4" s="8" t="s">
        <v>4</v>
      </c>
      <c r="D4" s="4"/>
    </row>
    <row r="5" ht="87.75" customHeight="1">
      <c r="B5" s="5" t="s">
        <v>5</v>
      </c>
      <c r="C5" s="8" t="s">
        <v>6</v>
      </c>
      <c r="D5" s="4"/>
    </row>
    <row r="6" ht="68.25" customHeight="1">
      <c r="B6" s="5" t="s">
        <v>7</v>
      </c>
      <c r="C6" s="8" t="s">
        <v>8</v>
      </c>
      <c r="D6" s="4"/>
    </row>
    <row r="7" ht="43.5" customHeight="1">
      <c r="B7" s="5" t="s">
        <v>9</v>
      </c>
      <c r="C7" s="8" t="s">
        <v>8</v>
      </c>
      <c r="D7" s="4"/>
    </row>
    <row r="8" ht="33.75" customHeight="1">
      <c r="B8" s="5" t="s">
        <v>10</v>
      </c>
      <c r="C8" s="8" t="s">
        <v>11</v>
      </c>
      <c r="D8" s="4"/>
    </row>
    <row r="9" ht="36.75" customHeight="1">
      <c r="B9" s="5" t="s">
        <v>12</v>
      </c>
      <c r="C9" s="8" t="s">
        <v>13</v>
      </c>
      <c r="D9" s="4"/>
    </row>
    <row r="12">
      <c r="H12" s="1" t="s">
        <v>14</v>
      </c>
    </row>
    <row r="15">
      <c r="B15" s="2" t="s">
        <v>15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</row>
    <row r="16">
      <c r="B16" s="9" t="s">
        <v>16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</row>
    <row r="17">
      <c r="B17" s="10" t="s">
        <v>17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</row>
    <row r="21">
      <c r="B21" s="11" t="s">
        <v>18</v>
      </c>
      <c r="C21" s="3"/>
      <c r="D21" s="4"/>
    </row>
    <row r="22">
      <c r="B22" s="12" t="s">
        <v>19</v>
      </c>
      <c r="C22" s="12" t="s">
        <v>20</v>
      </c>
      <c r="D22" s="12" t="s">
        <v>21</v>
      </c>
    </row>
    <row r="23">
      <c r="B23" s="13" t="s">
        <v>22</v>
      </c>
      <c r="C23" s="14" t="s">
        <v>23</v>
      </c>
      <c r="D23" s="14" t="s">
        <v>24</v>
      </c>
    </row>
    <row r="24">
      <c r="B24" s="15" t="s">
        <v>25</v>
      </c>
      <c r="C24" s="14" t="s">
        <v>23</v>
      </c>
      <c r="D24" s="14" t="s">
        <v>24</v>
      </c>
    </row>
    <row r="25">
      <c r="B25" s="15" t="s">
        <v>26</v>
      </c>
      <c r="C25" s="14" t="s">
        <v>27</v>
      </c>
      <c r="D25" s="14" t="s">
        <v>28</v>
      </c>
    </row>
    <row r="26">
      <c r="B26" s="15" t="s">
        <v>29</v>
      </c>
      <c r="C26" s="14" t="s">
        <v>27</v>
      </c>
      <c r="D26" s="14" t="s">
        <v>28</v>
      </c>
    </row>
    <row r="27">
      <c r="B27" s="15" t="s">
        <v>30</v>
      </c>
      <c r="C27" s="14" t="s">
        <v>27</v>
      </c>
      <c r="D27" s="14" t="s">
        <v>28</v>
      </c>
      <c r="F27" s="16"/>
    </row>
    <row r="28">
      <c r="B28" s="15" t="s">
        <v>31</v>
      </c>
      <c r="C28" s="14" t="s">
        <v>23</v>
      </c>
      <c r="D28" s="14" t="s">
        <v>28</v>
      </c>
    </row>
    <row r="29" ht="15.0" customHeight="1"/>
    <row r="30" ht="15.0" customHeight="1"/>
  </sheetData>
  <mergeCells count="13">
    <mergeCell ref="C9:D9"/>
    <mergeCell ref="B15:O15"/>
    <mergeCell ref="B16:O16"/>
    <mergeCell ref="B17:O17"/>
    <mergeCell ref="B21:D21"/>
    <mergeCell ref="F27:G30"/>
    <mergeCell ref="B2:D2"/>
    <mergeCell ref="C3:D3"/>
    <mergeCell ref="C4:D4"/>
    <mergeCell ref="C5:D5"/>
    <mergeCell ref="C6:D6"/>
    <mergeCell ref="C7:D7"/>
    <mergeCell ref="C8:D8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 fitToPage="1"/>
  </sheetPr>
  <sheetViews>
    <sheetView showGridLines="0" workbookViewId="0"/>
  </sheetViews>
  <sheetFormatPr customHeight="1" defaultColWidth="14.43" defaultRowHeight="15.0"/>
  <cols>
    <col customWidth="1" min="1" max="2" width="8.0"/>
    <col customWidth="1" min="3" max="3" width="58.71"/>
    <col customWidth="1" min="4" max="4" width="30.43"/>
    <col customWidth="1" min="5" max="5" width="18.71"/>
    <col customWidth="1" min="6" max="6" width="17.57"/>
    <col customWidth="1" min="7" max="7" width="18.0"/>
    <col customWidth="1" min="8" max="8" width="16.29"/>
    <col customWidth="1" min="9" max="12" width="14.57"/>
    <col customWidth="1" min="13" max="13" width="15.57"/>
    <col customWidth="1" min="14" max="14" width="14.0"/>
    <col customWidth="1" min="15" max="15" width="13.14"/>
    <col customWidth="1" min="16" max="16" width="14.0"/>
    <col customWidth="1" min="17" max="17" width="15.29"/>
    <col customWidth="1" min="18" max="18" width="14.0"/>
    <col customWidth="1" min="19" max="19" width="11.0"/>
    <col customWidth="1" min="20" max="20" width="16.71"/>
    <col customWidth="1" min="21" max="31" width="8.0"/>
  </cols>
  <sheetData>
    <row r="1" ht="29.25" customHeight="1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ht="25.5" customHeight="1">
      <c r="A2" s="21" t="s">
        <v>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ht="24.0" customHeight="1">
      <c r="A3" s="25"/>
      <c r="B3" s="25"/>
      <c r="C3" s="26"/>
      <c r="D3" s="26"/>
      <c r="E3" s="26"/>
      <c r="F3" s="25"/>
      <c r="G3" s="27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ht="24.0" customHeight="1">
      <c r="A4" s="25"/>
      <c r="B4" s="25"/>
      <c r="C4" s="26"/>
      <c r="D4" s="26"/>
      <c r="E4" s="26"/>
      <c r="F4" s="25"/>
      <c r="G4" s="27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ht="15.75" customHeight="1">
      <c r="A5" s="28"/>
      <c r="B5" s="29" t="s">
        <v>34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ht="15.75" customHeight="1">
      <c r="A6" s="28"/>
      <c r="B6" s="30" t="s">
        <v>35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ht="42.75" customHeight="1">
      <c r="A7" s="31"/>
      <c r="B7" s="32" t="s">
        <v>36</v>
      </c>
      <c r="C7" s="32" t="s">
        <v>37</v>
      </c>
      <c r="D7" s="32" t="s">
        <v>38</v>
      </c>
      <c r="E7" s="32" t="s">
        <v>39</v>
      </c>
      <c r="F7" s="32" t="s">
        <v>40</v>
      </c>
      <c r="G7" s="32" t="s">
        <v>41</v>
      </c>
      <c r="H7" s="32" t="s">
        <v>42</v>
      </c>
      <c r="I7" s="32" t="s">
        <v>43</v>
      </c>
      <c r="J7" s="32" t="s">
        <v>44</v>
      </c>
      <c r="K7" s="32" t="s">
        <v>45</v>
      </c>
      <c r="L7" s="32" t="s">
        <v>46</v>
      </c>
      <c r="M7" s="32" t="s">
        <v>47</v>
      </c>
      <c r="N7" s="32" t="s">
        <v>48</v>
      </c>
      <c r="O7" s="32" t="s">
        <v>49</v>
      </c>
      <c r="P7" s="32" t="s">
        <v>50</v>
      </c>
      <c r="Q7" s="32" t="s">
        <v>51</v>
      </c>
      <c r="R7" s="32" t="s">
        <v>52</v>
      </c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>
      <c r="A8" s="26"/>
      <c r="B8" s="33">
        <v>1.0</v>
      </c>
      <c r="C8" s="33" t="s">
        <v>53</v>
      </c>
      <c r="D8" s="33"/>
      <c r="E8" s="33">
        <v>1.0</v>
      </c>
      <c r="F8" s="34">
        <v>96.9</v>
      </c>
      <c r="G8" s="34">
        <v>94.95</v>
      </c>
      <c r="H8" s="34">
        <v>89.9</v>
      </c>
      <c r="I8" s="34">
        <v>83.43</v>
      </c>
      <c r="J8" s="34">
        <v>78.88</v>
      </c>
      <c r="K8" s="35">
        <f t="shared" ref="K8:K12" si="1">AVERAGE(F8:J8)</f>
        <v>88.812</v>
      </c>
      <c r="L8" s="36">
        <f t="shared" ref="L8:L12" si="2">MEDIAN(F8:J8)</f>
        <v>89.9</v>
      </c>
      <c r="M8" s="37">
        <f t="shared" ref="M8:M12" si="3">STDEV(F8:J8)</f>
        <v>7.613886655</v>
      </c>
      <c r="N8" s="38">
        <f t="shared" ref="N8:N12" si="4">M8/K8</f>
        <v>0.08573038165</v>
      </c>
      <c r="O8" s="38">
        <f t="shared" ref="O8:O12" si="5">K8-M8</f>
        <v>81.19811334</v>
      </c>
      <c r="P8" s="38">
        <f t="shared" ref="P8:P12" si="6">K8+M8</f>
        <v>96.42588666</v>
      </c>
      <c r="Q8" s="33" t="s">
        <v>54</v>
      </c>
      <c r="R8" s="36">
        <f t="shared" ref="R8:R12" si="7">IF(Q8="MEDIANA",L8,K8)</f>
        <v>88.812</v>
      </c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>
      <c r="A9" s="26"/>
      <c r="B9" s="33">
        <v>2.0</v>
      </c>
      <c r="C9" s="39" t="s">
        <v>55</v>
      </c>
      <c r="D9" s="33"/>
      <c r="E9" s="33">
        <v>2.0</v>
      </c>
      <c r="F9" s="34">
        <v>89.75</v>
      </c>
      <c r="G9" s="34">
        <v>89.58</v>
      </c>
      <c r="H9" s="34">
        <v>62.9</v>
      </c>
      <c r="I9" s="34">
        <v>89.99</v>
      </c>
      <c r="J9" s="34">
        <v>70.8</v>
      </c>
      <c r="K9" s="35">
        <f t="shared" si="1"/>
        <v>80.604</v>
      </c>
      <c r="L9" s="36">
        <f t="shared" si="2"/>
        <v>89.58</v>
      </c>
      <c r="M9" s="37">
        <f t="shared" si="3"/>
        <v>12.86336775</v>
      </c>
      <c r="N9" s="38">
        <f t="shared" si="4"/>
        <v>0.1595872135</v>
      </c>
      <c r="O9" s="38">
        <f t="shared" si="5"/>
        <v>67.74063225</v>
      </c>
      <c r="P9" s="38">
        <f t="shared" si="6"/>
        <v>93.46736775</v>
      </c>
      <c r="Q9" s="33" t="s">
        <v>54</v>
      </c>
      <c r="R9" s="36">
        <f t="shared" si="7"/>
        <v>80.604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>
      <c r="A10" s="26"/>
      <c r="B10" s="33">
        <v>3.0</v>
      </c>
      <c r="C10" s="39" t="s">
        <v>56</v>
      </c>
      <c r="D10" s="33"/>
      <c r="E10" s="33">
        <v>2.0</v>
      </c>
      <c r="F10" s="34">
        <v>75.0</v>
      </c>
      <c r="G10" s="34">
        <v>63.7</v>
      </c>
      <c r="H10" s="34">
        <v>69.99</v>
      </c>
      <c r="I10" s="34">
        <v>69.9</v>
      </c>
      <c r="J10" s="34">
        <v>69.99</v>
      </c>
      <c r="K10" s="35">
        <f t="shared" si="1"/>
        <v>69.716</v>
      </c>
      <c r="L10" s="36">
        <f t="shared" si="2"/>
        <v>69.99</v>
      </c>
      <c r="M10" s="37">
        <f t="shared" si="3"/>
        <v>4.009268013</v>
      </c>
      <c r="N10" s="38">
        <f t="shared" si="4"/>
        <v>0.05750857784</v>
      </c>
      <c r="O10" s="38">
        <f t="shared" si="5"/>
        <v>65.70673199</v>
      </c>
      <c r="P10" s="38">
        <f t="shared" si="6"/>
        <v>73.72526801</v>
      </c>
      <c r="Q10" s="33" t="s">
        <v>54</v>
      </c>
      <c r="R10" s="36">
        <f t="shared" si="7"/>
        <v>69.716</v>
      </c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>
      <c r="A11" s="26"/>
      <c r="B11" s="33">
        <v>4.0</v>
      </c>
      <c r="C11" s="39" t="s">
        <v>57</v>
      </c>
      <c r="D11" s="33"/>
      <c r="E11" s="33">
        <v>1.0</v>
      </c>
      <c r="F11" s="34">
        <v>13.9</v>
      </c>
      <c r="G11" s="34">
        <v>15.0</v>
      </c>
      <c r="H11" s="34">
        <v>19.99</v>
      </c>
      <c r="I11" s="34" t="s">
        <v>58</v>
      </c>
      <c r="J11" s="34">
        <v>12.0</v>
      </c>
      <c r="K11" s="35">
        <f t="shared" si="1"/>
        <v>15.2225</v>
      </c>
      <c r="L11" s="36">
        <f t="shared" si="2"/>
        <v>14.45</v>
      </c>
      <c r="M11" s="37">
        <f t="shared" si="3"/>
        <v>3.411357257</v>
      </c>
      <c r="N11" s="38">
        <f t="shared" si="4"/>
        <v>0.224099672</v>
      </c>
      <c r="O11" s="38">
        <f t="shared" si="5"/>
        <v>11.81114274</v>
      </c>
      <c r="P11" s="38">
        <f t="shared" si="6"/>
        <v>18.63385726</v>
      </c>
      <c r="Q11" s="33" t="s">
        <v>54</v>
      </c>
      <c r="R11" s="36">
        <f t="shared" si="7"/>
        <v>15.2225</v>
      </c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ht="31.5" customHeight="1">
      <c r="A12" s="26"/>
      <c r="B12" s="33">
        <v>5.0</v>
      </c>
      <c r="C12" s="33" t="s">
        <v>59</v>
      </c>
      <c r="D12" s="33"/>
      <c r="E12" s="33">
        <v>2.0</v>
      </c>
      <c r="F12" s="34">
        <v>16.0</v>
      </c>
      <c r="G12" s="34">
        <v>20.2</v>
      </c>
      <c r="H12" s="34" t="s">
        <v>60</v>
      </c>
      <c r="I12" s="34">
        <v>13.33</v>
      </c>
      <c r="J12" s="34" t="s">
        <v>61</v>
      </c>
      <c r="K12" s="35">
        <f t="shared" si="1"/>
        <v>16.51</v>
      </c>
      <c r="L12" s="36">
        <f t="shared" si="2"/>
        <v>16</v>
      </c>
      <c r="M12" s="37">
        <f t="shared" si="3"/>
        <v>3.463278793</v>
      </c>
      <c r="N12" s="38">
        <f t="shared" si="4"/>
        <v>0.209768552</v>
      </c>
      <c r="O12" s="38">
        <f t="shared" si="5"/>
        <v>13.04672121</v>
      </c>
      <c r="P12" s="38">
        <f t="shared" si="6"/>
        <v>19.97327879</v>
      </c>
      <c r="Q12" s="33" t="s">
        <v>54</v>
      </c>
      <c r="R12" s="36">
        <f t="shared" si="7"/>
        <v>16.51</v>
      </c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ht="24.0" customHeight="1">
      <c r="A13" s="25"/>
      <c r="B13" s="25"/>
      <c r="C13" s="26"/>
      <c r="D13" s="40"/>
      <c r="E13" s="41"/>
      <c r="F13" s="25"/>
      <c r="G13" s="27"/>
      <c r="H13" s="42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ht="15.75" customHeight="1">
      <c r="A14" s="28"/>
      <c r="B14" s="29" t="str">
        <f>B5</f>
        <v>CARGO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ht="20.25" customHeight="1">
      <c r="A15" s="28"/>
      <c r="B15" s="43" t="s">
        <v>62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5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ht="42.75" customHeight="1">
      <c r="A16" s="31"/>
      <c r="B16" s="32" t="s">
        <v>36</v>
      </c>
      <c r="C16" s="32" t="s">
        <v>37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2" t="s">
        <v>44</v>
      </c>
      <c r="K16" s="32" t="s">
        <v>45</v>
      </c>
      <c r="L16" s="32" t="s">
        <v>46</v>
      </c>
      <c r="M16" s="32" t="s">
        <v>47</v>
      </c>
      <c r="N16" s="32" t="s">
        <v>48</v>
      </c>
      <c r="O16" s="32" t="s">
        <v>49</v>
      </c>
      <c r="P16" s="32" t="s">
        <v>50</v>
      </c>
      <c r="Q16" s="32" t="s">
        <v>51</v>
      </c>
      <c r="R16" s="32" t="s">
        <v>52</v>
      </c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>
      <c r="A17" s="20"/>
      <c r="B17" s="46">
        <v>1.0</v>
      </c>
      <c r="C17" s="33" t="s">
        <v>63</v>
      </c>
      <c r="D17" s="33"/>
      <c r="E17" s="33">
        <v>1.0</v>
      </c>
      <c r="F17" s="34">
        <v>67.0</v>
      </c>
      <c r="G17" s="34">
        <v>66.0</v>
      </c>
      <c r="H17" s="34">
        <v>55.5</v>
      </c>
      <c r="I17" s="34">
        <v>39.49</v>
      </c>
      <c r="J17" s="34">
        <v>62.74</v>
      </c>
      <c r="K17" s="35">
        <f t="shared" ref="K17:K18" si="8">AVERAGE(F17:J17)</f>
        <v>58.146</v>
      </c>
      <c r="L17" s="36">
        <f t="shared" ref="L17:L18" si="9">MEDIAN(F17:J17)</f>
        <v>62.74</v>
      </c>
      <c r="M17" s="37">
        <f t="shared" ref="M17:M18" si="10">STDEV(F17:J17)</f>
        <v>11.36036003</v>
      </c>
      <c r="N17" s="38">
        <f t="shared" ref="N17:N18" si="11">M17/K17</f>
        <v>0.1953764666</v>
      </c>
      <c r="O17" s="38">
        <f t="shared" ref="O17:O18" si="12">K17-M17</f>
        <v>46.78563997</v>
      </c>
      <c r="P17" s="38">
        <f t="shared" ref="P17:P18" si="13">K17+M17</f>
        <v>69.50636003</v>
      </c>
      <c r="Q17" s="33" t="s">
        <v>54</v>
      </c>
      <c r="R17" s="36">
        <f t="shared" ref="R17:R18" si="14">IF(Q17="MEDIANA",L17,K17)</f>
        <v>58.146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ht="30.75" customHeight="1">
      <c r="A18" s="20"/>
      <c r="B18" s="46">
        <v>2.0</v>
      </c>
      <c r="C18" s="33" t="s">
        <v>64</v>
      </c>
      <c r="D18" s="33"/>
      <c r="E18" s="33">
        <v>2.0</v>
      </c>
      <c r="F18" s="34">
        <v>10.0</v>
      </c>
      <c r="G18" s="34">
        <v>12.0</v>
      </c>
      <c r="H18" s="34">
        <v>11.3</v>
      </c>
      <c r="I18" s="34">
        <v>11.18</v>
      </c>
      <c r="J18" s="34">
        <v>15.9</v>
      </c>
      <c r="K18" s="35">
        <f t="shared" si="8"/>
        <v>12.076</v>
      </c>
      <c r="L18" s="36">
        <f t="shared" si="9"/>
        <v>11.3</v>
      </c>
      <c r="M18" s="37">
        <f t="shared" si="10"/>
        <v>2.255189571</v>
      </c>
      <c r="N18" s="38">
        <f t="shared" si="11"/>
        <v>0.186749716</v>
      </c>
      <c r="O18" s="38">
        <f t="shared" si="12"/>
        <v>9.820810429</v>
      </c>
      <c r="P18" s="38">
        <f t="shared" si="13"/>
        <v>14.33118957</v>
      </c>
      <c r="Q18" s="33" t="s">
        <v>54</v>
      </c>
      <c r="R18" s="36">
        <f t="shared" si="14"/>
        <v>12.076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ht="15.75" customHeight="1">
      <c r="A19" s="24"/>
      <c r="B19" s="24"/>
      <c r="C19" s="24"/>
      <c r="D19" s="24"/>
      <c r="E19" s="24"/>
      <c r="F19" s="24"/>
      <c r="G19" s="16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ht="36.75" customHeight="1">
      <c r="A20" s="47"/>
      <c r="B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ht="15.75" customHeight="1">
      <c r="A21" s="47"/>
      <c r="B21" s="24"/>
      <c r="C21" s="48"/>
      <c r="D21" s="49"/>
      <c r="E21" s="50"/>
      <c r="F21" s="50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2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ht="15.75" customHeight="1">
      <c r="A22" s="47"/>
      <c r="B22" s="24"/>
      <c r="C22" s="53" t="s">
        <v>65</v>
      </c>
      <c r="D22" s="3"/>
      <c r="E22" s="3"/>
      <c r="F22" s="3"/>
      <c r="G22" s="3"/>
      <c r="H22" s="4"/>
      <c r="I22" s="24"/>
      <c r="J22" s="24"/>
      <c r="K22" s="24"/>
      <c r="L22" s="54"/>
      <c r="M22" s="16"/>
      <c r="N22" s="16"/>
      <c r="O22" s="16"/>
      <c r="P22" s="16"/>
      <c r="Q22" s="16"/>
      <c r="R22" s="16"/>
      <c r="S22" s="16"/>
      <c r="T22" s="52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ht="15.75" customHeight="1">
      <c r="A23" s="47"/>
      <c r="B23" s="24"/>
      <c r="C23" s="55" t="s">
        <v>66</v>
      </c>
      <c r="D23" s="56"/>
      <c r="E23" s="56"/>
      <c r="F23" s="56"/>
      <c r="G23" s="56"/>
      <c r="H23" s="57"/>
      <c r="I23" s="25"/>
      <c r="J23" s="25"/>
      <c r="K23" s="25"/>
      <c r="L23" s="54"/>
      <c r="M23" s="52"/>
      <c r="N23" s="52"/>
      <c r="O23" s="52"/>
      <c r="P23" s="52"/>
      <c r="Q23" s="52"/>
      <c r="R23" s="52"/>
      <c r="S23" s="52"/>
      <c r="T23" s="52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ht="15.75" customHeight="1">
      <c r="A24" s="47"/>
      <c r="B24" s="24"/>
      <c r="C24" s="16"/>
      <c r="D24" s="54"/>
      <c r="E24" s="54"/>
      <c r="F24" s="54"/>
      <c r="G24" s="54"/>
      <c r="H24" s="54"/>
      <c r="I24" s="54"/>
      <c r="J24" s="54"/>
      <c r="K24" s="54"/>
      <c r="L24" s="54"/>
      <c r="M24" s="52"/>
      <c r="N24" s="52"/>
      <c r="O24" s="52"/>
      <c r="P24" s="52"/>
      <c r="Q24" s="52"/>
      <c r="R24" s="52"/>
      <c r="S24" s="52"/>
      <c r="T24" s="52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ht="66.0" customHeight="1">
      <c r="A25" s="47"/>
      <c r="B25" s="24"/>
      <c r="C25" s="58" t="s">
        <v>67</v>
      </c>
      <c r="D25" s="3"/>
      <c r="E25" s="3"/>
      <c r="F25" s="3"/>
      <c r="G25" s="3"/>
      <c r="H25" s="4"/>
      <c r="I25" s="59"/>
      <c r="J25" s="59"/>
      <c r="K25" s="59"/>
      <c r="L25" s="60"/>
      <c r="M25" s="52"/>
      <c r="N25" s="52"/>
      <c r="O25" s="52"/>
      <c r="P25" s="52"/>
      <c r="Q25" s="52"/>
      <c r="R25" s="52"/>
      <c r="S25" s="52"/>
      <c r="T25" s="52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</row>
    <row r="26" ht="51.75" customHeight="1">
      <c r="A26" s="47"/>
      <c r="B26" s="24"/>
      <c r="C26" s="61"/>
      <c r="D26" s="3"/>
      <c r="E26" s="3"/>
      <c r="F26" s="3"/>
      <c r="G26" s="3"/>
      <c r="H26" s="4"/>
      <c r="I26" s="62"/>
      <c r="J26" s="62"/>
      <c r="K26" s="62"/>
      <c r="L26" s="54"/>
      <c r="M26" s="52"/>
      <c r="N26" s="52"/>
      <c r="O26" s="52"/>
      <c r="P26" s="52"/>
      <c r="Q26" s="52"/>
      <c r="R26" s="52"/>
      <c r="S26" s="52"/>
      <c r="T26" s="52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ht="15.75" customHeight="1">
      <c r="A27" s="24"/>
      <c r="B27" s="24"/>
      <c r="C27" s="16"/>
      <c r="D27" s="54"/>
      <c r="E27" s="54"/>
      <c r="F27" s="54"/>
      <c r="G27" s="54"/>
      <c r="H27" s="54"/>
      <c r="I27" s="54"/>
      <c r="J27" s="54"/>
      <c r="K27" s="54"/>
      <c r="L27" s="54"/>
      <c r="M27" s="52"/>
      <c r="N27" s="52"/>
      <c r="O27" s="52"/>
      <c r="P27" s="52"/>
      <c r="Q27" s="52"/>
      <c r="R27" s="52"/>
      <c r="S27" s="52"/>
      <c r="T27" s="52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ht="21.75" customHeight="1">
      <c r="A28" s="24"/>
      <c r="B28" s="24"/>
      <c r="C28" s="63" t="s">
        <v>68</v>
      </c>
      <c r="D28" s="64"/>
      <c r="E28" s="64"/>
      <c r="F28" s="64"/>
      <c r="G28" s="64"/>
      <c r="H28" s="64"/>
      <c r="I28" s="64"/>
      <c r="J28" s="64"/>
      <c r="K28" s="64"/>
      <c r="L28" s="65"/>
      <c r="M28" s="52"/>
      <c r="N28" s="52"/>
      <c r="O28" s="52"/>
      <c r="P28" s="52"/>
      <c r="Q28" s="52"/>
      <c r="R28" s="52"/>
      <c r="S28" s="52"/>
      <c r="T28" s="52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ht="21.75" customHeight="1">
      <c r="A29" s="24"/>
      <c r="B29" s="24"/>
      <c r="C29" s="66" t="s">
        <v>69</v>
      </c>
      <c r="D29" s="67"/>
      <c r="E29" s="67"/>
      <c r="F29" s="67"/>
      <c r="G29" s="67"/>
      <c r="H29" s="67"/>
      <c r="I29" s="67"/>
      <c r="J29" s="67"/>
      <c r="K29" s="67"/>
      <c r="L29" s="68"/>
      <c r="M29" s="52"/>
      <c r="N29" s="52"/>
      <c r="O29" s="52"/>
      <c r="P29" s="52"/>
      <c r="Q29" s="52"/>
      <c r="R29" s="52"/>
      <c r="S29" s="52"/>
      <c r="T29" s="52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ht="24.75" customHeight="1">
      <c r="A30" s="24"/>
      <c r="B30" s="24"/>
      <c r="C30" s="69" t="s">
        <v>70</v>
      </c>
      <c r="D30" s="69" t="s">
        <v>71</v>
      </c>
      <c r="E30" s="70" t="s">
        <v>72</v>
      </c>
      <c r="F30" s="70" t="s">
        <v>73</v>
      </c>
      <c r="G30" s="70" t="s">
        <v>74</v>
      </c>
      <c r="H30" s="71" t="s">
        <v>75</v>
      </c>
      <c r="I30" s="3"/>
      <c r="J30" s="72"/>
      <c r="K30" s="73" t="s">
        <v>76</v>
      </c>
      <c r="L30" s="4"/>
      <c r="M30" s="52"/>
      <c r="N30" s="52"/>
      <c r="O30" s="52"/>
      <c r="P30" s="52"/>
      <c r="Q30" s="52"/>
      <c r="R30" s="52"/>
      <c r="S30" s="52"/>
      <c r="T30" s="52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ht="15.75" customHeight="1">
      <c r="A31" s="24"/>
      <c r="B31" s="24"/>
      <c r="C31" s="74"/>
      <c r="D31" s="75"/>
      <c r="E31" s="76"/>
      <c r="F31" s="76"/>
      <c r="G31" s="77"/>
      <c r="H31" s="78"/>
      <c r="I31" s="3"/>
      <c r="J31" s="3"/>
      <c r="K31" s="78"/>
      <c r="L31" s="4"/>
      <c r="M31" s="52"/>
      <c r="N31" s="52"/>
      <c r="O31" s="52"/>
      <c r="P31" s="52"/>
      <c r="Q31" s="52"/>
      <c r="R31" s="52"/>
      <c r="S31" s="52"/>
      <c r="T31" s="52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ht="15.75" customHeight="1">
      <c r="A32" s="24"/>
      <c r="B32" s="24"/>
      <c r="C32" s="74"/>
      <c r="D32" s="75"/>
      <c r="E32" s="76"/>
      <c r="F32" s="76"/>
      <c r="G32" s="79"/>
      <c r="H32" s="80"/>
      <c r="I32" s="81"/>
      <c r="J32" s="81"/>
      <c r="K32" s="78"/>
      <c r="L32" s="4"/>
      <c r="M32" s="52"/>
      <c r="N32" s="52"/>
      <c r="O32" s="52"/>
      <c r="P32" s="52"/>
      <c r="Q32" s="52"/>
      <c r="R32" s="52"/>
      <c r="S32" s="52"/>
      <c r="T32" s="52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ht="15.75" customHeight="1">
      <c r="A33" s="24"/>
      <c r="B33" s="24"/>
      <c r="C33" s="74"/>
      <c r="D33" s="75"/>
      <c r="E33" s="76"/>
      <c r="F33" s="76"/>
      <c r="G33" s="79"/>
      <c r="H33" s="80"/>
      <c r="I33" s="81"/>
      <c r="J33" s="81"/>
      <c r="K33" s="78"/>
      <c r="L33" s="4"/>
      <c r="M33" s="52"/>
      <c r="N33" s="52"/>
      <c r="O33" s="52"/>
      <c r="P33" s="52"/>
      <c r="Q33" s="52"/>
      <c r="R33" s="52"/>
      <c r="S33" s="52"/>
      <c r="T33" s="52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ht="24.75" customHeight="1">
      <c r="A34" s="24"/>
      <c r="B34" s="24"/>
      <c r="C34" s="82" t="s">
        <v>77</v>
      </c>
      <c r="D34" s="82" t="s">
        <v>78</v>
      </c>
      <c r="E34" s="83" t="s">
        <v>79</v>
      </c>
      <c r="F34" s="83" t="s">
        <v>73</v>
      </c>
      <c r="G34" s="84" t="s">
        <v>80</v>
      </c>
      <c r="H34" s="85" t="s">
        <v>75</v>
      </c>
      <c r="I34" s="18"/>
      <c r="J34" s="19"/>
      <c r="K34" s="86" t="s">
        <v>76</v>
      </c>
      <c r="L34" s="87"/>
      <c r="M34" s="52"/>
      <c r="N34" s="52"/>
      <c r="O34" s="52"/>
      <c r="P34" s="52"/>
      <c r="Q34" s="52"/>
      <c r="R34" s="52"/>
      <c r="S34" s="52"/>
      <c r="T34" s="52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>
      <c r="A35" s="20"/>
      <c r="B35" s="20"/>
      <c r="C35" s="33" t="s">
        <v>81</v>
      </c>
      <c r="D35" s="33" t="s">
        <v>82</v>
      </c>
      <c r="E35" s="88">
        <v>45958.0</v>
      </c>
      <c r="F35" s="89" t="s">
        <v>83</v>
      </c>
      <c r="G35" s="90">
        <v>46059.0</v>
      </c>
      <c r="H35" s="91"/>
      <c r="I35" s="3"/>
      <c r="J35" s="4"/>
      <c r="K35" s="92"/>
      <c r="L35" s="4"/>
      <c r="M35" s="93"/>
      <c r="N35" s="93"/>
      <c r="O35" s="93"/>
      <c r="P35" s="93"/>
      <c r="Q35" s="93"/>
      <c r="R35" s="93"/>
      <c r="S35" s="93"/>
      <c r="T35" s="93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>
      <c r="A36" s="20"/>
      <c r="B36" s="20"/>
      <c r="C36" s="33" t="s">
        <v>84</v>
      </c>
      <c r="D36" s="33" t="s">
        <v>85</v>
      </c>
      <c r="E36" s="94">
        <v>45870.0</v>
      </c>
      <c r="F36" s="89" t="s">
        <v>83</v>
      </c>
      <c r="G36" s="90">
        <v>46059.0</v>
      </c>
      <c r="H36" s="91"/>
      <c r="I36" s="3"/>
      <c r="J36" s="4"/>
      <c r="K36" s="92"/>
      <c r="L36" s="4"/>
      <c r="M36" s="93"/>
      <c r="N36" s="93"/>
      <c r="O36" s="93"/>
      <c r="P36" s="93"/>
      <c r="Q36" s="93"/>
      <c r="R36" s="93"/>
      <c r="S36" s="93"/>
      <c r="T36" s="93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ht="32.25" customHeight="1">
      <c r="A37" s="20"/>
      <c r="B37" s="20"/>
      <c r="C37" s="95" t="s">
        <v>86</v>
      </c>
      <c r="D37" s="95" t="s">
        <v>87</v>
      </c>
      <c r="E37" s="96" t="s">
        <v>72</v>
      </c>
      <c r="F37" s="97" t="s">
        <v>88</v>
      </c>
      <c r="G37" s="98" t="s">
        <v>89</v>
      </c>
      <c r="H37" s="99" t="s">
        <v>75</v>
      </c>
      <c r="I37" s="44"/>
      <c r="J37" s="45"/>
      <c r="K37" s="100" t="s">
        <v>76</v>
      </c>
      <c r="L37" s="101"/>
      <c r="M37" s="102"/>
      <c r="N37" s="102"/>
      <c r="O37" s="102"/>
      <c r="P37" s="102"/>
      <c r="Q37" s="102"/>
      <c r="R37" s="102"/>
      <c r="S37" s="102"/>
      <c r="T37" s="102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ht="17.25" customHeight="1">
      <c r="A38" s="20"/>
      <c r="B38" s="20"/>
      <c r="C38" s="103" t="s">
        <v>90</v>
      </c>
      <c r="D38" s="103" t="s">
        <v>91</v>
      </c>
      <c r="E38" s="103" t="s">
        <v>92</v>
      </c>
      <c r="F38" s="104" t="s">
        <v>83</v>
      </c>
      <c r="G38" s="105">
        <v>46057.0</v>
      </c>
      <c r="H38" s="106"/>
      <c r="K38" s="107"/>
      <c r="L38" s="108"/>
      <c r="M38" s="102"/>
      <c r="N38" s="102"/>
      <c r="O38" s="102"/>
      <c r="P38" s="102"/>
      <c r="Q38" s="102"/>
      <c r="R38" s="102"/>
      <c r="S38" s="102"/>
      <c r="T38" s="102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ht="18.0" customHeight="1">
      <c r="A39" s="20"/>
      <c r="B39" s="20"/>
      <c r="C39" s="46" t="s">
        <v>93</v>
      </c>
      <c r="D39" s="46" t="s">
        <v>94</v>
      </c>
      <c r="E39" s="109" t="s">
        <v>95</v>
      </c>
      <c r="F39" s="110" t="s">
        <v>83</v>
      </c>
      <c r="G39" s="111">
        <v>46057.0</v>
      </c>
      <c r="H39" s="92"/>
      <c r="I39" s="3"/>
      <c r="J39" s="4"/>
      <c r="K39" s="92"/>
      <c r="L39" s="4"/>
      <c r="M39" s="102"/>
      <c r="N39" s="102"/>
      <c r="O39" s="102"/>
      <c r="P39" s="102"/>
      <c r="Q39" s="102"/>
      <c r="R39" s="102"/>
      <c r="S39" s="102"/>
      <c r="T39" s="102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ht="21.0" customHeight="1">
      <c r="A40" s="20"/>
      <c r="B40" s="20"/>
      <c r="C40" s="46" t="s">
        <v>96</v>
      </c>
      <c r="D40" s="46" t="s">
        <v>97</v>
      </c>
      <c r="E40" s="46" t="s">
        <v>98</v>
      </c>
      <c r="F40" s="110" t="s">
        <v>83</v>
      </c>
      <c r="G40" s="111">
        <v>46057.0</v>
      </c>
      <c r="H40" s="92"/>
      <c r="I40" s="3"/>
      <c r="J40" s="4"/>
      <c r="K40" s="92"/>
      <c r="L40" s="4"/>
      <c r="M40" s="102"/>
      <c r="N40" s="102"/>
      <c r="O40" s="102"/>
      <c r="P40" s="102"/>
      <c r="Q40" s="102"/>
      <c r="R40" s="102"/>
      <c r="S40" s="102"/>
      <c r="T40" s="102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ht="15.75" customHeight="1">
      <c r="A41" s="20"/>
      <c r="B41" s="20"/>
      <c r="C41" s="112" t="s">
        <v>99</v>
      </c>
      <c r="D41" s="113"/>
      <c r="E41" s="112"/>
      <c r="F41" s="112"/>
      <c r="G41" s="114"/>
      <c r="H41" s="99" t="s">
        <v>75</v>
      </c>
      <c r="I41" s="44"/>
      <c r="J41" s="45"/>
      <c r="K41" s="100" t="s">
        <v>76</v>
      </c>
      <c r="L41" s="101"/>
      <c r="M41" s="102"/>
      <c r="N41" s="102"/>
      <c r="O41" s="102"/>
      <c r="P41" s="102"/>
      <c r="Q41" s="102"/>
      <c r="R41" s="102"/>
      <c r="S41" s="102"/>
      <c r="T41" s="102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ht="15.75" customHeight="1">
      <c r="A42" s="24"/>
      <c r="B42" s="24"/>
      <c r="C42" s="74"/>
      <c r="D42" s="75"/>
      <c r="E42" s="77"/>
      <c r="F42" s="76"/>
      <c r="G42" s="79"/>
      <c r="H42" s="115"/>
      <c r="I42" s="3"/>
      <c r="J42" s="4"/>
      <c r="K42" s="115"/>
      <c r="L42" s="4"/>
      <c r="M42" s="52"/>
      <c r="N42" s="52"/>
      <c r="O42" s="52"/>
      <c r="P42" s="52"/>
      <c r="Q42" s="52"/>
      <c r="R42" s="52"/>
      <c r="S42" s="52"/>
      <c r="T42" s="52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</row>
    <row r="43" ht="15.75" customHeight="1">
      <c r="A43" s="24"/>
      <c r="B43" s="24"/>
      <c r="C43" s="74"/>
      <c r="D43" s="116"/>
      <c r="E43" s="117"/>
      <c r="F43" s="118"/>
      <c r="G43" s="79"/>
      <c r="H43" s="119"/>
      <c r="I43" s="120"/>
      <c r="J43" s="120"/>
      <c r="K43" s="115"/>
      <c r="L43" s="4"/>
      <c r="M43" s="52"/>
      <c r="N43" s="52"/>
      <c r="O43" s="52"/>
      <c r="P43" s="52"/>
      <c r="Q43" s="52"/>
      <c r="R43" s="52"/>
      <c r="S43" s="52"/>
      <c r="T43" s="52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ht="15.75" customHeight="1">
      <c r="A44" s="24"/>
      <c r="B44" s="24"/>
      <c r="C44" s="16"/>
      <c r="D44" s="54"/>
      <c r="E44" s="54"/>
      <c r="F44" s="54"/>
      <c r="G44" s="54"/>
      <c r="H44" s="54"/>
      <c r="I44" s="54"/>
      <c r="J44" s="54"/>
      <c r="K44" s="54"/>
      <c r="L44" s="54"/>
      <c r="M44" s="52"/>
      <c r="N44" s="52"/>
      <c r="O44" s="52"/>
      <c r="P44" s="52"/>
      <c r="Q44" s="52"/>
      <c r="R44" s="52"/>
      <c r="S44" s="52"/>
      <c r="T44" s="52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ht="15.75" customHeight="1">
      <c r="A45" s="24"/>
      <c r="B45" s="24"/>
      <c r="C45" s="24"/>
      <c r="D45" s="24"/>
      <c r="E45" s="24"/>
      <c r="F45" s="24"/>
      <c r="G45" s="16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ht="21.75" customHeight="1">
      <c r="A46" s="24"/>
      <c r="B46" s="24"/>
      <c r="C46" s="63" t="s">
        <v>68</v>
      </c>
      <c r="D46" s="64"/>
      <c r="E46" s="64"/>
      <c r="F46" s="64"/>
      <c r="G46" s="64"/>
      <c r="H46" s="64"/>
      <c r="I46" s="64"/>
      <c r="J46" s="64"/>
      <c r="K46" s="64"/>
      <c r="L46" s="65"/>
      <c r="M46" s="52"/>
      <c r="N46" s="52"/>
      <c r="O46" s="52"/>
      <c r="P46" s="52"/>
      <c r="Q46" s="52"/>
      <c r="R46" s="52"/>
      <c r="S46" s="52"/>
      <c r="T46" s="52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ht="21.75" customHeight="1">
      <c r="A47" s="24"/>
      <c r="B47" s="24"/>
      <c r="C47" s="66" t="s">
        <v>69</v>
      </c>
      <c r="D47" s="67"/>
      <c r="E47" s="67"/>
      <c r="F47" s="67"/>
      <c r="G47" s="67"/>
      <c r="H47" s="67"/>
      <c r="I47" s="67"/>
      <c r="J47" s="67"/>
      <c r="K47" s="67"/>
      <c r="L47" s="68"/>
      <c r="M47" s="52"/>
      <c r="N47" s="52"/>
      <c r="O47" s="52"/>
      <c r="P47" s="52"/>
      <c r="Q47" s="52"/>
      <c r="R47" s="52"/>
      <c r="S47" s="52"/>
      <c r="T47" s="52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ht="24.75" customHeight="1">
      <c r="A48" s="24"/>
      <c r="B48" s="24"/>
      <c r="C48" s="69" t="s">
        <v>70</v>
      </c>
      <c r="D48" s="69" t="s">
        <v>71</v>
      </c>
      <c r="E48" s="70" t="s">
        <v>72</v>
      </c>
      <c r="F48" s="70" t="s">
        <v>73</v>
      </c>
      <c r="G48" s="70" t="s">
        <v>74</v>
      </c>
      <c r="H48" s="71" t="s">
        <v>75</v>
      </c>
      <c r="I48" s="3"/>
      <c r="J48" s="72"/>
      <c r="K48" s="73" t="s">
        <v>76</v>
      </c>
      <c r="L48" s="4"/>
      <c r="M48" s="52"/>
      <c r="N48" s="52"/>
      <c r="O48" s="52"/>
      <c r="P48" s="52"/>
      <c r="Q48" s="52"/>
      <c r="R48" s="52"/>
      <c r="S48" s="52"/>
      <c r="T48" s="52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ht="15.75" customHeight="1">
      <c r="A49" s="24"/>
      <c r="B49" s="24"/>
      <c r="C49" s="74"/>
      <c r="D49" s="75"/>
      <c r="E49" s="76"/>
      <c r="F49" s="76"/>
      <c r="G49" s="77"/>
      <c r="H49" s="78"/>
      <c r="I49" s="3"/>
      <c r="J49" s="3"/>
      <c r="K49" s="78"/>
      <c r="L49" s="4"/>
      <c r="M49" s="52"/>
      <c r="N49" s="52"/>
      <c r="O49" s="52"/>
      <c r="P49" s="52"/>
      <c r="Q49" s="52"/>
      <c r="R49" s="52"/>
      <c r="S49" s="52"/>
      <c r="T49" s="52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ht="15.75" customHeight="1">
      <c r="A50" s="24"/>
      <c r="B50" s="24"/>
      <c r="C50" s="74"/>
      <c r="D50" s="75"/>
      <c r="E50" s="76"/>
      <c r="F50" s="76"/>
      <c r="G50" s="79"/>
      <c r="H50" s="80"/>
      <c r="I50" s="81"/>
      <c r="J50" s="81"/>
      <c r="K50" s="78"/>
      <c r="L50" s="4"/>
      <c r="M50" s="52"/>
      <c r="N50" s="52"/>
      <c r="O50" s="52"/>
      <c r="P50" s="52"/>
      <c r="Q50" s="52"/>
      <c r="R50" s="52"/>
      <c r="S50" s="52"/>
      <c r="T50" s="52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ht="15.75" customHeight="1">
      <c r="A51" s="24"/>
      <c r="B51" s="24"/>
      <c r="C51" s="74"/>
      <c r="D51" s="75"/>
      <c r="E51" s="76"/>
      <c r="F51" s="76"/>
      <c r="G51" s="79"/>
      <c r="H51" s="80"/>
      <c r="I51" s="81"/>
      <c r="J51" s="81"/>
      <c r="K51" s="78"/>
      <c r="L51" s="4"/>
      <c r="M51" s="52"/>
      <c r="N51" s="52"/>
      <c r="O51" s="52"/>
      <c r="P51" s="52"/>
      <c r="Q51" s="52"/>
      <c r="R51" s="52"/>
      <c r="S51" s="52"/>
      <c r="T51" s="52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ht="24.75" customHeight="1">
      <c r="A52" s="24"/>
      <c r="B52" s="24"/>
      <c r="C52" s="82" t="s">
        <v>77</v>
      </c>
      <c r="D52" s="82" t="s">
        <v>78</v>
      </c>
      <c r="E52" s="83" t="s">
        <v>79</v>
      </c>
      <c r="F52" s="83" t="s">
        <v>73</v>
      </c>
      <c r="G52" s="84" t="s">
        <v>80</v>
      </c>
      <c r="H52" s="85" t="s">
        <v>75</v>
      </c>
      <c r="I52" s="18"/>
      <c r="J52" s="19"/>
      <c r="K52" s="86" t="s">
        <v>76</v>
      </c>
      <c r="L52" s="87"/>
      <c r="M52" s="52"/>
      <c r="N52" s="52"/>
      <c r="O52" s="52"/>
      <c r="P52" s="52"/>
      <c r="Q52" s="52"/>
      <c r="R52" s="52"/>
      <c r="S52" s="52"/>
      <c r="T52" s="52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>
      <c r="A53" s="20"/>
      <c r="B53" s="20"/>
      <c r="C53" s="33" t="s">
        <v>100</v>
      </c>
      <c r="D53" s="121" t="s">
        <v>101</v>
      </c>
      <c r="E53" s="94">
        <v>46020.0</v>
      </c>
      <c r="F53" s="89" t="s">
        <v>102</v>
      </c>
      <c r="G53" s="90">
        <v>46064.0</v>
      </c>
      <c r="H53" s="92"/>
      <c r="I53" s="3"/>
      <c r="J53" s="4"/>
      <c r="K53" s="92"/>
      <c r="L53" s="4"/>
      <c r="M53" s="93"/>
      <c r="N53" s="93"/>
      <c r="O53" s="93"/>
      <c r="P53" s="93"/>
      <c r="Q53" s="93"/>
      <c r="R53" s="93"/>
      <c r="S53" s="93"/>
      <c r="T53" s="93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>
      <c r="A54" s="20"/>
      <c r="B54" s="20"/>
      <c r="C54" s="33" t="s">
        <v>103</v>
      </c>
      <c r="D54" s="33" t="s">
        <v>104</v>
      </c>
      <c r="E54" s="90">
        <v>46020.0</v>
      </c>
      <c r="F54" s="89" t="s">
        <v>102</v>
      </c>
      <c r="G54" s="90">
        <v>46064.0</v>
      </c>
      <c r="H54" s="92"/>
      <c r="I54" s="3"/>
      <c r="J54" s="4"/>
      <c r="K54" s="92"/>
      <c r="L54" s="4"/>
      <c r="M54" s="93"/>
      <c r="N54" s="93"/>
      <c r="O54" s="93"/>
      <c r="P54" s="93"/>
      <c r="Q54" s="93"/>
      <c r="R54" s="93"/>
      <c r="S54" s="93"/>
      <c r="T54" s="93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ht="32.25" customHeight="1">
      <c r="A55" s="24"/>
      <c r="B55" s="24"/>
      <c r="C55" s="122" t="s">
        <v>86</v>
      </c>
      <c r="D55" s="122" t="s">
        <v>87</v>
      </c>
      <c r="E55" s="97" t="s">
        <v>72</v>
      </c>
      <c r="F55" s="97" t="s">
        <v>88</v>
      </c>
      <c r="G55" s="98" t="s">
        <v>89</v>
      </c>
      <c r="H55" s="99" t="s">
        <v>75</v>
      </c>
      <c r="I55" s="44"/>
      <c r="J55" s="45"/>
      <c r="K55" s="100" t="s">
        <v>76</v>
      </c>
      <c r="L55" s="101"/>
      <c r="M55" s="52"/>
      <c r="N55" s="52"/>
      <c r="O55" s="52"/>
      <c r="P55" s="52"/>
      <c r="Q55" s="52"/>
      <c r="R55" s="52"/>
      <c r="S55" s="52"/>
      <c r="T55" s="52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</row>
    <row r="56" ht="18.75" customHeight="1">
      <c r="A56" s="20"/>
      <c r="B56" s="20"/>
      <c r="C56" s="103" t="s">
        <v>90</v>
      </c>
      <c r="D56" s="103" t="s">
        <v>91</v>
      </c>
      <c r="E56" s="103" t="s">
        <v>92</v>
      </c>
      <c r="F56" s="110" t="s">
        <v>102</v>
      </c>
      <c r="G56" s="105">
        <v>46057.0</v>
      </c>
      <c r="H56" s="106"/>
      <c r="K56" s="92"/>
      <c r="L56" s="4"/>
      <c r="M56" s="93"/>
      <c r="N56" s="93"/>
      <c r="O56" s="93"/>
      <c r="P56" s="93"/>
      <c r="Q56" s="93"/>
      <c r="R56" s="93"/>
      <c r="S56" s="93"/>
      <c r="T56" s="93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ht="18.0" customHeight="1">
      <c r="A57" s="20"/>
      <c r="B57" s="20"/>
      <c r="C57" s="103" t="s">
        <v>93</v>
      </c>
      <c r="D57" s="103" t="s">
        <v>94</v>
      </c>
      <c r="E57" s="103" t="s">
        <v>95</v>
      </c>
      <c r="F57" s="123" t="s">
        <v>102</v>
      </c>
      <c r="G57" s="105">
        <v>46057.0</v>
      </c>
      <c r="H57" s="92"/>
      <c r="I57" s="3"/>
      <c r="J57" s="4"/>
      <c r="K57" s="92"/>
      <c r="L57" s="4"/>
      <c r="M57" s="93"/>
      <c r="N57" s="93"/>
      <c r="O57" s="93"/>
      <c r="P57" s="93"/>
      <c r="Q57" s="93"/>
      <c r="R57" s="93"/>
      <c r="S57" s="93"/>
      <c r="T57" s="93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ht="21.0" customHeight="1">
      <c r="A58" s="20"/>
      <c r="B58" s="20"/>
      <c r="C58" s="46" t="s">
        <v>105</v>
      </c>
      <c r="D58" s="46" t="s">
        <v>106</v>
      </c>
      <c r="E58" s="46" t="s">
        <v>107</v>
      </c>
      <c r="F58" s="110" t="s">
        <v>102</v>
      </c>
      <c r="G58" s="111">
        <v>46057.0</v>
      </c>
      <c r="H58" s="93"/>
      <c r="K58" s="92"/>
      <c r="L58" s="4"/>
      <c r="M58" s="93"/>
      <c r="N58" s="93"/>
      <c r="O58" s="93"/>
      <c r="P58" s="93"/>
      <c r="Q58" s="93"/>
      <c r="R58" s="93"/>
      <c r="S58" s="93"/>
      <c r="T58" s="93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ht="15.75" customHeight="1">
      <c r="A59" s="24"/>
      <c r="B59" s="24"/>
      <c r="C59" s="112" t="s">
        <v>99</v>
      </c>
      <c r="D59" s="113"/>
      <c r="E59" s="112"/>
      <c r="F59" s="112"/>
      <c r="G59" s="114"/>
      <c r="H59" s="71" t="s">
        <v>75</v>
      </c>
      <c r="I59" s="3"/>
      <c r="J59" s="72"/>
      <c r="K59" s="73" t="s">
        <v>76</v>
      </c>
      <c r="L59" s="4"/>
      <c r="M59" s="52"/>
      <c r="N59" s="52"/>
      <c r="O59" s="52"/>
      <c r="P59" s="52"/>
      <c r="Q59" s="52"/>
      <c r="R59" s="52"/>
      <c r="S59" s="52"/>
      <c r="T59" s="52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</row>
    <row r="60" ht="15.75" customHeight="1">
      <c r="A60" s="24"/>
      <c r="B60" s="24"/>
      <c r="C60" s="74"/>
      <c r="D60" s="75"/>
      <c r="E60" s="77"/>
      <c r="F60" s="76"/>
      <c r="G60" s="79"/>
      <c r="H60" s="115"/>
      <c r="I60" s="3"/>
      <c r="J60" s="4"/>
      <c r="K60" s="115"/>
      <c r="L60" s="4"/>
      <c r="M60" s="52"/>
      <c r="N60" s="52"/>
      <c r="O60" s="52"/>
      <c r="P60" s="52"/>
      <c r="Q60" s="52"/>
      <c r="R60" s="52"/>
      <c r="S60" s="52"/>
      <c r="T60" s="52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</row>
    <row r="61" ht="15.75" customHeight="1">
      <c r="A61" s="24"/>
      <c r="B61" s="24"/>
      <c r="C61" s="74"/>
      <c r="D61" s="116"/>
      <c r="E61" s="117"/>
      <c r="F61" s="118"/>
      <c r="G61" s="79"/>
      <c r="H61" s="119"/>
      <c r="I61" s="120"/>
      <c r="J61" s="120"/>
      <c r="K61" s="115"/>
      <c r="L61" s="4"/>
      <c r="M61" s="52"/>
      <c r="N61" s="52"/>
      <c r="O61" s="52"/>
      <c r="P61" s="52"/>
      <c r="Q61" s="52"/>
      <c r="R61" s="52"/>
      <c r="S61" s="52"/>
      <c r="T61" s="52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</row>
    <row r="62" ht="15.75" customHeight="1">
      <c r="A62" s="24"/>
      <c r="B62" s="24"/>
      <c r="C62" s="24"/>
      <c r="D62" s="24"/>
      <c r="E62" s="24"/>
      <c r="F62" s="24"/>
      <c r="G62" s="16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</row>
    <row r="63" ht="15.75" customHeight="1">
      <c r="A63" s="24"/>
      <c r="B63" s="24"/>
      <c r="C63" s="24"/>
      <c r="D63" s="24"/>
      <c r="E63" s="24"/>
      <c r="F63" s="24"/>
      <c r="G63" s="16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</row>
    <row r="64" ht="21.75" customHeight="1">
      <c r="A64" s="24"/>
      <c r="B64" s="24"/>
      <c r="C64" s="63" t="s">
        <v>68</v>
      </c>
      <c r="D64" s="64"/>
      <c r="E64" s="64"/>
      <c r="F64" s="64"/>
      <c r="G64" s="64"/>
      <c r="H64" s="64"/>
      <c r="I64" s="64"/>
      <c r="J64" s="64"/>
      <c r="K64" s="64"/>
      <c r="L64" s="65"/>
      <c r="M64" s="52"/>
      <c r="N64" s="52"/>
      <c r="O64" s="52"/>
      <c r="P64" s="52"/>
      <c r="Q64" s="52"/>
      <c r="R64" s="52"/>
      <c r="S64" s="52"/>
      <c r="T64" s="52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</row>
    <row r="65" ht="21.75" customHeight="1">
      <c r="A65" s="24"/>
      <c r="B65" s="24"/>
      <c r="C65" s="66" t="s">
        <v>69</v>
      </c>
      <c r="D65" s="67"/>
      <c r="E65" s="67"/>
      <c r="F65" s="67"/>
      <c r="G65" s="67"/>
      <c r="H65" s="67"/>
      <c r="I65" s="67"/>
      <c r="J65" s="67"/>
      <c r="K65" s="67"/>
      <c r="L65" s="68"/>
      <c r="M65" s="52"/>
      <c r="N65" s="52"/>
      <c r="O65" s="52"/>
      <c r="P65" s="52"/>
      <c r="Q65" s="52"/>
      <c r="R65" s="52"/>
      <c r="S65" s="52"/>
      <c r="T65" s="52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</row>
    <row r="66" ht="24.75" customHeight="1">
      <c r="A66" s="24"/>
      <c r="B66" s="24"/>
      <c r="C66" s="69" t="s">
        <v>70</v>
      </c>
      <c r="D66" s="69" t="s">
        <v>71</v>
      </c>
      <c r="E66" s="70" t="s">
        <v>72</v>
      </c>
      <c r="F66" s="70" t="s">
        <v>73</v>
      </c>
      <c r="G66" s="70" t="s">
        <v>74</v>
      </c>
      <c r="H66" s="71" t="s">
        <v>75</v>
      </c>
      <c r="I66" s="3"/>
      <c r="J66" s="72"/>
      <c r="K66" s="73" t="s">
        <v>76</v>
      </c>
      <c r="L66" s="4"/>
      <c r="M66" s="52"/>
      <c r="N66" s="52"/>
      <c r="O66" s="52"/>
      <c r="P66" s="52"/>
      <c r="Q66" s="52"/>
      <c r="R66" s="52"/>
      <c r="S66" s="52"/>
      <c r="T66" s="52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</row>
    <row r="67" ht="15.75" customHeight="1">
      <c r="A67" s="24"/>
      <c r="B67" s="24"/>
      <c r="C67" s="74"/>
      <c r="D67" s="75"/>
      <c r="E67" s="76"/>
      <c r="F67" s="76"/>
      <c r="G67" s="77"/>
      <c r="H67" s="78"/>
      <c r="I67" s="3"/>
      <c r="J67" s="3"/>
      <c r="K67" s="78"/>
      <c r="L67" s="4"/>
      <c r="M67" s="52"/>
      <c r="N67" s="52"/>
      <c r="O67" s="52"/>
      <c r="P67" s="52"/>
      <c r="Q67" s="52"/>
      <c r="R67" s="52"/>
      <c r="S67" s="52"/>
      <c r="T67" s="52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</row>
    <row r="68" ht="15.75" customHeight="1">
      <c r="A68" s="24"/>
      <c r="B68" s="24"/>
      <c r="C68" s="74"/>
      <c r="D68" s="75"/>
      <c r="E68" s="76"/>
      <c r="F68" s="76"/>
      <c r="G68" s="79"/>
      <c r="H68" s="80"/>
      <c r="I68" s="124"/>
      <c r="J68" s="124"/>
      <c r="K68" s="78"/>
      <c r="L68" s="125"/>
      <c r="M68" s="52"/>
      <c r="N68" s="52"/>
      <c r="O68" s="52"/>
      <c r="P68" s="52"/>
      <c r="Q68" s="52"/>
      <c r="R68" s="52"/>
      <c r="S68" s="52"/>
      <c r="T68" s="52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ht="15.75" customHeight="1">
      <c r="A69" s="24"/>
      <c r="B69" s="24"/>
      <c r="C69" s="74"/>
      <c r="D69" s="75"/>
      <c r="E69" s="76"/>
      <c r="F69" s="76"/>
      <c r="G69" s="79"/>
      <c r="H69" s="80"/>
      <c r="I69" s="81"/>
      <c r="J69" s="81"/>
      <c r="K69" s="78"/>
      <c r="L69" s="4"/>
      <c r="M69" s="52"/>
      <c r="N69" s="52"/>
      <c r="O69" s="52"/>
      <c r="P69" s="52"/>
      <c r="Q69" s="52"/>
      <c r="R69" s="52"/>
      <c r="S69" s="52"/>
      <c r="T69" s="52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</row>
    <row r="70" ht="24.75" customHeight="1">
      <c r="A70" s="24"/>
      <c r="B70" s="24"/>
      <c r="C70" s="82" t="s">
        <v>77</v>
      </c>
      <c r="D70" s="82" t="s">
        <v>78</v>
      </c>
      <c r="E70" s="83" t="s">
        <v>79</v>
      </c>
      <c r="F70" s="83" t="s">
        <v>73</v>
      </c>
      <c r="G70" s="84" t="s">
        <v>80</v>
      </c>
      <c r="H70" s="85" t="s">
        <v>75</v>
      </c>
      <c r="I70" s="18"/>
      <c r="J70" s="19"/>
      <c r="K70" s="86" t="s">
        <v>76</v>
      </c>
      <c r="L70" s="87"/>
      <c r="M70" s="52"/>
      <c r="N70" s="52"/>
      <c r="O70" s="52"/>
      <c r="P70" s="52"/>
      <c r="Q70" s="52"/>
      <c r="R70" s="52"/>
      <c r="S70" s="52"/>
      <c r="T70" s="52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</row>
    <row r="71">
      <c r="A71" s="20"/>
      <c r="B71" s="20"/>
      <c r="C71" s="126" t="s">
        <v>108</v>
      </c>
      <c r="D71" s="121" t="s">
        <v>109</v>
      </c>
      <c r="E71" s="94">
        <v>45996.0</v>
      </c>
      <c r="F71" s="89" t="s">
        <v>110</v>
      </c>
      <c r="G71" s="90">
        <v>46062.0</v>
      </c>
      <c r="H71" s="92"/>
      <c r="I71" s="3"/>
      <c r="J71" s="4"/>
      <c r="K71" s="92"/>
      <c r="L71" s="4"/>
      <c r="M71" s="93"/>
      <c r="N71" s="93"/>
      <c r="O71" s="93"/>
      <c r="P71" s="93"/>
      <c r="Q71" s="93"/>
      <c r="R71" s="93"/>
      <c r="S71" s="93"/>
      <c r="T71" s="93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>
      <c r="A72" s="20"/>
      <c r="B72" s="20"/>
      <c r="C72" s="126" t="s">
        <v>111</v>
      </c>
      <c r="D72" s="33" t="s">
        <v>112</v>
      </c>
      <c r="E72" s="94">
        <v>46044.0</v>
      </c>
      <c r="F72" s="89" t="s">
        <v>110</v>
      </c>
      <c r="G72" s="90">
        <v>46062.0</v>
      </c>
      <c r="H72" s="92"/>
      <c r="I72" s="3"/>
      <c r="J72" s="4"/>
      <c r="K72" s="92"/>
      <c r="L72" s="4"/>
      <c r="M72" s="93"/>
      <c r="N72" s="93"/>
      <c r="O72" s="93"/>
      <c r="P72" s="93"/>
      <c r="Q72" s="93"/>
      <c r="R72" s="93"/>
      <c r="S72" s="93"/>
      <c r="T72" s="93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ht="32.25" customHeight="1">
      <c r="A73" s="24"/>
      <c r="B73" s="24"/>
      <c r="C73" s="95" t="s">
        <v>86</v>
      </c>
      <c r="D73" s="95" t="s">
        <v>87</v>
      </c>
      <c r="E73" s="96" t="s">
        <v>72</v>
      </c>
      <c r="F73" s="96" t="s">
        <v>88</v>
      </c>
      <c r="G73" s="127" t="s">
        <v>89</v>
      </c>
      <c r="H73" s="128" t="s">
        <v>75</v>
      </c>
      <c r="I73" s="22"/>
      <c r="J73" s="41"/>
      <c r="K73" s="129" t="s">
        <v>76</v>
      </c>
      <c r="L73" s="23"/>
      <c r="M73" s="52"/>
      <c r="N73" s="52"/>
      <c r="O73" s="52"/>
      <c r="P73" s="52"/>
      <c r="Q73" s="52"/>
      <c r="R73" s="52"/>
      <c r="S73" s="52"/>
      <c r="T73" s="52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</row>
    <row r="74" ht="18.75" customHeight="1">
      <c r="A74" s="20"/>
      <c r="B74" s="20"/>
      <c r="C74" s="46" t="s">
        <v>113</v>
      </c>
      <c r="D74" s="14" t="s">
        <v>114</v>
      </c>
      <c r="E74" s="46" t="s">
        <v>115</v>
      </c>
      <c r="F74" s="110" t="s">
        <v>110</v>
      </c>
      <c r="G74" s="111">
        <v>46057.0</v>
      </c>
      <c r="H74" s="93"/>
      <c r="I74" s="20"/>
      <c r="J74" s="20"/>
      <c r="K74" s="130"/>
      <c r="L74" s="131"/>
      <c r="M74" s="93"/>
      <c r="N74" s="93"/>
      <c r="O74" s="93"/>
      <c r="P74" s="93"/>
      <c r="Q74" s="93"/>
      <c r="R74" s="93"/>
      <c r="S74" s="93"/>
      <c r="T74" s="93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ht="18.0" customHeight="1">
      <c r="A75" s="20"/>
      <c r="B75" s="20"/>
      <c r="C75" s="46" t="s">
        <v>116</v>
      </c>
      <c r="D75" s="14" t="s">
        <v>117</v>
      </c>
      <c r="E75" s="46" t="s">
        <v>118</v>
      </c>
      <c r="F75" s="110" t="s">
        <v>110</v>
      </c>
      <c r="G75" s="111">
        <v>46057.0</v>
      </c>
      <c r="H75" s="91"/>
      <c r="I75" s="3"/>
      <c r="J75" s="4"/>
      <c r="K75" s="92"/>
      <c r="L75" s="4"/>
      <c r="M75" s="93"/>
      <c r="N75" s="93"/>
      <c r="O75" s="93"/>
      <c r="P75" s="93"/>
      <c r="Q75" s="93"/>
      <c r="R75" s="93"/>
      <c r="S75" s="93"/>
      <c r="T75" s="93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ht="21.0" customHeight="1">
      <c r="A76" s="20"/>
      <c r="B76" s="20"/>
      <c r="C76" s="46" t="s">
        <v>119</v>
      </c>
      <c r="D76" s="132" t="s">
        <v>120</v>
      </c>
      <c r="E76" s="46" t="s">
        <v>121</v>
      </c>
      <c r="F76" s="110" t="s">
        <v>110</v>
      </c>
      <c r="G76" s="111">
        <v>46057.0</v>
      </c>
      <c r="H76" s="93"/>
      <c r="K76" s="92"/>
      <c r="L76" s="4"/>
      <c r="M76" s="93"/>
      <c r="N76" s="93"/>
      <c r="O76" s="93"/>
      <c r="P76" s="93"/>
      <c r="Q76" s="93"/>
      <c r="R76" s="93"/>
      <c r="S76" s="93"/>
      <c r="T76" s="93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ht="15.75" customHeight="1">
      <c r="A77" s="24"/>
      <c r="B77" s="24"/>
      <c r="C77" s="112" t="s">
        <v>99</v>
      </c>
      <c r="D77" s="113"/>
      <c r="E77" s="112"/>
      <c r="F77" s="112"/>
      <c r="G77" s="114"/>
      <c r="H77" s="71" t="s">
        <v>75</v>
      </c>
      <c r="I77" s="3"/>
      <c r="J77" s="72"/>
      <c r="K77" s="73" t="s">
        <v>76</v>
      </c>
      <c r="L77" s="4"/>
      <c r="M77" s="52"/>
      <c r="N77" s="52"/>
      <c r="O77" s="52"/>
      <c r="P77" s="52"/>
      <c r="Q77" s="52"/>
      <c r="R77" s="52"/>
      <c r="S77" s="52"/>
      <c r="T77" s="52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</row>
    <row r="78" ht="15.75" customHeight="1">
      <c r="A78" s="24"/>
      <c r="B78" s="24"/>
      <c r="C78" s="74"/>
      <c r="D78" s="75"/>
      <c r="E78" s="77"/>
      <c r="F78" s="76"/>
      <c r="G78" s="79"/>
      <c r="H78" s="115"/>
      <c r="I78" s="3"/>
      <c r="J78" s="4"/>
      <c r="K78" s="115"/>
      <c r="L78" s="4"/>
      <c r="M78" s="52"/>
      <c r="N78" s="52"/>
      <c r="O78" s="52"/>
      <c r="P78" s="52"/>
      <c r="Q78" s="52"/>
      <c r="R78" s="52"/>
      <c r="S78" s="52"/>
      <c r="T78" s="52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</row>
    <row r="79" ht="15.75" customHeight="1">
      <c r="A79" s="24"/>
      <c r="B79" s="24"/>
      <c r="C79" s="74"/>
      <c r="D79" s="116"/>
      <c r="E79" s="117"/>
      <c r="F79" s="118"/>
      <c r="G79" s="79"/>
      <c r="H79" s="119"/>
      <c r="I79" s="120"/>
      <c r="J79" s="120"/>
      <c r="K79" s="115"/>
      <c r="L79" s="4"/>
      <c r="M79" s="52"/>
      <c r="N79" s="52"/>
      <c r="O79" s="52"/>
      <c r="P79" s="52"/>
      <c r="Q79" s="52"/>
      <c r="R79" s="52"/>
      <c r="S79" s="52"/>
      <c r="T79" s="52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</row>
    <row r="80" ht="15.75" customHeight="1">
      <c r="A80" s="24"/>
      <c r="B80" s="24"/>
      <c r="C80" s="24"/>
      <c r="D80" s="24"/>
      <c r="E80" s="24"/>
      <c r="F80" s="24"/>
      <c r="G80" s="16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</row>
    <row r="81" ht="15.75" customHeight="1">
      <c r="A81" s="24"/>
      <c r="B81" s="24"/>
      <c r="C81" s="24"/>
      <c r="D81" s="24"/>
      <c r="E81" s="24"/>
      <c r="F81" s="24"/>
      <c r="G81" s="16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</row>
    <row r="82" ht="21.75" customHeight="1">
      <c r="A82" s="24"/>
      <c r="B82" s="24"/>
      <c r="C82" s="63" t="s">
        <v>68</v>
      </c>
      <c r="D82" s="64"/>
      <c r="E82" s="64"/>
      <c r="F82" s="64"/>
      <c r="G82" s="64"/>
      <c r="H82" s="64"/>
      <c r="I82" s="64"/>
      <c r="J82" s="64"/>
      <c r="K82" s="64"/>
      <c r="L82" s="65"/>
      <c r="M82" s="52"/>
      <c r="N82" s="52"/>
      <c r="O82" s="52"/>
      <c r="P82" s="52"/>
      <c r="Q82" s="52"/>
      <c r="R82" s="52"/>
      <c r="S82" s="52"/>
      <c r="T82" s="52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</row>
    <row r="83" ht="21.75" customHeight="1">
      <c r="A83" s="24"/>
      <c r="B83" s="24"/>
      <c r="C83" s="66" t="s">
        <v>69</v>
      </c>
      <c r="D83" s="67"/>
      <c r="E83" s="67"/>
      <c r="F83" s="67"/>
      <c r="G83" s="67"/>
      <c r="H83" s="67"/>
      <c r="I83" s="67"/>
      <c r="J83" s="67"/>
      <c r="K83" s="67"/>
      <c r="L83" s="68"/>
      <c r="M83" s="52"/>
      <c r="N83" s="52"/>
      <c r="O83" s="52"/>
      <c r="P83" s="52"/>
      <c r="Q83" s="52"/>
      <c r="R83" s="52"/>
      <c r="S83" s="52"/>
      <c r="T83" s="52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</row>
    <row r="84" ht="24.75" customHeight="1">
      <c r="A84" s="24"/>
      <c r="B84" s="24"/>
      <c r="C84" s="69" t="s">
        <v>70</v>
      </c>
      <c r="D84" s="69" t="s">
        <v>71</v>
      </c>
      <c r="E84" s="70" t="s">
        <v>72</v>
      </c>
      <c r="F84" s="70" t="s">
        <v>73</v>
      </c>
      <c r="G84" s="70" t="s">
        <v>74</v>
      </c>
      <c r="H84" s="71" t="s">
        <v>75</v>
      </c>
      <c r="I84" s="3"/>
      <c r="J84" s="72"/>
      <c r="K84" s="73" t="s">
        <v>76</v>
      </c>
      <c r="L84" s="4"/>
      <c r="M84" s="52"/>
      <c r="N84" s="52"/>
      <c r="O84" s="52"/>
      <c r="P84" s="52"/>
      <c r="Q84" s="52"/>
      <c r="R84" s="52"/>
      <c r="S84" s="52"/>
      <c r="T84" s="52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</row>
    <row r="85" ht="15.75" customHeight="1">
      <c r="A85" s="24"/>
      <c r="B85" s="24"/>
      <c r="C85" s="74"/>
      <c r="D85" s="75"/>
      <c r="E85" s="76"/>
      <c r="F85" s="76"/>
      <c r="G85" s="77"/>
      <c r="H85" s="78"/>
      <c r="I85" s="3"/>
      <c r="J85" s="3"/>
      <c r="K85" s="78"/>
      <c r="L85" s="4"/>
      <c r="M85" s="52"/>
      <c r="N85" s="52"/>
      <c r="O85" s="52"/>
      <c r="P85" s="52"/>
      <c r="Q85" s="52"/>
      <c r="R85" s="52"/>
      <c r="S85" s="52"/>
      <c r="T85" s="52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</row>
    <row r="86" ht="15.75" customHeight="1">
      <c r="A86" s="24"/>
      <c r="B86" s="24"/>
      <c r="C86" s="74"/>
      <c r="D86" s="75"/>
      <c r="E86" s="76"/>
      <c r="F86" s="76"/>
      <c r="G86" s="79"/>
      <c r="H86" s="80"/>
      <c r="I86" s="81"/>
      <c r="J86" s="81"/>
      <c r="K86" s="78"/>
      <c r="L86" s="4"/>
      <c r="M86" s="52"/>
      <c r="N86" s="52"/>
      <c r="O86" s="52"/>
      <c r="P86" s="52"/>
      <c r="Q86" s="52"/>
      <c r="R86" s="52"/>
      <c r="S86" s="52"/>
      <c r="T86" s="52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</row>
    <row r="87" ht="15.75" customHeight="1">
      <c r="A87" s="24"/>
      <c r="B87" s="24"/>
      <c r="C87" s="74"/>
      <c r="D87" s="75"/>
      <c r="E87" s="76"/>
      <c r="F87" s="76"/>
      <c r="G87" s="79"/>
      <c r="H87" s="80"/>
      <c r="I87" s="81"/>
      <c r="J87" s="81"/>
      <c r="K87" s="78"/>
      <c r="L87" s="4"/>
      <c r="M87" s="52"/>
      <c r="N87" s="52"/>
      <c r="O87" s="52"/>
      <c r="P87" s="52"/>
      <c r="Q87" s="52"/>
      <c r="R87" s="52"/>
      <c r="S87" s="52"/>
      <c r="T87" s="52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ht="24.75" customHeight="1">
      <c r="A88" s="24"/>
      <c r="B88" s="24"/>
      <c r="C88" s="82" t="s">
        <v>77</v>
      </c>
      <c r="D88" s="82" t="s">
        <v>78</v>
      </c>
      <c r="E88" s="83" t="s">
        <v>79</v>
      </c>
      <c r="F88" s="83" t="s">
        <v>73</v>
      </c>
      <c r="G88" s="84" t="s">
        <v>80</v>
      </c>
      <c r="H88" s="85" t="s">
        <v>75</v>
      </c>
      <c r="I88" s="18"/>
      <c r="J88" s="19"/>
      <c r="K88" s="86" t="s">
        <v>76</v>
      </c>
      <c r="L88" s="87"/>
      <c r="M88" s="52"/>
      <c r="N88" s="52"/>
      <c r="O88" s="52"/>
      <c r="P88" s="52"/>
      <c r="Q88" s="52"/>
      <c r="R88" s="52"/>
      <c r="S88" s="52"/>
      <c r="T88" s="52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>
      <c r="A89" s="20"/>
      <c r="B89" s="20"/>
      <c r="C89" s="126" t="s">
        <v>122</v>
      </c>
      <c r="D89" s="33" t="s">
        <v>123</v>
      </c>
      <c r="E89" s="94">
        <v>46044.0</v>
      </c>
      <c r="F89" s="89" t="s">
        <v>124</v>
      </c>
      <c r="G89" s="90">
        <v>46062.0</v>
      </c>
      <c r="H89" s="92"/>
      <c r="I89" s="3"/>
      <c r="J89" s="4"/>
      <c r="K89" s="92"/>
      <c r="L89" s="4"/>
      <c r="M89" s="93"/>
      <c r="N89" s="93"/>
      <c r="O89" s="93"/>
      <c r="P89" s="93"/>
      <c r="Q89" s="93"/>
      <c r="R89" s="93"/>
      <c r="S89" s="93"/>
      <c r="T89" s="93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</row>
    <row r="90">
      <c r="A90" s="20"/>
      <c r="B90" s="20"/>
      <c r="C90" s="33" t="s">
        <v>125</v>
      </c>
      <c r="D90" s="33" t="s">
        <v>126</v>
      </c>
      <c r="E90" s="94">
        <v>46013.0</v>
      </c>
      <c r="F90" s="89" t="s">
        <v>124</v>
      </c>
      <c r="G90" s="90">
        <v>46062.0</v>
      </c>
      <c r="H90" s="92"/>
      <c r="I90" s="3"/>
      <c r="J90" s="4"/>
      <c r="K90" s="92"/>
      <c r="L90" s="4"/>
      <c r="M90" s="93"/>
      <c r="N90" s="93"/>
      <c r="O90" s="93"/>
      <c r="P90" s="93"/>
      <c r="Q90" s="93"/>
      <c r="R90" s="93"/>
      <c r="S90" s="93"/>
      <c r="T90" s="93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</row>
    <row r="91" ht="32.25" customHeight="1">
      <c r="A91" s="24"/>
      <c r="B91" s="24"/>
      <c r="C91" s="95" t="s">
        <v>86</v>
      </c>
      <c r="D91" s="95" t="s">
        <v>87</v>
      </c>
      <c r="E91" s="96" t="s">
        <v>72</v>
      </c>
      <c r="F91" s="96" t="s">
        <v>88</v>
      </c>
      <c r="G91" s="127" t="s">
        <v>89</v>
      </c>
      <c r="H91" s="128" t="s">
        <v>75</v>
      </c>
      <c r="I91" s="22"/>
      <c r="J91" s="41"/>
      <c r="K91" s="100" t="s">
        <v>76</v>
      </c>
      <c r="L91" s="101"/>
      <c r="M91" s="52"/>
      <c r="N91" s="52"/>
      <c r="O91" s="52"/>
      <c r="P91" s="52"/>
      <c r="Q91" s="52"/>
      <c r="R91" s="52"/>
      <c r="S91" s="52"/>
      <c r="T91" s="52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</row>
    <row r="92" ht="18.75" customHeight="1">
      <c r="A92" s="20"/>
      <c r="B92" s="20"/>
      <c r="C92" s="46" t="s">
        <v>90</v>
      </c>
      <c r="D92" s="46" t="s">
        <v>91</v>
      </c>
      <c r="E92" s="46" t="s">
        <v>92</v>
      </c>
      <c r="F92" s="110" t="s">
        <v>124</v>
      </c>
      <c r="G92" s="111">
        <v>46057.0</v>
      </c>
      <c r="H92" s="91"/>
      <c r="I92" s="3"/>
      <c r="J92" s="4"/>
      <c r="K92" s="91"/>
      <c r="L92" s="133"/>
      <c r="M92" s="93"/>
      <c r="N92" s="93"/>
      <c r="O92" s="93"/>
      <c r="P92" s="93"/>
      <c r="Q92" s="93"/>
      <c r="R92" s="93"/>
      <c r="S92" s="93"/>
      <c r="T92" s="93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</row>
    <row r="93" ht="18.0" customHeight="1">
      <c r="A93" s="20"/>
      <c r="B93" s="20"/>
      <c r="C93" s="46" t="s">
        <v>127</v>
      </c>
      <c r="D93" s="14" t="s">
        <v>128</v>
      </c>
      <c r="E93" s="46" t="s">
        <v>129</v>
      </c>
      <c r="F93" s="110" t="s">
        <v>124</v>
      </c>
      <c r="G93" s="111">
        <v>46057.0</v>
      </c>
      <c r="H93" s="134"/>
      <c r="I93" s="56"/>
      <c r="J93" s="57"/>
      <c r="K93" s="92"/>
      <c r="L93" s="4"/>
      <c r="M93" s="93"/>
      <c r="N93" s="93"/>
      <c r="O93" s="93"/>
      <c r="P93" s="93"/>
      <c r="Q93" s="93"/>
      <c r="R93" s="93"/>
      <c r="S93" s="93"/>
      <c r="T93" s="93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ht="21.0" customHeight="1">
      <c r="A94" s="20"/>
      <c r="B94" s="20"/>
      <c r="C94" s="46" t="s">
        <v>130</v>
      </c>
      <c r="D94" s="132" t="s">
        <v>131</v>
      </c>
      <c r="E94" s="46" t="s">
        <v>132</v>
      </c>
      <c r="F94" s="110" t="s">
        <v>124</v>
      </c>
      <c r="G94" s="111">
        <v>46059.0</v>
      </c>
      <c r="H94" s="93"/>
      <c r="K94" s="92"/>
      <c r="L94" s="4"/>
      <c r="M94" s="93"/>
      <c r="N94" s="93"/>
      <c r="O94" s="93"/>
      <c r="P94" s="93"/>
      <c r="Q94" s="93"/>
      <c r="R94" s="93"/>
      <c r="S94" s="93"/>
      <c r="T94" s="93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</row>
    <row r="95" ht="15.75" customHeight="1">
      <c r="A95" s="24"/>
      <c r="B95" s="24"/>
      <c r="C95" s="112" t="s">
        <v>99</v>
      </c>
      <c r="D95" s="113"/>
      <c r="E95" s="112"/>
      <c r="F95" s="112"/>
      <c r="G95" s="114"/>
      <c r="H95" s="71" t="s">
        <v>75</v>
      </c>
      <c r="I95" s="3"/>
      <c r="J95" s="72"/>
      <c r="K95" s="73" t="s">
        <v>76</v>
      </c>
      <c r="L95" s="4"/>
      <c r="M95" s="52"/>
      <c r="N95" s="52"/>
      <c r="O95" s="52"/>
      <c r="P95" s="52"/>
      <c r="Q95" s="52"/>
      <c r="R95" s="52"/>
      <c r="S95" s="52"/>
      <c r="T95" s="52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ht="15.75" customHeight="1">
      <c r="A96" s="24"/>
      <c r="B96" s="24"/>
      <c r="C96" s="74"/>
      <c r="D96" s="75"/>
      <c r="E96" s="77"/>
      <c r="F96" s="76"/>
      <c r="G96" s="79"/>
      <c r="H96" s="115"/>
      <c r="I96" s="3"/>
      <c r="J96" s="4"/>
      <c r="K96" s="115"/>
      <c r="L96" s="4"/>
      <c r="M96" s="52"/>
      <c r="N96" s="52"/>
      <c r="O96" s="52"/>
      <c r="P96" s="52"/>
      <c r="Q96" s="52"/>
      <c r="R96" s="52"/>
      <c r="S96" s="52"/>
      <c r="T96" s="52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ht="15.75" customHeight="1">
      <c r="A97" s="24"/>
      <c r="B97" s="24"/>
      <c r="C97" s="74"/>
      <c r="D97" s="116"/>
      <c r="E97" s="117"/>
      <c r="F97" s="118"/>
      <c r="G97" s="79"/>
      <c r="H97" s="119"/>
      <c r="I97" s="120"/>
      <c r="J97" s="120"/>
      <c r="K97" s="115"/>
      <c r="L97" s="4"/>
      <c r="M97" s="52"/>
      <c r="N97" s="52"/>
      <c r="O97" s="52"/>
      <c r="P97" s="52"/>
      <c r="Q97" s="52"/>
      <c r="R97" s="52"/>
      <c r="S97" s="52"/>
      <c r="T97" s="52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ht="15.75" customHeight="1">
      <c r="A98" s="24"/>
      <c r="B98" s="24"/>
      <c r="C98" s="24"/>
      <c r="D98" s="24"/>
      <c r="E98" s="24"/>
      <c r="F98" s="24"/>
      <c r="G98" s="16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ht="15.75" customHeight="1">
      <c r="A99" s="24"/>
      <c r="B99" s="24"/>
      <c r="C99" s="24"/>
      <c r="D99" s="24"/>
      <c r="E99" s="24"/>
      <c r="F99" s="24"/>
      <c r="G99" s="16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ht="21.75" customHeight="1">
      <c r="A100" s="24"/>
      <c r="B100" s="24"/>
      <c r="C100" s="63" t="s">
        <v>68</v>
      </c>
      <c r="D100" s="64"/>
      <c r="E100" s="64"/>
      <c r="F100" s="64"/>
      <c r="G100" s="64"/>
      <c r="H100" s="64"/>
      <c r="I100" s="64"/>
      <c r="J100" s="64"/>
      <c r="K100" s="64"/>
      <c r="L100" s="65"/>
      <c r="M100" s="52"/>
      <c r="N100" s="52"/>
      <c r="O100" s="52"/>
      <c r="P100" s="52"/>
      <c r="Q100" s="52"/>
      <c r="R100" s="52"/>
      <c r="S100" s="52"/>
      <c r="T100" s="52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</row>
    <row r="101" ht="21.75" customHeight="1">
      <c r="A101" s="24"/>
      <c r="B101" s="24"/>
      <c r="C101" s="66" t="s">
        <v>69</v>
      </c>
      <c r="D101" s="67"/>
      <c r="E101" s="67"/>
      <c r="F101" s="67"/>
      <c r="G101" s="67"/>
      <c r="H101" s="67"/>
      <c r="I101" s="67"/>
      <c r="J101" s="67"/>
      <c r="K101" s="67"/>
      <c r="L101" s="68"/>
      <c r="M101" s="52"/>
      <c r="N101" s="52"/>
      <c r="O101" s="52"/>
      <c r="P101" s="52"/>
      <c r="Q101" s="52"/>
      <c r="R101" s="52"/>
      <c r="S101" s="52"/>
      <c r="T101" s="52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</row>
    <row r="102" ht="24.75" customHeight="1">
      <c r="A102" s="24"/>
      <c r="B102" s="24"/>
      <c r="C102" s="69" t="s">
        <v>70</v>
      </c>
      <c r="D102" s="69" t="s">
        <v>71</v>
      </c>
      <c r="E102" s="70" t="s">
        <v>72</v>
      </c>
      <c r="F102" s="70" t="s">
        <v>73</v>
      </c>
      <c r="G102" s="70" t="s">
        <v>74</v>
      </c>
      <c r="H102" s="71" t="s">
        <v>75</v>
      </c>
      <c r="I102" s="3"/>
      <c r="J102" s="72"/>
      <c r="K102" s="73" t="s">
        <v>76</v>
      </c>
      <c r="L102" s="4"/>
      <c r="M102" s="52"/>
      <c r="N102" s="52"/>
      <c r="O102" s="52"/>
      <c r="P102" s="52"/>
      <c r="Q102" s="52"/>
      <c r="R102" s="52"/>
      <c r="S102" s="52"/>
      <c r="T102" s="52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</row>
    <row r="103" ht="15.75" customHeight="1">
      <c r="A103" s="24"/>
      <c r="B103" s="24"/>
      <c r="C103" s="74"/>
      <c r="D103" s="75"/>
      <c r="E103" s="76"/>
      <c r="F103" s="76"/>
      <c r="G103" s="77"/>
      <c r="H103" s="78"/>
      <c r="I103" s="3"/>
      <c r="J103" s="3"/>
      <c r="K103" s="78"/>
      <c r="L103" s="4"/>
      <c r="M103" s="52"/>
      <c r="N103" s="52"/>
      <c r="O103" s="52"/>
      <c r="P103" s="52"/>
      <c r="Q103" s="52"/>
      <c r="R103" s="52"/>
      <c r="S103" s="52"/>
      <c r="T103" s="52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</row>
    <row r="104" ht="15.75" customHeight="1">
      <c r="A104" s="24"/>
      <c r="B104" s="24"/>
      <c r="C104" s="74"/>
      <c r="D104" s="75"/>
      <c r="E104" s="76"/>
      <c r="F104" s="76"/>
      <c r="G104" s="79"/>
      <c r="H104" s="80"/>
      <c r="I104" s="81"/>
      <c r="J104" s="81"/>
      <c r="K104" s="78"/>
      <c r="L104" s="4"/>
      <c r="M104" s="52"/>
      <c r="N104" s="52"/>
      <c r="O104" s="52"/>
      <c r="P104" s="52"/>
      <c r="Q104" s="52"/>
      <c r="R104" s="52"/>
      <c r="S104" s="52"/>
      <c r="T104" s="52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</row>
    <row r="105" ht="15.75" customHeight="1">
      <c r="A105" s="24"/>
      <c r="B105" s="24"/>
      <c r="C105" s="74"/>
      <c r="D105" s="75"/>
      <c r="E105" s="76"/>
      <c r="F105" s="76"/>
      <c r="G105" s="79"/>
      <c r="H105" s="80"/>
      <c r="I105" s="81"/>
      <c r="J105" s="81"/>
      <c r="K105" s="78"/>
      <c r="L105" s="4"/>
      <c r="M105" s="52"/>
      <c r="N105" s="52"/>
      <c r="O105" s="52"/>
      <c r="P105" s="52"/>
      <c r="Q105" s="52"/>
      <c r="R105" s="52"/>
      <c r="S105" s="52"/>
      <c r="T105" s="52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</row>
    <row r="106" ht="24.75" customHeight="1">
      <c r="A106" s="24"/>
      <c r="B106" s="24"/>
      <c r="C106" s="82" t="s">
        <v>77</v>
      </c>
      <c r="D106" s="82" t="s">
        <v>78</v>
      </c>
      <c r="E106" s="83" t="s">
        <v>79</v>
      </c>
      <c r="F106" s="83" t="s">
        <v>73</v>
      </c>
      <c r="G106" s="84" t="s">
        <v>80</v>
      </c>
      <c r="H106" s="85" t="s">
        <v>75</v>
      </c>
      <c r="I106" s="18"/>
      <c r="J106" s="19"/>
      <c r="K106" s="86" t="s">
        <v>76</v>
      </c>
      <c r="L106" s="87"/>
      <c r="M106" s="52"/>
      <c r="N106" s="52"/>
      <c r="O106" s="52"/>
      <c r="P106" s="52"/>
      <c r="Q106" s="52"/>
      <c r="R106" s="52"/>
      <c r="S106" s="52"/>
      <c r="T106" s="52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</row>
    <row r="107">
      <c r="A107" s="20"/>
      <c r="B107" s="20"/>
      <c r="C107" s="126" t="s">
        <v>133</v>
      </c>
      <c r="D107" s="121" t="s">
        <v>134</v>
      </c>
      <c r="E107" s="94">
        <v>45999.0</v>
      </c>
      <c r="F107" s="89" t="s">
        <v>135</v>
      </c>
      <c r="G107" s="90">
        <v>46062.0</v>
      </c>
      <c r="H107" s="92"/>
      <c r="I107" s="3"/>
      <c r="J107" s="4"/>
      <c r="K107" s="92"/>
      <c r="L107" s="4"/>
      <c r="M107" s="93"/>
      <c r="N107" s="93"/>
      <c r="O107" s="93"/>
      <c r="P107" s="93"/>
      <c r="Q107" s="93"/>
      <c r="R107" s="93"/>
      <c r="S107" s="93"/>
      <c r="T107" s="93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>
      <c r="A108" s="20"/>
      <c r="B108" s="20"/>
      <c r="C108" s="126" t="s">
        <v>136</v>
      </c>
      <c r="D108" s="121" t="s">
        <v>137</v>
      </c>
      <c r="E108" s="94">
        <v>46043.0</v>
      </c>
      <c r="F108" s="89" t="s">
        <v>135</v>
      </c>
      <c r="G108" s="90">
        <v>46062.0</v>
      </c>
      <c r="H108" s="92"/>
      <c r="I108" s="3"/>
      <c r="J108" s="4"/>
      <c r="K108" s="92"/>
      <c r="L108" s="4"/>
      <c r="M108" s="93"/>
      <c r="N108" s="93"/>
      <c r="O108" s="93"/>
      <c r="P108" s="93"/>
      <c r="Q108" s="93"/>
      <c r="R108" s="93"/>
      <c r="S108" s="93"/>
      <c r="T108" s="93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ht="32.25" customHeight="1">
      <c r="A109" s="24"/>
      <c r="B109" s="24"/>
      <c r="C109" s="95" t="s">
        <v>86</v>
      </c>
      <c r="D109" s="95" t="s">
        <v>87</v>
      </c>
      <c r="E109" s="96" t="s">
        <v>72</v>
      </c>
      <c r="F109" s="96" t="s">
        <v>88</v>
      </c>
      <c r="G109" s="127" t="s">
        <v>89</v>
      </c>
      <c r="H109" s="128" t="s">
        <v>75</v>
      </c>
      <c r="I109" s="22"/>
      <c r="J109" s="41"/>
      <c r="K109" s="100" t="s">
        <v>76</v>
      </c>
      <c r="L109" s="101"/>
      <c r="M109" s="52"/>
      <c r="N109" s="52"/>
      <c r="O109" s="52"/>
      <c r="P109" s="52"/>
      <c r="Q109" s="52"/>
      <c r="R109" s="52"/>
      <c r="S109" s="52"/>
      <c r="T109" s="52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</row>
    <row r="110" ht="18.75" customHeight="1">
      <c r="A110" s="20"/>
      <c r="B110" s="20"/>
      <c r="C110" s="46" t="s">
        <v>90</v>
      </c>
      <c r="D110" s="46" t="s">
        <v>91</v>
      </c>
      <c r="E110" s="46" t="s">
        <v>92</v>
      </c>
      <c r="F110" s="110" t="s">
        <v>135</v>
      </c>
      <c r="G110" s="111">
        <v>46058.0</v>
      </c>
      <c r="H110" s="91"/>
      <c r="I110" s="3"/>
      <c r="J110" s="4"/>
      <c r="K110" s="91"/>
      <c r="L110" s="133"/>
      <c r="M110" s="93"/>
      <c r="N110" s="93"/>
      <c r="O110" s="93"/>
      <c r="P110" s="93"/>
      <c r="Q110" s="93"/>
      <c r="R110" s="93"/>
      <c r="S110" s="93"/>
      <c r="T110" s="93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ht="18.0" customHeight="1">
      <c r="A111" s="20"/>
      <c r="B111" s="20"/>
      <c r="C111" s="46" t="s">
        <v>138</v>
      </c>
      <c r="D111" s="14" t="s">
        <v>139</v>
      </c>
      <c r="E111" s="46" t="s">
        <v>140</v>
      </c>
      <c r="F111" s="110" t="s">
        <v>135</v>
      </c>
      <c r="G111" s="111">
        <v>46057.0</v>
      </c>
      <c r="H111" s="134"/>
      <c r="I111" s="56"/>
      <c r="J111" s="57"/>
      <c r="K111" s="92"/>
      <c r="L111" s="4"/>
      <c r="M111" s="93"/>
      <c r="N111" s="93"/>
      <c r="O111" s="93"/>
      <c r="P111" s="93"/>
      <c r="Q111" s="93"/>
      <c r="R111" s="93"/>
      <c r="S111" s="93"/>
      <c r="T111" s="93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ht="21.0" customHeight="1">
      <c r="A112" s="20"/>
      <c r="B112" s="20"/>
      <c r="C112" s="46" t="s">
        <v>116</v>
      </c>
      <c r="D112" s="14" t="s">
        <v>117</v>
      </c>
      <c r="E112" s="46" t="s">
        <v>118</v>
      </c>
      <c r="F112" s="110" t="s">
        <v>135</v>
      </c>
      <c r="G112" s="111">
        <v>46058.0</v>
      </c>
      <c r="H112" s="93"/>
      <c r="K112" s="92"/>
      <c r="L112" s="4"/>
      <c r="M112" s="93"/>
      <c r="N112" s="93"/>
      <c r="O112" s="93"/>
      <c r="P112" s="93"/>
      <c r="Q112" s="93"/>
      <c r="R112" s="93"/>
      <c r="S112" s="93"/>
      <c r="T112" s="93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ht="15.75" customHeight="1">
      <c r="A113" s="24"/>
      <c r="B113" s="24"/>
      <c r="C113" s="112" t="s">
        <v>99</v>
      </c>
      <c r="D113" s="113"/>
      <c r="E113" s="112"/>
      <c r="F113" s="112"/>
      <c r="G113" s="114"/>
      <c r="H113" s="71" t="s">
        <v>75</v>
      </c>
      <c r="I113" s="3"/>
      <c r="J113" s="72"/>
      <c r="K113" s="73" t="s">
        <v>76</v>
      </c>
      <c r="L113" s="4"/>
      <c r="M113" s="52"/>
      <c r="N113" s="52"/>
      <c r="O113" s="52"/>
      <c r="P113" s="52"/>
      <c r="Q113" s="52"/>
      <c r="R113" s="52"/>
      <c r="S113" s="52"/>
      <c r="T113" s="52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</row>
    <row r="114" ht="15.75" customHeight="1">
      <c r="A114" s="24"/>
      <c r="B114" s="24"/>
      <c r="C114" s="74"/>
      <c r="D114" s="75"/>
      <c r="E114" s="77"/>
      <c r="F114" s="76"/>
      <c r="G114" s="79"/>
      <c r="H114" s="115"/>
      <c r="I114" s="3"/>
      <c r="J114" s="4"/>
      <c r="K114" s="115"/>
      <c r="L114" s="4"/>
      <c r="M114" s="52"/>
      <c r="N114" s="52"/>
      <c r="O114" s="52"/>
      <c r="P114" s="52"/>
      <c r="Q114" s="52"/>
      <c r="R114" s="52"/>
      <c r="S114" s="52"/>
      <c r="T114" s="52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</row>
    <row r="115" ht="15.75" customHeight="1">
      <c r="A115" s="24"/>
      <c r="B115" s="24"/>
      <c r="C115" s="74"/>
      <c r="D115" s="116"/>
      <c r="E115" s="117"/>
      <c r="F115" s="118"/>
      <c r="G115" s="79"/>
      <c r="H115" s="119"/>
      <c r="I115" s="120"/>
      <c r="J115" s="120"/>
      <c r="K115" s="115"/>
      <c r="L115" s="4"/>
      <c r="M115" s="52"/>
      <c r="N115" s="52"/>
      <c r="O115" s="52"/>
      <c r="P115" s="52"/>
      <c r="Q115" s="52"/>
      <c r="R115" s="52"/>
      <c r="S115" s="52"/>
      <c r="T115" s="52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</row>
    <row r="116" ht="15.75" customHeight="1">
      <c r="A116" s="24"/>
      <c r="B116" s="24"/>
      <c r="C116" s="24"/>
      <c r="D116" s="24"/>
      <c r="E116" s="24"/>
      <c r="F116" s="24"/>
      <c r="G116" s="16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</row>
    <row r="117" ht="15.75" customHeight="1">
      <c r="A117" s="24"/>
      <c r="B117" s="24"/>
      <c r="C117" s="24"/>
      <c r="D117" s="24"/>
      <c r="E117" s="24"/>
      <c r="F117" s="24"/>
      <c r="G117" s="16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</row>
    <row r="118" ht="21.75" customHeight="1">
      <c r="A118" s="24"/>
      <c r="B118" s="24"/>
      <c r="C118" s="63" t="s">
        <v>68</v>
      </c>
      <c r="D118" s="64"/>
      <c r="E118" s="64"/>
      <c r="F118" s="64"/>
      <c r="G118" s="64"/>
      <c r="H118" s="64"/>
      <c r="I118" s="64"/>
      <c r="J118" s="64"/>
      <c r="K118" s="64"/>
      <c r="L118" s="65"/>
      <c r="M118" s="52"/>
      <c r="N118" s="52"/>
      <c r="O118" s="52"/>
      <c r="P118" s="52"/>
      <c r="Q118" s="52"/>
      <c r="R118" s="52"/>
      <c r="S118" s="52"/>
      <c r="T118" s="52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</row>
    <row r="119" ht="21.75" customHeight="1">
      <c r="A119" s="24"/>
      <c r="B119" s="24"/>
      <c r="C119" s="66" t="s">
        <v>69</v>
      </c>
      <c r="D119" s="67"/>
      <c r="E119" s="67"/>
      <c r="F119" s="67"/>
      <c r="G119" s="67"/>
      <c r="H119" s="67"/>
      <c r="I119" s="67"/>
      <c r="J119" s="67"/>
      <c r="K119" s="67"/>
      <c r="L119" s="68"/>
      <c r="M119" s="52"/>
      <c r="N119" s="52"/>
      <c r="O119" s="52"/>
      <c r="P119" s="52"/>
      <c r="Q119" s="52"/>
      <c r="R119" s="52"/>
      <c r="S119" s="52"/>
      <c r="T119" s="52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</row>
    <row r="120" ht="24.75" customHeight="1">
      <c r="A120" s="24"/>
      <c r="B120" s="24"/>
      <c r="C120" s="69" t="s">
        <v>70</v>
      </c>
      <c r="D120" s="69" t="s">
        <v>71</v>
      </c>
      <c r="E120" s="70" t="s">
        <v>72</v>
      </c>
      <c r="F120" s="70" t="s">
        <v>73</v>
      </c>
      <c r="G120" s="70" t="s">
        <v>74</v>
      </c>
      <c r="H120" s="71" t="s">
        <v>75</v>
      </c>
      <c r="I120" s="3"/>
      <c r="J120" s="72"/>
      <c r="K120" s="73" t="s">
        <v>76</v>
      </c>
      <c r="L120" s="4"/>
      <c r="M120" s="52"/>
      <c r="N120" s="52"/>
      <c r="O120" s="52"/>
      <c r="P120" s="52"/>
      <c r="Q120" s="52"/>
      <c r="R120" s="52"/>
      <c r="S120" s="52"/>
      <c r="T120" s="52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</row>
    <row r="121" ht="15.75" customHeight="1">
      <c r="A121" s="24"/>
      <c r="B121" s="24"/>
      <c r="C121" s="74"/>
      <c r="D121" s="75"/>
      <c r="E121" s="76"/>
      <c r="F121" s="76"/>
      <c r="G121" s="77"/>
      <c r="H121" s="78"/>
      <c r="I121" s="3"/>
      <c r="J121" s="3"/>
      <c r="K121" s="78"/>
      <c r="L121" s="4"/>
      <c r="M121" s="52"/>
      <c r="N121" s="52"/>
      <c r="O121" s="52"/>
      <c r="P121" s="52"/>
      <c r="Q121" s="52"/>
      <c r="R121" s="52"/>
      <c r="S121" s="52"/>
      <c r="T121" s="52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</row>
    <row r="122" ht="15.75" customHeight="1">
      <c r="A122" s="24"/>
      <c r="B122" s="24"/>
      <c r="C122" s="74"/>
      <c r="D122" s="75"/>
      <c r="E122" s="76"/>
      <c r="F122" s="76"/>
      <c r="G122" s="79"/>
      <c r="H122" s="80"/>
      <c r="I122" s="81"/>
      <c r="J122" s="81"/>
      <c r="K122" s="78"/>
      <c r="L122" s="4"/>
      <c r="M122" s="52"/>
      <c r="N122" s="52"/>
      <c r="O122" s="52"/>
      <c r="P122" s="52"/>
      <c r="Q122" s="52"/>
      <c r="R122" s="52"/>
      <c r="S122" s="52"/>
      <c r="T122" s="52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</row>
    <row r="123" ht="15.75" customHeight="1">
      <c r="A123" s="24"/>
      <c r="B123" s="24"/>
      <c r="C123" s="74"/>
      <c r="D123" s="75"/>
      <c r="E123" s="76"/>
      <c r="F123" s="76"/>
      <c r="G123" s="79"/>
      <c r="H123" s="80"/>
      <c r="I123" s="81"/>
      <c r="J123" s="81"/>
      <c r="K123" s="78"/>
      <c r="L123" s="4"/>
      <c r="M123" s="52"/>
      <c r="N123" s="52"/>
      <c r="O123" s="52"/>
      <c r="P123" s="52"/>
      <c r="Q123" s="52"/>
      <c r="R123" s="52"/>
      <c r="S123" s="52"/>
      <c r="T123" s="52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</row>
    <row r="124" ht="24.75" customHeight="1">
      <c r="A124" s="24"/>
      <c r="B124" s="24"/>
      <c r="C124" s="82" t="s">
        <v>77</v>
      </c>
      <c r="D124" s="82" t="s">
        <v>78</v>
      </c>
      <c r="E124" s="83" t="s">
        <v>79</v>
      </c>
      <c r="F124" s="83" t="s">
        <v>73</v>
      </c>
      <c r="G124" s="84" t="s">
        <v>80</v>
      </c>
      <c r="H124" s="85" t="s">
        <v>75</v>
      </c>
      <c r="I124" s="18"/>
      <c r="J124" s="19"/>
      <c r="K124" s="73" t="s">
        <v>76</v>
      </c>
      <c r="L124" s="4"/>
      <c r="M124" s="52"/>
      <c r="N124" s="52"/>
      <c r="O124" s="52"/>
      <c r="P124" s="52"/>
      <c r="Q124" s="52"/>
      <c r="R124" s="52"/>
      <c r="S124" s="52"/>
      <c r="T124" s="52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</row>
    <row r="125">
      <c r="A125" s="20"/>
      <c r="B125" s="20"/>
      <c r="C125" s="126" t="s">
        <v>141</v>
      </c>
      <c r="D125" s="121" t="s">
        <v>142</v>
      </c>
      <c r="E125" s="94">
        <v>45994.0</v>
      </c>
      <c r="F125" s="89" t="s">
        <v>143</v>
      </c>
      <c r="G125" s="90">
        <v>46063.0</v>
      </c>
      <c r="H125" s="107"/>
      <c r="I125" s="135"/>
      <c r="J125" s="108"/>
      <c r="K125" s="136"/>
      <c r="L125" s="108"/>
      <c r="M125" s="93"/>
      <c r="N125" s="93"/>
      <c r="O125" s="93"/>
      <c r="P125" s="93"/>
      <c r="Q125" s="93"/>
      <c r="R125" s="93"/>
      <c r="S125" s="93"/>
      <c r="T125" s="93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ht="76.5" customHeight="1">
      <c r="A126" s="20"/>
      <c r="B126" s="20"/>
      <c r="C126" s="137" t="s">
        <v>144</v>
      </c>
      <c r="D126" s="138" t="s">
        <v>145</v>
      </c>
      <c r="E126" s="139">
        <v>45987.0</v>
      </c>
      <c r="F126" s="140" t="s">
        <v>143</v>
      </c>
      <c r="G126" s="141">
        <v>46063.0</v>
      </c>
      <c r="H126" s="92"/>
      <c r="I126" s="3"/>
      <c r="J126" s="4"/>
      <c r="K126" s="92"/>
      <c r="L126" s="4"/>
      <c r="M126" s="93"/>
      <c r="N126" s="93"/>
      <c r="O126" s="93"/>
      <c r="P126" s="93"/>
      <c r="Q126" s="93"/>
      <c r="R126" s="93"/>
      <c r="S126" s="93"/>
      <c r="T126" s="93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ht="32.25" customHeight="1">
      <c r="A127" s="24"/>
      <c r="B127" s="24"/>
      <c r="C127" s="95" t="s">
        <v>86</v>
      </c>
      <c r="D127" s="95" t="s">
        <v>87</v>
      </c>
      <c r="E127" s="96" t="s">
        <v>72</v>
      </c>
      <c r="F127" s="96" t="s">
        <v>88</v>
      </c>
      <c r="G127" s="127" t="s">
        <v>89</v>
      </c>
      <c r="H127" s="128" t="s">
        <v>75</v>
      </c>
      <c r="I127" s="22"/>
      <c r="J127" s="41"/>
      <c r="K127" s="129" t="s">
        <v>76</v>
      </c>
      <c r="L127" s="23"/>
      <c r="M127" s="52"/>
      <c r="N127" s="52"/>
      <c r="O127" s="52"/>
      <c r="P127" s="52"/>
      <c r="Q127" s="52"/>
      <c r="R127" s="52"/>
      <c r="S127" s="52"/>
      <c r="T127" s="52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</row>
    <row r="128" ht="18.75" customHeight="1">
      <c r="A128" s="20"/>
      <c r="B128" s="20"/>
      <c r="C128" s="46" t="s">
        <v>90</v>
      </c>
      <c r="D128" s="46" t="s">
        <v>91</v>
      </c>
      <c r="E128" s="46" t="s">
        <v>92</v>
      </c>
      <c r="F128" s="110" t="s">
        <v>143</v>
      </c>
      <c r="G128" s="111">
        <v>46058.0</v>
      </c>
      <c r="H128" s="92"/>
      <c r="I128" s="3"/>
      <c r="J128" s="4"/>
      <c r="K128" s="92"/>
      <c r="L128" s="4"/>
      <c r="M128" s="93"/>
      <c r="N128" s="93"/>
      <c r="O128" s="93"/>
      <c r="P128" s="93"/>
      <c r="Q128" s="93"/>
      <c r="R128" s="93"/>
      <c r="S128" s="93"/>
      <c r="T128" s="93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ht="18.75" customHeight="1">
      <c r="A129" s="20"/>
      <c r="B129" s="20"/>
      <c r="C129" s="46" t="s">
        <v>146</v>
      </c>
      <c r="D129" s="14" t="s">
        <v>147</v>
      </c>
      <c r="E129" s="46" t="s">
        <v>148</v>
      </c>
      <c r="F129" s="110" t="s">
        <v>143</v>
      </c>
      <c r="G129" s="111">
        <v>46058.0</v>
      </c>
      <c r="H129" s="92"/>
      <c r="I129" s="3"/>
      <c r="J129" s="4"/>
      <c r="K129" s="92"/>
      <c r="L129" s="4"/>
      <c r="M129" s="93"/>
      <c r="N129" s="93"/>
      <c r="O129" s="93"/>
      <c r="P129" s="93"/>
      <c r="Q129" s="93"/>
      <c r="R129" s="93"/>
      <c r="S129" s="93"/>
      <c r="T129" s="93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ht="18.0" customHeight="1">
      <c r="A130" s="20"/>
      <c r="B130" s="20"/>
      <c r="C130" s="46" t="s">
        <v>93</v>
      </c>
      <c r="D130" s="46" t="s">
        <v>94</v>
      </c>
      <c r="E130" s="46" t="s">
        <v>95</v>
      </c>
      <c r="F130" s="110" t="s">
        <v>143</v>
      </c>
      <c r="G130" s="111">
        <v>46058.0</v>
      </c>
      <c r="H130" s="92"/>
      <c r="I130" s="3"/>
      <c r="J130" s="4"/>
      <c r="K130" s="92"/>
      <c r="L130" s="4"/>
      <c r="M130" s="93"/>
      <c r="N130" s="93"/>
      <c r="O130" s="93"/>
      <c r="P130" s="93"/>
      <c r="Q130" s="93"/>
      <c r="R130" s="93"/>
      <c r="S130" s="93"/>
      <c r="T130" s="93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ht="15.75" customHeight="1">
      <c r="A131" s="24"/>
      <c r="B131" s="24"/>
      <c r="C131" s="112" t="s">
        <v>99</v>
      </c>
      <c r="D131" s="113"/>
      <c r="E131" s="112"/>
      <c r="F131" s="112"/>
      <c r="G131" s="114"/>
      <c r="H131" s="99" t="s">
        <v>75</v>
      </c>
      <c r="I131" s="44"/>
      <c r="J131" s="45"/>
      <c r="K131" s="100" t="s">
        <v>76</v>
      </c>
      <c r="L131" s="101"/>
      <c r="M131" s="52"/>
      <c r="N131" s="52"/>
      <c r="O131" s="52"/>
      <c r="P131" s="52"/>
      <c r="Q131" s="52"/>
      <c r="R131" s="52"/>
      <c r="S131" s="52"/>
      <c r="T131" s="52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</row>
    <row r="132" ht="15.75" customHeight="1">
      <c r="A132" s="24"/>
      <c r="B132" s="24"/>
      <c r="C132" s="74"/>
      <c r="D132" s="75"/>
      <c r="E132" s="77"/>
      <c r="F132" s="76"/>
      <c r="G132" s="79"/>
      <c r="H132" s="115"/>
      <c r="I132" s="3"/>
      <c r="J132" s="4"/>
      <c r="K132" s="115"/>
      <c r="L132" s="4"/>
      <c r="M132" s="52"/>
      <c r="N132" s="52"/>
      <c r="O132" s="52"/>
      <c r="P132" s="52"/>
      <c r="Q132" s="52"/>
      <c r="R132" s="52"/>
      <c r="S132" s="52"/>
      <c r="T132" s="52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</row>
    <row r="133" ht="15.75" customHeight="1">
      <c r="A133" s="24"/>
      <c r="B133" s="24"/>
      <c r="C133" s="74"/>
      <c r="D133" s="116"/>
      <c r="E133" s="117"/>
      <c r="F133" s="118"/>
      <c r="G133" s="79"/>
      <c r="H133" s="119"/>
      <c r="I133" s="120"/>
      <c r="J133" s="120"/>
      <c r="K133" s="115"/>
      <c r="L133" s="4"/>
      <c r="M133" s="52"/>
      <c r="N133" s="52"/>
      <c r="O133" s="52"/>
      <c r="P133" s="52"/>
      <c r="Q133" s="52"/>
      <c r="R133" s="52"/>
      <c r="S133" s="52"/>
      <c r="T133" s="52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</row>
    <row r="134" ht="15.75" customHeight="1">
      <c r="A134" s="24"/>
      <c r="B134" s="24"/>
      <c r="C134" s="24"/>
      <c r="D134" s="24"/>
      <c r="E134" s="24"/>
      <c r="F134" s="24"/>
      <c r="G134" s="16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</row>
    <row r="136" ht="21.75" customHeight="1">
      <c r="A136" s="24"/>
      <c r="B136" s="24"/>
      <c r="C136" s="63" t="s">
        <v>68</v>
      </c>
      <c r="D136" s="64"/>
      <c r="E136" s="64"/>
      <c r="F136" s="64"/>
      <c r="G136" s="64"/>
      <c r="H136" s="64"/>
      <c r="I136" s="64"/>
      <c r="J136" s="64"/>
      <c r="K136" s="64"/>
      <c r="L136" s="65"/>
      <c r="M136" s="52"/>
      <c r="N136" s="52"/>
      <c r="O136" s="52"/>
      <c r="P136" s="52"/>
      <c r="Q136" s="52"/>
      <c r="R136" s="52"/>
      <c r="S136" s="52"/>
      <c r="T136" s="52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</row>
    <row r="137" ht="21.75" customHeight="1">
      <c r="A137" s="24"/>
      <c r="B137" s="24"/>
      <c r="C137" s="66" t="s">
        <v>69</v>
      </c>
      <c r="D137" s="67"/>
      <c r="E137" s="67"/>
      <c r="F137" s="67"/>
      <c r="G137" s="67"/>
      <c r="H137" s="67"/>
      <c r="I137" s="67"/>
      <c r="J137" s="67"/>
      <c r="K137" s="67"/>
      <c r="L137" s="68"/>
      <c r="M137" s="52"/>
      <c r="N137" s="52"/>
      <c r="O137" s="52"/>
      <c r="P137" s="52"/>
      <c r="Q137" s="52"/>
      <c r="R137" s="52"/>
      <c r="S137" s="52"/>
      <c r="T137" s="52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</row>
    <row r="138" ht="24.75" customHeight="1">
      <c r="A138" s="24"/>
      <c r="B138" s="24"/>
      <c r="C138" s="69" t="s">
        <v>70</v>
      </c>
      <c r="D138" s="69" t="s">
        <v>71</v>
      </c>
      <c r="E138" s="70" t="s">
        <v>72</v>
      </c>
      <c r="F138" s="70" t="s">
        <v>73</v>
      </c>
      <c r="G138" s="70" t="s">
        <v>74</v>
      </c>
      <c r="H138" s="71" t="s">
        <v>75</v>
      </c>
      <c r="I138" s="3"/>
      <c r="J138" s="72"/>
      <c r="K138" s="73" t="s">
        <v>76</v>
      </c>
      <c r="L138" s="4"/>
      <c r="M138" s="52"/>
      <c r="N138" s="52"/>
      <c r="O138" s="52"/>
      <c r="P138" s="52"/>
      <c r="Q138" s="52"/>
      <c r="R138" s="52"/>
      <c r="S138" s="52"/>
      <c r="T138" s="52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</row>
    <row r="139" ht="15.75" customHeight="1">
      <c r="A139" s="24"/>
      <c r="B139" s="24"/>
      <c r="C139" s="74"/>
      <c r="D139" s="75"/>
      <c r="E139" s="76"/>
      <c r="F139" s="76"/>
      <c r="G139" s="77"/>
      <c r="H139" s="78"/>
      <c r="I139" s="3"/>
      <c r="J139" s="3"/>
      <c r="K139" s="78"/>
      <c r="L139" s="4"/>
      <c r="M139" s="52"/>
      <c r="N139" s="52"/>
      <c r="O139" s="52"/>
      <c r="P139" s="52"/>
      <c r="Q139" s="52"/>
      <c r="R139" s="52"/>
      <c r="S139" s="52"/>
      <c r="T139" s="52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</row>
    <row r="140" ht="15.75" customHeight="1">
      <c r="A140" s="24"/>
      <c r="B140" s="24"/>
      <c r="C140" s="74"/>
      <c r="D140" s="75"/>
      <c r="E140" s="76"/>
      <c r="F140" s="76"/>
      <c r="G140" s="79"/>
      <c r="H140" s="80"/>
      <c r="I140" s="81"/>
      <c r="J140" s="81"/>
      <c r="K140" s="78"/>
      <c r="L140" s="4"/>
      <c r="M140" s="52"/>
      <c r="N140" s="52"/>
      <c r="O140" s="52"/>
      <c r="P140" s="52"/>
      <c r="Q140" s="52"/>
      <c r="R140" s="52"/>
      <c r="S140" s="52"/>
      <c r="T140" s="52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</row>
    <row r="141" ht="15.75" customHeight="1">
      <c r="A141" s="24"/>
      <c r="B141" s="24"/>
      <c r="C141" s="74"/>
      <c r="D141" s="75"/>
      <c r="E141" s="76"/>
      <c r="F141" s="76"/>
      <c r="G141" s="79"/>
      <c r="H141" s="80"/>
      <c r="I141" s="81"/>
      <c r="J141" s="81"/>
      <c r="K141" s="78"/>
      <c r="L141" s="4"/>
      <c r="M141" s="52"/>
      <c r="N141" s="52"/>
      <c r="O141" s="52"/>
      <c r="P141" s="52"/>
      <c r="Q141" s="52"/>
      <c r="R141" s="52"/>
      <c r="S141" s="52"/>
      <c r="T141" s="52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</row>
    <row r="142" ht="24.75" customHeight="1">
      <c r="A142" s="24"/>
      <c r="B142" s="24"/>
      <c r="C142" s="82" t="s">
        <v>77</v>
      </c>
      <c r="D142" s="82" t="s">
        <v>78</v>
      </c>
      <c r="E142" s="83" t="s">
        <v>79</v>
      </c>
      <c r="F142" s="83" t="s">
        <v>73</v>
      </c>
      <c r="G142" s="84" t="s">
        <v>80</v>
      </c>
      <c r="H142" s="85" t="s">
        <v>75</v>
      </c>
      <c r="I142" s="18"/>
      <c r="J142" s="19"/>
      <c r="K142" s="86" t="s">
        <v>76</v>
      </c>
      <c r="L142" s="87"/>
      <c r="M142" s="52"/>
      <c r="N142" s="52"/>
      <c r="O142" s="52"/>
      <c r="P142" s="52"/>
      <c r="Q142" s="52"/>
      <c r="R142" s="52"/>
      <c r="S142" s="52"/>
      <c r="T142" s="52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</row>
    <row r="143">
      <c r="A143" s="20"/>
      <c r="B143" s="20"/>
      <c r="C143" s="126" t="s">
        <v>149</v>
      </c>
      <c r="D143" s="121" t="s">
        <v>150</v>
      </c>
      <c r="E143" s="142">
        <v>46021.0</v>
      </c>
      <c r="F143" s="89" t="s">
        <v>151</v>
      </c>
      <c r="G143" s="90">
        <v>46063.0</v>
      </c>
      <c r="H143" s="92"/>
      <c r="I143" s="3"/>
      <c r="J143" s="4"/>
      <c r="K143" s="92"/>
      <c r="L143" s="4"/>
      <c r="M143" s="93"/>
      <c r="N143" s="93"/>
      <c r="O143" s="93"/>
      <c r="P143" s="93"/>
      <c r="Q143" s="93"/>
      <c r="R143" s="93"/>
      <c r="S143" s="93"/>
      <c r="T143" s="93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>
      <c r="A144" s="20"/>
      <c r="B144" s="20"/>
      <c r="C144" s="126" t="s">
        <v>152</v>
      </c>
      <c r="D144" s="121" t="s">
        <v>153</v>
      </c>
      <c r="E144" s="94">
        <v>46007.0</v>
      </c>
      <c r="F144" s="89" t="s">
        <v>151</v>
      </c>
      <c r="G144" s="90">
        <v>46063.0</v>
      </c>
      <c r="H144" s="92"/>
      <c r="I144" s="3"/>
      <c r="J144" s="4"/>
      <c r="K144" s="92"/>
      <c r="L144" s="4"/>
      <c r="M144" s="93"/>
      <c r="N144" s="93"/>
      <c r="O144" s="93"/>
      <c r="P144" s="93"/>
      <c r="Q144" s="93"/>
      <c r="R144" s="93"/>
      <c r="S144" s="93"/>
      <c r="T144" s="93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ht="32.25" customHeight="1">
      <c r="A145" s="24"/>
      <c r="B145" s="24"/>
      <c r="C145" s="95" t="s">
        <v>86</v>
      </c>
      <c r="D145" s="95" t="s">
        <v>87</v>
      </c>
      <c r="E145" s="96" t="s">
        <v>72</v>
      </c>
      <c r="F145" s="96" t="s">
        <v>88</v>
      </c>
      <c r="G145" s="127" t="s">
        <v>89</v>
      </c>
      <c r="H145" s="128" t="s">
        <v>75</v>
      </c>
      <c r="I145" s="22"/>
      <c r="J145" s="41"/>
      <c r="K145" s="100" t="s">
        <v>76</v>
      </c>
      <c r="L145" s="101"/>
      <c r="M145" s="52"/>
      <c r="N145" s="52"/>
      <c r="O145" s="52"/>
      <c r="P145" s="52"/>
      <c r="Q145" s="52"/>
      <c r="R145" s="52"/>
      <c r="S145" s="52"/>
      <c r="T145" s="52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</row>
    <row r="146" ht="18.75" customHeight="1">
      <c r="A146" s="20"/>
      <c r="B146" s="20"/>
      <c r="C146" s="46" t="s">
        <v>154</v>
      </c>
      <c r="D146" s="14" t="s">
        <v>155</v>
      </c>
      <c r="E146" s="46" t="s">
        <v>156</v>
      </c>
      <c r="F146" s="110" t="s">
        <v>151</v>
      </c>
      <c r="G146" s="111">
        <v>46057.0</v>
      </c>
      <c r="H146" s="92"/>
      <c r="I146" s="3"/>
      <c r="J146" s="4"/>
      <c r="K146" s="91"/>
      <c r="L146" s="133"/>
      <c r="M146" s="93"/>
      <c r="N146" s="93"/>
      <c r="O146" s="93"/>
      <c r="P146" s="93"/>
      <c r="Q146" s="93"/>
      <c r="R146" s="93"/>
      <c r="S146" s="93"/>
      <c r="T146" s="93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ht="18.0" customHeight="1">
      <c r="A147" s="20"/>
      <c r="B147" s="20"/>
      <c r="C147" s="46" t="s">
        <v>90</v>
      </c>
      <c r="D147" s="46" t="s">
        <v>91</v>
      </c>
      <c r="E147" s="46" t="s">
        <v>92</v>
      </c>
      <c r="F147" s="110" t="s">
        <v>151</v>
      </c>
      <c r="G147" s="111">
        <v>46057.0</v>
      </c>
      <c r="H147" s="92"/>
      <c r="I147" s="3"/>
      <c r="J147" s="4"/>
      <c r="K147" s="91"/>
      <c r="L147" s="4"/>
      <c r="M147" s="93"/>
      <c r="N147" s="93"/>
      <c r="O147" s="93"/>
      <c r="P147" s="93"/>
      <c r="Q147" s="93"/>
      <c r="R147" s="93"/>
      <c r="S147" s="93"/>
      <c r="T147" s="93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ht="21.0" customHeight="1">
      <c r="A148" s="20"/>
      <c r="B148" s="20"/>
      <c r="C148" s="46" t="s">
        <v>93</v>
      </c>
      <c r="D148" s="46" t="s">
        <v>94</v>
      </c>
      <c r="E148" s="46" t="s">
        <v>95</v>
      </c>
      <c r="F148" s="110" t="s">
        <v>151</v>
      </c>
      <c r="G148" s="111">
        <v>46057.0</v>
      </c>
      <c r="H148" s="92"/>
      <c r="I148" s="3"/>
      <c r="J148" s="4"/>
      <c r="K148" s="91"/>
      <c r="L148" s="4"/>
      <c r="M148" s="93"/>
      <c r="N148" s="93"/>
      <c r="O148" s="93"/>
      <c r="P148" s="93"/>
      <c r="Q148" s="93"/>
      <c r="R148" s="93"/>
      <c r="S148" s="93"/>
      <c r="T148" s="93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ht="15.75" customHeight="1">
      <c r="A149" s="24"/>
      <c r="B149" s="24"/>
      <c r="C149" s="112" t="s">
        <v>99</v>
      </c>
      <c r="D149" s="113"/>
      <c r="E149" s="112"/>
      <c r="F149" s="112"/>
      <c r="G149" s="114"/>
      <c r="H149" s="99" t="s">
        <v>75</v>
      </c>
      <c r="I149" s="44"/>
      <c r="J149" s="45"/>
      <c r="K149" s="73" t="s">
        <v>76</v>
      </c>
      <c r="L149" s="4"/>
      <c r="M149" s="52"/>
      <c r="N149" s="52"/>
      <c r="O149" s="52"/>
      <c r="P149" s="52"/>
      <c r="Q149" s="52"/>
      <c r="R149" s="52"/>
      <c r="S149" s="52"/>
      <c r="T149" s="52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</row>
    <row r="150" ht="15.75" customHeight="1">
      <c r="A150" s="24"/>
      <c r="B150" s="24"/>
      <c r="C150" s="74"/>
      <c r="D150" s="75"/>
      <c r="E150" s="77"/>
      <c r="F150" s="76"/>
      <c r="G150" s="79"/>
      <c r="H150" s="115"/>
      <c r="I150" s="3"/>
      <c r="J150" s="4"/>
      <c r="K150" s="115"/>
      <c r="L150" s="4"/>
      <c r="M150" s="52"/>
      <c r="N150" s="52"/>
      <c r="O150" s="52"/>
      <c r="P150" s="52"/>
      <c r="Q150" s="52"/>
      <c r="R150" s="52"/>
      <c r="S150" s="52"/>
      <c r="T150" s="52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</row>
    <row r="151" ht="15.75" customHeight="1">
      <c r="A151" s="24"/>
      <c r="B151" s="24"/>
      <c r="C151" s="74"/>
      <c r="D151" s="116"/>
      <c r="E151" s="117"/>
      <c r="F151" s="118"/>
      <c r="G151" s="79"/>
      <c r="H151" s="119"/>
      <c r="I151" s="120"/>
      <c r="J151" s="120"/>
      <c r="K151" s="115"/>
      <c r="L151" s="4"/>
      <c r="M151" s="52"/>
      <c r="N151" s="52"/>
      <c r="O151" s="52"/>
      <c r="P151" s="52"/>
      <c r="Q151" s="52"/>
      <c r="R151" s="52"/>
      <c r="S151" s="52"/>
      <c r="T151" s="52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</row>
    <row r="152" ht="15.75" customHeight="1">
      <c r="A152" s="24"/>
      <c r="B152" s="24"/>
      <c r="C152" s="24"/>
      <c r="D152" s="24"/>
      <c r="E152" s="24"/>
      <c r="F152" s="24"/>
      <c r="G152" s="16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</row>
    <row r="153" ht="15.75" customHeight="1">
      <c r="A153" s="24"/>
      <c r="B153" s="24"/>
      <c r="C153" s="24"/>
      <c r="D153" s="24"/>
      <c r="E153" s="24"/>
      <c r="F153" s="24"/>
      <c r="G153" s="16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</row>
    <row r="154" ht="15.75" customHeight="1">
      <c r="A154" s="24"/>
      <c r="B154" s="24"/>
      <c r="C154" s="24"/>
      <c r="D154" s="24"/>
      <c r="E154" s="24"/>
      <c r="F154" s="24"/>
      <c r="G154" s="16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</row>
    <row r="155" ht="52.5" customHeight="1">
      <c r="A155" s="24"/>
      <c r="B155" s="24"/>
      <c r="C155" s="143" t="s">
        <v>157</v>
      </c>
      <c r="D155" s="3"/>
      <c r="E155" s="4"/>
      <c r="F155" s="54"/>
      <c r="G155" s="54"/>
      <c r="H155" s="54"/>
      <c r="I155" s="54"/>
      <c r="J155" s="54"/>
      <c r="K155" s="54"/>
      <c r="L155" s="54"/>
      <c r="M155" s="52"/>
      <c r="N155" s="52"/>
      <c r="O155" s="52"/>
      <c r="P155" s="52"/>
      <c r="Q155" s="52"/>
      <c r="R155" s="52"/>
      <c r="S155" s="52"/>
      <c r="T155" s="52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</row>
    <row r="156" ht="43.5" customHeight="1">
      <c r="A156" s="24"/>
      <c r="B156" s="24"/>
      <c r="C156" s="144" t="s">
        <v>158</v>
      </c>
      <c r="D156" s="135"/>
      <c r="E156" s="108"/>
      <c r="F156" s="54"/>
      <c r="G156" s="54"/>
      <c r="H156" s="54"/>
      <c r="I156" s="54"/>
      <c r="J156" s="54"/>
      <c r="K156" s="54"/>
      <c r="L156" s="54"/>
      <c r="M156" s="52"/>
      <c r="N156" s="52"/>
      <c r="O156" s="52"/>
      <c r="P156" s="52"/>
      <c r="Q156" s="52"/>
      <c r="R156" s="52"/>
      <c r="S156" s="52"/>
      <c r="T156" s="52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</row>
    <row r="157" ht="15.75" customHeight="1">
      <c r="A157" s="24"/>
      <c r="B157" s="24"/>
      <c r="C157" s="145"/>
      <c r="E157" s="146"/>
      <c r="F157" s="54"/>
      <c r="G157" s="54"/>
      <c r="H157" s="54"/>
      <c r="I157" s="54"/>
      <c r="J157" s="54"/>
      <c r="K157" s="54"/>
      <c r="L157" s="54"/>
      <c r="M157" s="52"/>
      <c r="N157" s="52"/>
      <c r="O157" s="52"/>
      <c r="P157" s="52"/>
      <c r="Q157" s="52"/>
      <c r="R157" s="52"/>
      <c r="S157" s="52"/>
      <c r="T157" s="52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</row>
    <row r="158" ht="109.5" customHeight="1">
      <c r="A158" s="24"/>
      <c r="B158" s="24"/>
      <c r="C158" s="147"/>
      <c r="D158" s="56"/>
      <c r="E158" s="57"/>
      <c r="F158" s="54"/>
      <c r="G158" s="54"/>
      <c r="H158" s="54"/>
      <c r="I158" s="54"/>
      <c r="J158" s="54"/>
      <c r="K158" s="54"/>
      <c r="L158" s="54"/>
      <c r="M158" s="52"/>
      <c r="N158" s="52"/>
      <c r="O158" s="52"/>
      <c r="P158" s="52"/>
      <c r="Q158" s="52"/>
      <c r="R158" s="52"/>
      <c r="S158" s="52"/>
      <c r="T158" s="52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</row>
    <row r="159" ht="15.75" customHeight="1">
      <c r="A159" s="24"/>
      <c r="B159" s="24"/>
      <c r="C159" s="16"/>
      <c r="D159" s="54"/>
      <c r="E159" s="54"/>
      <c r="F159" s="54"/>
      <c r="G159" s="54"/>
      <c r="H159" s="54"/>
      <c r="I159" s="54"/>
      <c r="J159" s="54"/>
      <c r="K159" s="54"/>
      <c r="L159" s="54"/>
      <c r="M159" s="52"/>
      <c r="N159" s="52"/>
      <c r="O159" s="52"/>
      <c r="P159" s="52"/>
      <c r="Q159" s="52"/>
      <c r="R159" s="52"/>
      <c r="S159" s="52"/>
      <c r="T159" s="52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</row>
    <row r="160" ht="15.75" customHeight="1">
      <c r="A160" s="24"/>
      <c r="B160" s="24"/>
      <c r="C160" s="148" t="s">
        <v>159</v>
      </c>
      <c r="D160" s="3"/>
      <c r="E160" s="4"/>
      <c r="F160" s="54"/>
      <c r="G160" s="54"/>
      <c r="H160" s="54"/>
      <c r="I160" s="54"/>
      <c r="J160" s="54"/>
      <c r="K160" s="54"/>
      <c r="L160" s="54"/>
      <c r="M160" s="52"/>
      <c r="N160" s="52"/>
      <c r="O160" s="52"/>
      <c r="P160" s="52"/>
      <c r="Q160" s="52"/>
      <c r="R160" s="52"/>
      <c r="S160" s="52"/>
      <c r="T160" s="52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</row>
    <row r="161" ht="15.75" customHeight="1">
      <c r="A161" s="24"/>
      <c r="B161" s="24"/>
      <c r="C161" s="144"/>
      <c r="D161" s="135"/>
      <c r="E161" s="108"/>
      <c r="F161" s="54"/>
      <c r="G161" s="54"/>
      <c r="H161" s="54"/>
      <c r="I161" s="54"/>
      <c r="J161" s="54"/>
      <c r="K161" s="54"/>
      <c r="L161" s="54"/>
      <c r="M161" s="52"/>
      <c r="N161" s="52"/>
      <c r="O161" s="52"/>
      <c r="P161" s="52"/>
      <c r="Q161" s="52"/>
      <c r="R161" s="52"/>
      <c r="S161" s="52"/>
      <c r="T161" s="52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</row>
    <row r="162" ht="15.75" customHeight="1">
      <c r="A162" s="24"/>
      <c r="B162" s="24"/>
      <c r="C162" s="145"/>
      <c r="E162" s="146"/>
      <c r="F162" s="54"/>
      <c r="G162" s="54"/>
      <c r="H162" s="54"/>
      <c r="I162" s="54"/>
      <c r="J162" s="54"/>
      <c r="K162" s="54"/>
      <c r="L162" s="54"/>
      <c r="M162" s="52"/>
      <c r="N162" s="52"/>
      <c r="O162" s="52"/>
      <c r="P162" s="52"/>
      <c r="Q162" s="52"/>
      <c r="R162" s="52"/>
      <c r="S162" s="52"/>
      <c r="T162" s="52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</row>
    <row r="163" ht="42.75" customHeight="1">
      <c r="A163" s="24"/>
      <c r="B163" s="24"/>
      <c r="C163" s="147"/>
      <c r="D163" s="56"/>
      <c r="E163" s="57"/>
      <c r="F163" s="54"/>
      <c r="G163" s="54"/>
      <c r="H163" s="54"/>
      <c r="I163" s="54"/>
      <c r="J163" s="54"/>
      <c r="K163" s="54"/>
      <c r="L163" s="54"/>
      <c r="M163" s="52"/>
      <c r="N163" s="52"/>
      <c r="O163" s="52"/>
      <c r="P163" s="52"/>
      <c r="Q163" s="52"/>
      <c r="R163" s="52"/>
      <c r="S163" s="52"/>
      <c r="T163" s="52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</row>
    <row r="164" ht="15.75" customHeight="1">
      <c r="A164" s="24"/>
      <c r="B164" s="24"/>
      <c r="C164" s="24"/>
      <c r="D164" s="24"/>
      <c r="E164" s="24"/>
      <c r="F164" s="24"/>
      <c r="G164" s="16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</row>
    <row r="165" ht="15.75" customHeight="1">
      <c r="A165" s="24"/>
      <c r="B165" s="24"/>
      <c r="C165" s="24"/>
      <c r="D165" s="24"/>
      <c r="E165" s="24"/>
      <c r="F165" s="24"/>
      <c r="G165" s="16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</row>
    <row r="166" ht="15.75" customHeight="1">
      <c r="A166" s="24"/>
      <c r="B166" s="24"/>
      <c r="C166" s="24"/>
      <c r="D166" s="24"/>
      <c r="E166" s="24"/>
      <c r="F166" s="24"/>
      <c r="G166" s="16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ht="15.75" customHeight="1">
      <c r="A167" s="24"/>
      <c r="B167" s="24"/>
      <c r="C167" s="24"/>
      <c r="D167" s="24"/>
      <c r="E167" s="24"/>
      <c r="F167" s="24"/>
      <c r="G167" s="16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ht="15.75" customHeight="1">
      <c r="A168" s="24"/>
      <c r="B168" s="24"/>
      <c r="C168" s="24"/>
      <c r="D168" s="24"/>
      <c r="E168" s="24"/>
      <c r="F168" s="24"/>
      <c r="G168" s="16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</row>
    <row r="169" ht="15.75" customHeight="1">
      <c r="A169" s="24"/>
      <c r="B169" s="24"/>
      <c r="C169" s="24"/>
      <c r="D169" s="24"/>
      <c r="E169" s="24"/>
      <c r="F169" s="24"/>
      <c r="G169" s="16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</row>
    <row r="170" ht="15.75" customHeight="1">
      <c r="A170" s="24"/>
      <c r="B170" s="24"/>
      <c r="C170" s="24"/>
      <c r="D170" s="24"/>
      <c r="E170" s="24"/>
      <c r="F170" s="24"/>
      <c r="G170" s="16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</row>
    <row r="171" ht="15.75" customHeight="1">
      <c r="A171" s="24"/>
      <c r="B171" s="24"/>
      <c r="C171" s="24"/>
      <c r="D171" s="24"/>
      <c r="E171" s="24"/>
      <c r="F171" s="24"/>
      <c r="G171" s="16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</row>
    <row r="172" ht="15.75" customHeight="1">
      <c r="A172" s="24"/>
      <c r="B172" s="24"/>
      <c r="C172" s="24"/>
      <c r="D172" s="24"/>
      <c r="E172" s="24"/>
      <c r="F172" s="24"/>
      <c r="G172" s="16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</row>
    <row r="173" ht="15.75" customHeight="1">
      <c r="A173" s="24"/>
      <c r="B173" s="24"/>
      <c r="C173" s="24"/>
      <c r="D173" s="24"/>
      <c r="E173" s="24"/>
      <c r="F173" s="24"/>
      <c r="G173" s="16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</row>
    <row r="174" ht="15.75" customHeight="1">
      <c r="A174" s="24"/>
      <c r="B174" s="24"/>
      <c r="C174" s="24"/>
      <c r="D174" s="24"/>
      <c r="E174" s="24"/>
      <c r="F174" s="24"/>
      <c r="G174" s="16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</row>
    <row r="175" ht="15.75" customHeight="1">
      <c r="A175" s="24"/>
      <c r="B175" s="24"/>
      <c r="C175" s="24"/>
      <c r="D175" s="24"/>
      <c r="E175" s="24"/>
      <c r="F175" s="24"/>
      <c r="G175" s="16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</row>
    <row r="176" ht="15.75" customHeight="1">
      <c r="A176" s="24"/>
      <c r="B176" s="24"/>
      <c r="C176" s="24"/>
      <c r="D176" s="24"/>
      <c r="E176" s="24"/>
      <c r="F176" s="24"/>
      <c r="G176" s="16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</row>
    <row r="177" ht="15.75" customHeight="1">
      <c r="A177" s="24"/>
      <c r="B177" s="24"/>
      <c r="C177" s="24"/>
      <c r="D177" s="24"/>
      <c r="E177" s="24"/>
      <c r="F177" s="24"/>
      <c r="G177" s="16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</row>
    <row r="178" ht="15.75" customHeight="1">
      <c r="A178" s="24"/>
      <c r="B178" s="24"/>
      <c r="C178" s="24"/>
      <c r="D178" s="24"/>
      <c r="E178" s="24"/>
      <c r="F178" s="24"/>
      <c r="G178" s="16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</row>
    <row r="179" ht="15.75" customHeight="1">
      <c r="A179" s="24"/>
      <c r="B179" s="24"/>
      <c r="C179" s="24"/>
      <c r="D179" s="24"/>
      <c r="E179" s="24"/>
      <c r="F179" s="24"/>
      <c r="G179" s="16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</row>
    <row r="180" ht="15.75" customHeight="1">
      <c r="A180" s="24"/>
      <c r="B180" s="24"/>
      <c r="C180" s="24"/>
      <c r="D180" s="24"/>
      <c r="E180" s="24"/>
      <c r="F180" s="24"/>
      <c r="G180" s="16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</row>
    <row r="181" ht="15.75" customHeight="1">
      <c r="A181" s="24"/>
      <c r="B181" s="24"/>
      <c r="C181" s="24"/>
      <c r="D181" s="24"/>
      <c r="E181" s="24"/>
      <c r="F181" s="24"/>
      <c r="G181" s="16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</row>
    <row r="182" ht="15.75" customHeight="1">
      <c r="A182" s="24"/>
      <c r="B182" s="24"/>
      <c r="C182" s="24"/>
      <c r="D182" s="24"/>
      <c r="E182" s="24"/>
      <c r="F182" s="24"/>
      <c r="G182" s="16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</row>
    <row r="183" ht="15.75" customHeight="1">
      <c r="A183" s="24"/>
      <c r="B183" s="24"/>
      <c r="C183" s="24"/>
      <c r="D183" s="24"/>
      <c r="E183" s="24"/>
      <c r="F183" s="24"/>
      <c r="G183" s="16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</row>
    <row r="184" ht="15.75" customHeight="1">
      <c r="A184" s="24"/>
      <c r="B184" s="24"/>
      <c r="C184" s="24"/>
      <c r="D184" s="24"/>
      <c r="E184" s="24"/>
      <c r="F184" s="24"/>
      <c r="G184" s="16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</row>
    <row r="185" ht="15.75" customHeight="1">
      <c r="A185" s="24"/>
      <c r="B185" s="24"/>
      <c r="C185" s="24"/>
      <c r="D185" s="24"/>
      <c r="E185" s="24"/>
      <c r="F185" s="24"/>
      <c r="G185" s="16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</row>
    <row r="186" ht="15.75" customHeight="1">
      <c r="A186" s="24"/>
      <c r="B186" s="24"/>
      <c r="C186" s="24"/>
      <c r="D186" s="24"/>
      <c r="E186" s="24"/>
      <c r="F186" s="24"/>
      <c r="G186" s="16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</row>
    <row r="187" ht="15.75" customHeight="1">
      <c r="A187" s="24"/>
      <c r="B187" s="24"/>
      <c r="C187" s="24"/>
      <c r="D187" s="24"/>
      <c r="E187" s="24"/>
      <c r="F187" s="24"/>
      <c r="G187" s="16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</row>
    <row r="188" ht="15.75" customHeight="1">
      <c r="A188" s="24"/>
      <c r="B188" s="24"/>
      <c r="C188" s="24"/>
      <c r="D188" s="24"/>
      <c r="E188" s="24"/>
      <c r="F188" s="24"/>
      <c r="G188" s="16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</row>
    <row r="189" ht="15.75" customHeight="1">
      <c r="A189" s="24"/>
      <c r="B189" s="24"/>
      <c r="C189" s="24"/>
      <c r="D189" s="24"/>
      <c r="E189" s="24"/>
      <c r="F189" s="24"/>
      <c r="G189" s="16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</row>
    <row r="190" ht="15.75" customHeight="1">
      <c r="A190" s="24"/>
      <c r="B190" s="24"/>
      <c r="C190" s="24"/>
      <c r="D190" s="24"/>
      <c r="E190" s="24"/>
      <c r="F190" s="24"/>
      <c r="G190" s="16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</row>
    <row r="191" ht="15.75" customHeight="1">
      <c r="A191" s="24"/>
      <c r="B191" s="24"/>
      <c r="C191" s="24"/>
      <c r="D191" s="24"/>
      <c r="E191" s="24"/>
      <c r="F191" s="24"/>
      <c r="G191" s="16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</row>
    <row r="192" ht="15.75" customHeight="1">
      <c r="A192" s="24"/>
      <c r="B192" s="24"/>
      <c r="C192" s="24"/>
      <c r="D192" s="24"/>
      <c r="E192" s="24"/>
      <c r="F192" s="24"/>
      <c r="G192" s="16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</row>
    <row r="193" ht="15.75" customHeight="1">
      <c r="A193" s="24"/>
      <c r="B193" s="24"/>
      <c r="C193" s="24"/>
      <c r="D193" s="24"/>
      <c r="E193" s="24"/>
      <c r="F193" s="24"/>
      <c r="G193" s="16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</row>
    <row r="194" ht="15.75" customHeight="1">
      <c r="A194" s="24"/>
      <c r="B194" s="24"/>
      <c r="C194" s="24"/>
      <c r="D194" s="24"/>
      <c r="E194" s="24"/>
      <c r="F194" s="24"/>
      <c r="G194" s="16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</row>
    <row r="195" ht="15.75" customHeight="1">
      <c r="A195" s="24"/>
      <c r="B195" s="24"/>
      <c r="C195" s="24"/>
      <c r="D195" s="24"/>
      <c r="E195" s="24"/>
      <c r="F195" s="24"/>
      <c r="G195" s="16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</row>
    <row r="196" ht="15.75" customHeight="1">
      <c r="A196" s="24"/>
      <c r="B196" s="24"/>
      <c r="C196" s="24"/>
      <c r="D196" s="24"/>
      <c r="E196" s="24"/>
      <c r="F196" s="24"/>
      <c r="G196" s="16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</row>
    <row r="197" ht="15.75" customHeight="1">
      <c r="A197" s="24"/>
      <c r="B197" s="24"/>
      <c r="C197" s="24"/>
      <c r="D197" s="24"/>
      <c r="E197" s="24"/>
      <c r="F197" s="24"/>
      <c r="G197" s="16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</row>
    <row r="198" ht="15.75" customHeight="1">
      <c r="A198" s="24"/>
      <c r="B198" s="24"/>
      <c r="C198" s="24"/>
      <c r="D198" s="24"/>
      <c r="E198" s="24"/>
      <c r="F198" s="24"/>
      <c r="G198" s="16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</row>
    <row r="199" ht="15.75" customHeight="1">
      <c r="A199" s="24"/>
      <c r="B199" s="24"/>
      <c r="C199" s="24"/>
      <c r="D199" s="24"/>
      <c r="E199" s="24"/>
      <c r="F199" s="24"/>
      <c r="G199" s="16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</row>
    <row r="200" ht="15.75" customHeight="1">
      <c r="A200" s="24"/>
      <c r="B200" s="24"/>
      <c r="C200" s="24"/>
      <c r="D200" s="24"/>
      <c r="E200" s="24"/>
      <c r="F200" s="24"/>
      <c r="G200" s="16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</row>
    <row r="201" ht="15.75" customHeight="1">
      <c r="A201" s="24"/>
      <c r="B201" s="24"/>
      <c r="C201" s="24"/>
      <c r="D201" s="24"/>
      <c r="E201" s="24"/>
      <c r="F201" s="24"/>
      <c r="G201" s="16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</row>
    <row r="202" ht="15.75" customHeight="1">
      <c r="A202" s="24"/>
      <c r="B202" s="24"/>
      <c r="C202" s="24"/>
      <c r="D202" s="24"/>
      <c r="E202" s="24"/>
      <c r="F202" s="24"/>
      <c r="G202" s="16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</row>
    <row r="203" ht="15.75" customHeight="1">
      <c r="A203" s="24"/>
      <c r="B203" s="24"/>
      <c r="C203" s="24"/>
      <c r="D203" s="24"/>
      <c r="E203" s="24"/>
      <c r="F203" s="24"/>
      <c r="G203" s="16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</row>
    <row r="204" ht="15.75" customHeight="1">
      <c r="A204" s="24"/>
      <c r="B204" s="24"/>
      <c r="C204" s="24"/>
      <c r="D204" s="24"/>
      <c r="E204" s="24"/>
      <c r="F204" s="24"/>
      <c r="G204" s="16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</row>
    <row r="205" ht="15.75" customHeight="1">
      <c r="A205" s="24"/>
      <c r="B205" s="24"/>
      <c r="C205" s="24"/>
      <c r="D205" s="24"/>
      <c r="E205" s="24"/>
      <c r="F205" s="24"/>
      <c r="G205" s="16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</row>
    <row r="206" ht="15.75" customHeight="1">
      <c r="A206" s="24"/>
      <c r="B206" s="24"/>
      <c r="C206" s="24"/>
      <c r="D206" s="24"/>
      <c r="E206" s="24"/>
      <c r="F206" s="24"/>
      <c r="G206" s="16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</row>
    <row r="207" ht="15.75" customHeight="1">
      <c r="A207" s="24"/>
      <c r="B207" s="24"/>
      <c r="C207" s="24"/>
      <c r="D207" s="24"/>
      <c r="E207" s="24"/>
      <c r="F207" s="24"/>
      <c r="G207" s="16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</row>
    <row r="208" ht="15.75" customHeight="1">
      <c r="A208" s="24"/>
      <c r="B208" s="24"/>
      <c r="C208" s="24"/>
      <c r="D208" s="24"/>
      <c r="E208" s="24"/>
      <c r="F208" s="24"/>
      <c r="G208" s="16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</row>
    <row r="209" ht="15.75" customHeight="1">
      <c r="A209" s="24"/>
      <c r="B209" s="24"/>
      <c r="C209" s="24"/>
      <c r="D209" s="24"/>
      <c r="E209" s="24"/>
      <c r="F209" s="24"/>
      <c r="G209" s="16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</row>
    <row r="210" ht="15.75" customHeight="1">
      <c r="A210" s="24"/>
      <c r="B210" s="24"/>
      <c r="C210" s="24"/>
      <c r="D210" s="24"/>
      <c r="E210" s="24"/>
      <c r="F210" s="24"/>
      <c r="G210" s="16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</row>
    <row r="211" ht="15.75" customHeight="1">
      <c r="A211" s="24"/>
      <c r="B211" s="24"/>
      <c r="C211" s="24"/>
      <c r="D211" s="24"/>
      <c r="E211" s="24"/>
      <c r="F211" s="24"/>
      <c r="G211" s="16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</row>
    <row r="212" ht="15.75" customHeight="1">
      <c r="A212" s="24"/>
      <c r="B212" s="24"/>
      <c r="C212" s="24"/>
      <c r="D212" s="24"/>
      <c r="E212" s="24"/>
      <c r="F212" s="24"/>
      <c r="G212" s="16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</row>
    <row r="213" ht="15.75" customHeight="1">
      <c r="A213" s="24"/>
      <c r="B213" s="24"/>
      <c r="C213" s="24"/>
      <c r="D213" s="24"/>
      <c r="E213" s="24"/>
      <c r="F213" s="24"/>
      <c r="G213" s="16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</row>
    <row r="214" ht="15.75" customHeight="1">
      <c r="A214" s="24"/>
      <c r="B214" s="24"/>
      <c r="C214" s="24"/>
      <c r="D214" s="24"/>
      <c r="E214" s="24"/>
      <c r="F214" s="24"/>
      <c r="G214" s="16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</row>
    <row r="215" ht="15.75" customHeight="1">
      <c r="A215" s="24"/>
      <c r="B215" s="24"/>
      <c r="C215" s="24"/>
      <c r="D215" s="24"/>
      <c r="E215" s="24"/>
      <c r="F215" s="24"/>
      <c r="G215" s="16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</row>
    <row r="216" ht="15.75" customHeight="1">
      <c r="A216" s="24"/>
      <c r="B216" s="24"/>
      <c r="C216" s="24"/>
      <c r="D216" s="24"/>
      <c r="E216" s="24"/>
      <c r="F216" s="24"/>
      <c r="G216" s="16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</row>
    <row r="217" ht="15.75" customHeight="1">
      <c r="A217" s="24"/>
      <c r="B217" s="24"/>
      <c r="C217" s="24"/>
      <c r="D217" s="24"/>
      <c r="E217" s="24"/>
      <c r="F217" s="24"/>
      <c r="G217" s="16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</row>
    <row r="218" ht="15.75" customHeight="1">
      <c r="A218" s="24"/>
      <c r="B218" s="24"/>
      <c r="C218" s="24"/>
      <c r="D218" s="24"/>
      <c r="E218" s="24"/>
      <c r="F218" s="24"/>
      <c r="G218" s="16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</row>
    <row r="219" ht="15.75" customHeight="1">
      <c r="A219" s="24"/>
      <c r="B219" s="24"/>
      <c r="C219" s="24"/>
      <c r="D219" s="24"/>
      <c r="E219" s="24"/>
      <c r="F219" s="24"/>
      <c r="G219" s="16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</row>
    <row r="220" ht="15.75" customHeight="1">
      <c r="A220" s="24"/>
      <c r="B220" s="24"/>
      <c r="C220" s="24"/>
      <c r="D220" s="24"/>
      <c r="E220" s="24"/>
      <c r="F220" s="24"/>
      <c r="G220" s="16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</row>
    <row r="221" ht="15.75" customHeight="1">
      <c r="A221" s="24"/>
      <c r="B221" s="24"/>
      <c r="C221" s="24"/>
      <c r="D221" s="24"/>
      <c r="E221" s="24"/>
      <c r="F221" s="24"/>
      <c r="G221" s="16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</row>
    <row r="222" ht="15.75" customHeight="1">
      <c r="A222" s="24"/>
      <c r="B222" s="24"/>
      <c r="C222" s="24"/>
      <c r="D222" s="24"/>
      <c r="E222" s="24"/>
      <c r="F222" s="24"/>
      <c r="G222" s="16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</row>
    <row r="223" ht="15.75" customHeight="1">
      <c r="A223" s="24"/>
      <c r="B223" s="24"/>
      <c r="C223" s="24"/>
      <c r="D223" s="24"/>
      <c r="E223" s="24"/>
      <c r="F223" s="24"/>
      <c r="G223" s="16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</row>
    <row r="224" ht="15.75" customHeight="1">
      <c r="A224" s="24"/>
      <c r="B224" s="24"/>
      <c r="C224" s="24"/>
      <c r="D224" s="24"/>
      <c r="E224" s="24"/>
      <c r="F224" s="24"/>
      <c r="G224" s="16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</row>
    <row r="225" ht="15.75" customHeight="1">
      <c r="A225" s="24"/>
      <c r="B225" s="24"/>
      <c r="C225" s="24"/>
      <c r="D225" s="24"/>
      <c r="E225" s="24"/>
      <c r="F225" s="24"/>
      <c r="G225" s="16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</row>
    <row r="226" ht="15.75" customHeight="1">
      <c r="A226" s="24"/>
      <c r="B226" s="24"/>
      <c r="C226" s="24"/>
      <c r="D226" s="24"/>
      <c r="E226" s="24"/>
      <c r="F226" s="24"/>
      <c r="G226" s="16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</row>
    <row r="227" ht="15.75" customHeight="1">
      <c r="A227" s="24"/>
      <c r="B227" s="24"/>
      <c r="C227" s="24"/>
      <c r="D227" s="24"/>
      <c r="E227" s="24"/>
      <c r="F227" s="24"/>
      <c r="G227" s="16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</row>
    <row r="228" ht="15.75" customHeight="1">
      <c r="A228" s="24"/>
      <c r="B228" s="24"/>
      <c r="C228" s="24"/>
      <c r="D228" s="24"/>
      <c r="E228" s="24"/>
      <c r="F228" s="24"/>
      <c r="G228" s="16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</row>
    <row r="229" ht="15.75" customHeight="1">
      <c r="A229" s="24"/>
      <c r="B229" s="24"/>
      <c r="C229" s="24"/>
      <c r="D229" s="24"/>
      <c r="E229" s="24"/>
      <c r="F229" s="24"/>
      <c r="G229" s="16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</row>
    <row r="230" ht="15.75" customHeight="1">
      <c r="A230" s="24"/>
      <c r="B230" s="24"/>
      <c r="C230" s="24"/>
      <c r="D230" s="24"/>
      <c r="E230" s="24"/>
      <c r="F230" s="24"/>
      <c r="G230" s="16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</row>
    <row r="231" ht="15.75" customHeight="1">
      <c r="A231" s="24"/>
      <c r="B231" s="24"/>
      <c r="C231" s="24"/>
      <c r="D231" s="24"/>
      <c r="E231" s="24"/>
      <c r="F231" s="24"/>
      <c r="G231" s="16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</row>
    <row r="232" ht="15.75" customHeight="1">
      <c r="A232" s="24"/>
      <c r="B232" s="24"/>
      <c r="C232" s="24"/>
      <c r="D232" s="24"/>
      <c r="E232" s="24"/>
      <c r="F232" s="24"/>
      <c r="G232" s="16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</row>
    <row r="233" ht="15.75" customHeight="1">
      <c r="A233" s="24"/>
      <c r="B233" s="24"/>
      <c r="C233" s="24"/>
      <c r="D233" s="24"/>
      <c r="E233" s="24"/>
      <c r="F233" s="24"/>
      <c r="G233" s="16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</row>
    <row r="234" ht="15.75" customHeight="1">
      <c r="A234" s="24"/>
      <c r="B234" s="24"/>
      <c r="C234" s="24"/>
      <c r="D234" s="24"/>
      <c r="E234" s="24"/>
      <c r="F234" s="24"/>
      <c r="G234" s="16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</row>
    <row r="235" ht="15.75" customHeight="1">
      <c r="A235" s="24"/>
      <c r="B235" s="24"/>
      <c r="C235" s="24"/>
      <c r="D235" s="24"/>
      <c r="E235" s="24"/>
      <c r="F235" s="24"/>
      <c r="G235" s="16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</row>
    <row r="236" ht="15.75" customHeight="1">
      <c r="A236" s="24"/>
      <c r="B236" s="24"/>
      <c r="C236" s="24"/>
      <c r="D236" s="24"/>
      <c r="E236" s="24"/>
      <c r="F236" s="24"/>
      <c r="G236" s="16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</row>
    <row r="237" ht="15.75" customHeight="1">
      <c r="A237" s="24"/>
      <c r="B237" s="24"/>
      <c r="C237" s="24"/>
      <c r="D237" s="24"/>
      <c r="E237" s="24"/>
      <c r="F237" s="24"/>
      <c r="G237" s="16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</row>
    <row r="238" ht="15.75" customHeight="1">
      <c r="A238" s="24"/>
      <c r="B238" s="24"/>
      <c r="C238" s="24"/>
      <c r="D238" s="24"/>
      <c r="E238" s="24"/>
      <c r="F238" s="24"/>
      <c r="G238" s="16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</row>
    <row r="239" ht="15.75" customHeight="1">
      <c r="A239" s="24"/>
      <c r="B239" s="24"/>
      <c r="C239" s="24"/>
      <c r="D239" s="24"/>
      <c r="E239" s="24"/>
      <c r="F239" s="24"/>
      <c r="G239" s="16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</row>
    <row r="240" ht="15.75" customHeight="1">
      <c r="A240" s="24"/>
      <c r="B240" s="24"/>
      <c r="C240" s="24"/>
      <c r="D240" s="24"/>
      <c r="E240" s="24"/>
      <c r="F240" s="24"/>
      <c r="G240" s="16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</row>
    <row r="241" ht="15.75" customHeight="1">
      <c r="A241" s="24"/>
      <c r="B241" s="24"/>
      <c r="C241" s="24"/>
      <c r="D241" s="24"/>
      <c r="E241" s="24"/>
      <c r="F241" s="24"/>
      <c r="G241" s="16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</row>
    <row r="242" ht="15.75" customHeight="1">
      <c r="A242" s="24"/>
      <c r="B242" s="24"/>
      <c r="C242" s="24"/>
      <c r="D242" s="24"/>
      <c r="E242" s="24"/>
      <c r="F242" s="24"/>
      <c r="G242" s="16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</row>
    <row r="243" ht="15.75" customHeight="1">
      <c r="A243" s="24"/>
      <c r="B243" s="24"/>
      <c r="C243" s="24"/>
      <c r="D243" s="24"/>
      <c r="E243" s="24"/>
      <c r="F243" s="24"/>
      <c r="G243" s="16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</row>
    <row r="244" ht="15.75" customHeight="1">
      <c r="A244" s="24"/>
      <c r="B244" s="24"/>
      <c r="C244" s="24"/>
      <c r="D244" s="24"/>
      <c r="E244" s="24"/>
      <c r="F244" s="24"/>
      <c r="G244" s="16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</row>
    <row r="245" ht="15.75" customHeight="1">
      <c r="A245" s="24"/>
      <c r="B245" s="24"/>
      <c r="C245" s="24"/>
      <c r="D245" s="24"/>
      <c r="E245" s="24"/>
      <c r="F245" s="24"/>
      <c r="G245" s="16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ht="15.75" customHeight="1">
      <c r="A246" s="24"/>
      <c r="B246" s="24"/>
      <c r="C246" s="24"/>
      <c r="D246" s="24"/>
      <c r="E246" s="24"/>
      <c r="F246" s="24"/>
      <c r="G246" s="16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ht="15.75" customHeight="1">
      <c r="A247" s="24"/>
      <c r="B247" s="24"/>
      <c r="C247" s="24"/>
      <c r="D247" s="24"/>
      <c r="E247" s="24"/>
      <c r="F247" s="24"/>
      <c r="G247" s="16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</row>
    <row r="248" ht="15.75" customHeight="1">
      <c r="A248" s="24"/>
      <c r="B248" s="24"/>
      <c r="C248" s="24"/>
      <c r="D248" s="24"/>
      <c r="E248" s="24"/>
      <c r="F248" s="24"/>
      <c r="G248" s="16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</row>
    <row r="249" ht="15.75" customHeight="1">
      <c r="A249" s="24"/>
      <c r="B249" s="24"/>
      <c r="C249" s="24"/>
      <c r="D249" s="24"/>
      <c r="E249" s="24"/>
      <c r="F249" s="24"/>
      <c r="G249" s="16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</row>
    <row r="250" ht="15.75" customHeight="1">
      <c r="A250" s="24"/>
      <c r="B250" s="24"/>
      <c r="C250" s="24"/>
      <c r="D250" s="24"/>
      <c r="E250" s="24"/>
      <c r="F250" s="24"/>
      <c r="G250" s="16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</row>
    <row r="251" ht="15.75" customHeight="1">
      <c r="A251" s="24"/>
      <c r="B251" s="24"/>
      <c r="C251" s="24"/>
      <c r="D251" s="24"/>
      <c r="E251" s="24"/>
      <c r="F251" s="24"/>
      <c r="G251" s="16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</row>
    <row r="252" ht="15.75" customHeight="1">
      <c r="A252" s="24"/>
      <c r="B252" s="24"/>
      <c r="C252" s="24"/>
      <c r="D252" s="24"/>
      <c r="E252" s="24"/>
      <c r="F252" s="24"/>
      <c r="G252" s="16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</row>
    <row r="253" ht="15.75" customHeight="1">
      <c r="A253" s="24"/>
      <c r="B253" s="24"/>
      <c r="C253" s="24"/>
      <c r="D253" s="24"/>
      <c r="E253" s="24"/>
      <c r="F253" s="24"/>
      <c r="G253" s="16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</row>
    <row r="254" ht="15.75" customHeight="1">
      <c r="A254" s="24"/>
      <c r="B254" s="24"/>
      <c r="C254" s="24"/>
      <c r="D254" s="24"/>
      <c r="E254" s="24"/>
      <c r="F254" s="24"/>
      <c r="G254" s="16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</row>
    <row r="255" ht="15.75" customHeight="1">
      <c r="A255" s="24"/>
      <c r="B255" s="24"/>
      <c r="C255" s="24"/>
      <c r="D255" s="24"/>
      <c r="E255" s="24"/>
      <c r="F255" s="24"/>
      <c r="G255" s="16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</row>
    <row r="256" ht="15.75" customHeight="1">
      <c r="A256" s="24"/>
      <c r="B256" s="24"/>
      <c r="C256" s="24"/>
      <c r="D256" s="24"/>
      <c r="E256" s="24"/>
      <c r="F256" s="24"/>
      <c r="G256" s="16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</row>
    <row r="257" ht="15.75" customHeight="1">
      <c r="A257" s="24"/>
      <c r="B257" s="24"/>
      <c r="C257" s="24"/>
      <c r="D257" s="24"/>
      <c r="E257" s="24"/>
      <c r="F257" s="24"/>
      <c r="G257" s="16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</row>
    <row r="258" ht="15.75" customHeight="1">
      <c r="A258" s="24"/>
      <c r="B258" s="24"/>
      <c r="C258" s="24"/>
      <c r="D258" s="24"/>
      <c r="E258" s="24"/>
      <c r="F258" s="24"/>
      <c r="G258" s="16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</row>
    <row r="259" ht="15.75" customHeight="1">
      <c r="A259" s="24"/>
      <c r="B259" s="24"/>
      <c r="C259" s="24"/>
      <c r="D259" s="24"/>
      <c r="E259" s="24"/>
      <c r="F259" s="24"/>
      <c r="G259" s="16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</row>
    <row r="260" ht="15.75" customHeight="1">
      <c r="A260" s="24"/>
      <c r="B260" s="24"/>
      <c r="C260" s="24"/>
      <c r="D260" s="24"/>
      <c r="E260" s="24"/>
      <c r="F260" s="24"/>
      <c r="G260" s="16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</row>
    <row r="261" ht="15.75" customHeight="1">
      <c r="A261" s="24"/>
      <c r="B261" s="24"/>
      <c r="C261" s="24"/>
      <c r="D261" s="24"/>
      <c r="E261" s="24"/>
      <c r="F261" s="24"/>
      <c r="G261" s="16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</row>
    <row r="262" ht="15.75" customHeight="1">
      <c r="A262" s="24"/>
      <c r="B262" s="24"/>
      <c r="C262" s="24"/>
      <c r="D262" s="24"/>
      <c r="E262" s="24"/>
      <c r="F262" s="24"/>
      <c r="G262" s="16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</row>
    <row r="263" ht="15.75" customHeight="1">
      <c r="A263" s="24"/>
      <c r="B263" s="24"/>
      <c r="C263" s="24"/>
      <c r="D263" s="24"/>
      <c r="E263" s="24"/>
      <c r="F263" s="24"/>
      <c r="G263" s="16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</row>
    <row r="264" ht="15.75" customHeight="1">
      <c r="A264" s="24"/>
      <c r="B264" s="24"/>
      <c r="C264" s="24"/>
      <c r="D264" s="24"/>
      <c r="E264" s="24"/>
      <c r="F264" s="24"/>
      <c r="G264" s="16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</row>
    <row r="265" ht="15.75" customHeight="1">
      <c r="A265" s="24"/>
      <c r="B265" s="24"/>
      <c r="C265" s="24"/>
      <c r="D265" s="24"/>
      <c r="E265" s="24"/>
      <c r="F265" s="24"/>
      <c r="G265" s="16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</row>
    <row r="266" ht="15.75" customHeight="1">
      <c r="A266" s="24"/>
      <c r="B266" s="24"/>
      <c r="C266" s="24"/>
      <c r="D266" s="24"/>
      <c r="E266" s="24"/>
      <c r="F266" s="24"/>
      <c r="G266" s="16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</row>
    <row r="267" ht="15.75" customHeight="1">
      <c r="A267" s="24"/>
      <c r="B267" s="24"/>
      <c r="C267" s="24"/>
      <c r="D267" s="24"/>
      <c r="E267" s="24"/>
      <c r="F267" s="24"/>
      <c r="G267" s="16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</row>
    <row r="268" ht="15.75" customHeight="1">
      <c r="A268" s="24"/>
      <c r="B268" s="24"/>
      <c r="C268" s="24"/>
      <c r="D268" s="24"/>
      <c r="E268" s="24"/>
      <c r="F268" s="24"/>
      <c r="G268" s="16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</row>
    <row r="269" ht="15.75" customHeight="1">
      <c r="A269" s="24"/>
      <c r="B269" s="24"/>
      <c r="C269" s="24"/>
      <c r="D269" s="24"/>
      <c r="E269" s="24"/>
      <c r="F269" s="24"/>
      <c r="G269" s="16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</row>
    <row r="270" ht="15.75" customHeight="1">
      <c r="A270" s="24"/>
      <c r="B270" s="24"/>
      <c r="C270" s="24"/>
      <c r="D270" s="24"/>
      <c r="E270" s="24"/>
      <c r="F270" s="24"/>
      <c r="G270" s="16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</row>
    <row r="271" ht="15.75" customHeight="1">
      <c r="A271" s="24"/>
      <c r="B271" s="24"/>
      <c r="C271" s="24"/>
      <c r="D271" s="24"/>
      <c r="E271" s="24"/>
      <c r="F271" s="24"/>
      <c r="G271" s="16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</row>
    <row r="272" ht="15.75" customHeight="1">
      <c r="A272" s="24"/>
      <c r="B272" s="24"/>
      <c r="C272" s="24"/>
      <c r="D272" s="24"/>
      <c r="E272" s="24"/>
      <c r="F272" s="24"/>
      <c r="G272" s="16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</row>
    <row r="273" ht="15.75" customHeight="1">
      <c r="A273" s="24"/>
      <c r="B273" s="24"/>
      <c r="C273" s="24"/>
      <c r="D273" s="24"/>
      <c r="E273" s="24"/>
      <c r="F273" s="24"/>
      <c r="G273" s="16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</row>
    <row r="274" ht="15.75" customHeight="1">
      <c r="A274" s="24"/>
      <c r="B274" s="24"/>
      <c r="C274" s="24"/>
      <c r="D274" s="24"/>
      <c r="E274" s="24"/>
      <c r="F274" s="24"/>
      <c r="G274" s="16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</row>
    <row r="275" ht="15.75" customHeight="1">
      <c r="A275" s="24"/>
      <c r="B275" s="24"/>
      <c r="C275" s="24"/>
      <c r="D275" s="24"/>
      <c r="E275" s="24"/>
      <c r="F275" s="24"/>
      <c r="G275" s="16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</row>
    <row r="276" ht="15.75" customHeight="1">
      <c r="A276" s="24"/>
      <c r="B276" s="24"/>
      <c r="C276" s="24"/>
      <c r="D276" s="24"/>
      <c r="E276" s="24"/>
      <c r="F276" s="24"/>
      <c r="G276" s="16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</row>
    <row r="277" ht="15.75" customHeight="1">
      <c r="A277" s="24"/>
      <c r="B277" s="24"/>
      <c r="C277" s="24"/>
      <c r="D277" s="24"/>
      <c r="E277" s="24"/>
      <c r="F277" s="24"/>
      <c r="G277" s="16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</row>
    <row r="278" ht="15.75" customHeight="1">
      <c r="A278" s="24"/>
      <c r="B278" s="24"/>
      <c r="C278" s="24"/>
      <c r="D278" s="24"/>
      <c r="E278" s="24"/>
      <c r="F278" s="24"/>
      <c r="G278" s="16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</row>
    <row r="279" ht="15.75" customHeight="1">
      <c r="A279" s="24"/>
      <c r="B279" s="24"/>
      <c r="C279" s="24"/>
      <c r="D279" s="24"/>
      <c r="E279" s="24"/>
      <c r="F279" s="24"/>
      <c r="G279" s="16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</row>
    <row r="280" ht="15.75" customHeight="1">
      <c r="A280" s="24"/>
      <c r="B280" s="24"/>
      <c r="C280" s="24"/>
      <c r="D280" s="24"/>
      <c r="E280" s="24"/>
      <c r="F280" s="24"/>
      <c r="G280" s="16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</row>
    <row r="281" ht="15.75" customHeight="1">
      <c r="A281" s="24"/>
      <c r="B281" s="24"/>
      <c r="C281" s="24"/>
      <c r="D281" s="24"/>
      <c r="E281" s="24"/>
      <c r="F281" s="24"/>
      <c r="G281" s="16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</row>
    <row r="282" ht="15.75" customHeight="1">
      <c r="A282" s="24"/>
      <c r="B282" s="24"/>
      <c r="C282" s="24"/>
      <c r="D282" s="24"/>
      <c r="E282" s="24"/>
      <c r="F282" s="24"/>
      <c r="G282" s="16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</row>
    <row r="283" ht="15.75" customHeight="1">
      <c r="A283" s="24"/>
      <c r="B283" s="24"/>
      <c r="C283" s="24"/>
      <c r="D283" s="24"/>
      <c r="E283" s="24"/>
      <c r="F283" s="24"/>
      <c r="G283" s="16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</row>
    <row r="284" ht="15.75" customHeight="1">
      <c r="A284" s="24"/>
      <c r="B284" s="24"/>
      <c r="C284" s="24"/>
      <c r="D284" s="24"/>
      <c r="E284" s="24"/>
      <c r="F284" s="24"/>
      <c r="G284" s="16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</row>
    <row r="285" ht="15.75" customHeight="1">
      <c r="A285" s="24"/>
      <c r="B285" s="24"/>
      <c r="C285" s="24"/>
      <c r="D285" s="24"/>
      <c r="E285" s="24"/>
      <c r="F285" s="24"/>
      <c r="G285" s="16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</row>
    <row r="286" ht="15.75" customHeight="1">
      <c r="A286" s="24"/>
      <c r="B286" s="24"/>
      <c r="C286" s="24"/>
      <c r="D286" s="24"/>
      <c r="E286" s="24"/>
      <c r="F286" s="24"/>
      <c r="G286" s="16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</row>
    <row r="287" ht="15.75" customHeight="1">
      <c r="A287" s="24"/>
      <c r="B287" s="24"/>
      <c r="C287" s="24"/>
      <c r="D287" s="24"/>
      <c r="E287" s="24"/>
      <c r="F287" s="24"/>
      <c r="G287" s="16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</row>
    <row r="288" ht="15.75" customHeight="1">
      <c r="A288" s="24"/>
      <c r="B288" s="24"/>
      <c r="C288" s="24"/>
      <c r="D288" s="24"/>
      <c r="E288" s="24"/>
      <c r="F288" s="24"/>
      <c r="G288" s="16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</row>
    <row r="289" ht="15.75" customHeight="1">
      <c r="A289" s="24"/>
      <c r="B289" s="24"/>
      <c r="C289" s="24"/>
      <c r="D289" s="24"/>
      <c r="E289" s="24"/>
      <c r="F289" s="24"/>
      <c r="G289" s="16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</row>
    <row r="290" ht="15.75" customHeight="1">
      <c r="A290" s="24"/>
      <c r="B290" s="24"/>
      <c r="C290" s="24"/>
      <c r="D290" s="24"/>
      <c r="E290" s="24"/>
      <c r="F290" s="24"/>
      <c r="G290" s="16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</row>
    <row r="291" ht="15.75" customHeight="1">
      <c r="A291" s="24"/>
      <c r="B291" s="24"/>
      <c r="C291" s="24"/>
      <c r="D291" s="24"/>
      <c r="E291" s="24"/>
      <c r="F291" s="24"/>
      <c r="G291" s="16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</row>
    <row r="292" ht="15.75" customHeight="1">
      <c r="A292" s="24"/>
      <c r="B292" s="24"/>
      <c r="C292" s="24"/>
      <c r="D292" s="24"/>
      <c r="E292" s="24"/>
      <c r="F292" s="24"/>
      <c r="G292" s="16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</row>
    <row r="293" ht="15.75" customHeight="1">
      <c r="A293" s="24"/>
      <c r="B293" s="24"/>
      <c r="C293" s="24"/>
      <c r="D293" s="24"/>
      <c r="E293" s="24"/>
      <c r="F293" s="24"/>
      <c r="G293" s="16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</row>
    <row r="294" ht="15.75" customHeight="1">
      <c r="A294" s="24"/>
      <c r="B294" s="24"/>
      <c r="C294" s="24"/>
      <c r="D294" s="24"/>
      <c r="E294" s="24"/>
      <c r="F294" s="24"/>
      <c r="G294" s="16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</row>
    <row r="295" ht="15.75" customHeight="1">
      <c r="A295" s="24"/>
      <c r="B295" s="24"/>
      <c r="C295" s="24"/>
      <c r="D295" s="24"/>
      <c r="E295" s="24"/>
      <c r="F295" s="24"/>
      <c r="G295" s="16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</row>
    <row r="296" ht="15.75" customHeight="1">
      <c r="A296" s="24"/>
      <c r="B296" s="24"/>
      <c r="C296" s="24"/>
      <c r="D296" s="24"/>
      <c r="E296" s="24"/>
      <c r="F296" s="24"/>
      <c r="G296" s="16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</row>
    <row r="297" ht="15.75" customHeight="1">
      <c r="A297" s="24"/>
      <c r="B297" s="24"/>
      <c r="C297" s="24"/>
      <c r="D297" s="24"/>
      <c r="E297" s="24"/>
      <c r="F297" s="24"/>
      <c r="G297" s="16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</row>
    <row r="298" ht="15.75" customHeight="1">
      <c r="A298" s="24"/>
      <c r="B298" s="24"/>
      <c r="C298" s="24"/>
      <c r="D298" s="24"/>
      <c r="E298" s="24"/>
      <c r="F298" s="24"/>
      <c r="G298" s="16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</row>
    <row r="299" ht="15.75" customHeight="1">
      <c r="A299" s="24"/>
      <c r="B299" s="24"/>
      <c r="C299" s="24"/>
      <c r="D299" s="24"/>
      <c r="E299" s="24"/>
      <c r="F299" s="24"/>
      <c r="G299" s="16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</row>
    <row r="300" ht="15.75" customHeight="1">
      <c r="A300" s="24"/>
      <c r="B300" s="24"/>
      <c r="C300" s="24"/>
      <c r="D300" s="24"/>
      <c r="E300" s="24"/>
      <c r="F300" s="24"/>
      <c r="G300" s="16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</row>
    <row r="301" ht="15.75" customHeight="1">
      <c r="A301" s="24"/>
      <c r="B301" s="24"/>
      <c r="C301" s="24"/>
      <c r="D301" s="24"/>
      <c r="E301" s="24"/>
      <c r="F301" s="24"/>
      <c r="G301" s="16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</row>
    <row r="302" ht="15.75" customHeight="1">
      <c r="A302" s="24"/>
      <c r="B302" s="24"/>
      <c r="C302" s="24"/>
      <c r="D302" s="24"/>
      <c r="E302" s="24"/>
      <c r="F302" s="24"/>
      <c r="G302" s="16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</row>
    <row r="303" ht="15.75" customHeight="1">
      <c r="A303" s="24"/>
      <c r="B303" s="24"/>
      <c r="C303" s="24"/>
      <c r="D303" s="24"/>
      <c r="E303" s="24"/>
      <c r="F303" s="24"/>
      <c r="G303" s="16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</row>
    <row r="304" ht="15.75" customHeight="1">
      <c r="A304" s="24"/>
      <c r="B304" s="24"/>
      <c r="C304" s="24"/>
      <c r="D304" s="24"/>
      <c r="E304" s="24"/>
      <c r="F304" s="24"/>
      <c r="G304" s="16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</row>
    <row r="305" ht="15.75" customHeight="1">
      <c r="A305" s="24"/>
      <c r="B305" s="24"/>
      <c r="C305" s="24"/>
      <c r="D305" s="24"/>
      <c r="E305" s="24"/>
      <c r="F305" s="24"/>
      <c r="G305" s="16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</row>
    <row r="306" ht="15.75" customHeight="1">
      <c r="A306" s="24"/>
      <c r="B306" s="24"/>
      <c r="C306" s="24"/>
      <c r="D306" s="24"/>
      <c r="E306" s="24"/>
      <c r="F306" s="24"/>
      <c r="G306" s="16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</row>
    <row r="307" ht="15.75" customHeight="1">
      <c r="A307" s="24"/>
      <c r="B307" s="24"/>
      <c r="C307" s="24"/>
      <c r="D307" s="24"/>
      <c r="E307" s="24"/>
      <c r="F307" s="24"/>
      <c r="G307" s="16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</row>
    <row r="308" ht="15.75" customHeight="1">
      <c r="A308" s="24"/>
      <c r="B308" s="24"/>
      <c r="C308" s="24"/>
      <c r="D308" s="24"/>
      <c r="E308" s="24"/>
      <c r="F308" s="24"/>
      <c r="G308" s="16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</row>
    <row r="309" ht="15.75" customHeight="1">
      <c r="A309" s="24"/>
      <c r="B309" s="24"/>
      <c r="C309" s="24"/>
      <c r="D309" s="24"/>
      <c r="E309" s="24"/>
      <c r="F309" s="24"/>
      <c r="G309" s="16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</row>
    <row r="310" ht="15.75" customHeight="1">
      <c r="A310" s="24"/>
      <c r="B310" s="24"/>
      <c r="C310" s="24"/>
      <c r="D310" s="24"/>
      <c r="E310" s="24"/>
      <c r="F310" s="24"/>
      <c r="G310" s="16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</row>
    <row r="311" ht="15.75" customHeight="1">
      <c r="A311" s="24"/>
      <c r="B311" s="24"/>
      <c r="C311" s="24"/>
      <c r="D311" s="24"/>
      <c r="E311" s="24"/>
      <c r="F311" s="24"/>
      <c r="G311" s="16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</row>
    <row r="312" ht="15.75" customHeight="1">
      <c r="A312" s="24"/>
      <c r="B312" s="24"/>
      <c r="C312" s="24"/>
      <c r="D312" s="24"/>
      <c r="E312" s="24"/>
      <c r="F312" s="24"/>
      <c r="G312" s="16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</row>
    <row r="313" ht="15.75" customHeight="1">
      <c r="A313" s="24"/>
      <c r="B313" s="24"/>
      <c r="C313" s="24"/>
      <c r="D313" s="24"/>
      <c r="E313" s="24"/>
      <c r="F313" s="24"/>
      <c r="G313" s="16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</row>
    <row r="314" ht="15.75" customHeight="1">
      <c r="A314" s="24"/>
      <c r="B314" s="24"/>
      <c r="C314" s="24"/>
      <c r="D314" s="24"/>
      <c r="E314" s="24"/>
      <c r="F314" s="24"/>
      <c r="G314" s="16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</row>
    <row r="315" ht="15.75" customHeight="1">
      <c r="A315" s="24"/>
      <c r="B315" s="24"/>
      <c r="C315" s="24"/>
      <c r="D315" s="24"/>
      <c r="E315" s="24"/>
      <c r="F315" s="24"/>
      <c r="G315" s="16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</row>
    <row r="316" ht="15.75" customHeight="1">
      <c r="A316" s="24"/>
      <c r="B316" s="24"/>
      <c r="C316" s="24"/>
      <c r="D316" s="24"/>
      <c r="E316" s="24"/>
      <c r="F316" s="24"/>
      <c r="G316" s="16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</row>
    <row r="317" ht="15.75" customHeight="1">
      <c r="A317" s="24"/>
      <c r="B317" s="24"/>
      <c r="C317" s="24"/>
      <c r="D317" s="24"/>
      <c r="E317" s="24"/>
      <c r="F317" s="24"/>
      <c r="G317" s="16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</row>
    <row r="318" ht="15.75" customHeight="1">
      <c r="A318" s="24"/>
      <c r="B318" s="24"/>
      <c r="C318" s="24"/>
      <c r="D318" s="24"/>
      <c r="E318" s="24"/>
      <c r="F318" s="24"/>
      <c r="G318" s="16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</row>
    <row r="319" ht="15.75" customHeight="1">
      <c r="A319" s="24"/>
      <c r="B319" s="24"/>
      <c r="C319" s="24"/>
      <c r="D319" s="24"/>
      <c r="E319" s="24"/>
      <c r="F319" s="24"/>
      <c r="G319" s="16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</row>
    <row r="320" ht="15.75" customHeight="1">
      <c r="A320" s="24"/>
      <c r="B320" s="24"/>
      <c r="C320" s="24"/>
      <c r="D320" s="24"/>
      <c r="E320" s="24"/>
      <c r="F320" s="24"/>
      <c r="G320" s="16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</row>
    <row r="321" ht="15.75" customHeight="1">
      <c r="A321" s="24"/>
      <c r="B321" s="24"/>
      <c r="C321" s="24"/>
      <c r="D321" s="24"/>
      <c r="E321" s="24"/>
      <c r="F321" s="24"/>
      <c r="G321" s="16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</row>
    <row r="322" ht="15.75" customHeight="1">
      <c r="A322" s="24"/>
      <c r="B322" s="24"/>
      <c r="C322" s="24"/>
      <c r="D322" s="24"/>
      <c r="E322" s="24"/>
      <c r="F322" s="24"/>
      <c r="G322" s="16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</row>
    <row r="323" ht="15.75" customHeight="1">
      <c r="A323" s="24"/>
      <c r="B323" s="24"/>
      <c r="C323" s="24"/>
      <c r="D323" s="24"/>
      <c r="E323" s="24"/>
      <c r="F323" s="24"/>
      <c r="G323" s="16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</row>
    <row r="324" ht="15.75" customHeight="1">
      <c r="A324" s="24"/>
      <c r="B324" s="24"/>
      <c r="C324" s="24"/>
      <c r="D324" s="24"/>
      <c r="E324" s="24"/>
      <c r="F324" s="24"/>
      <c r="G324" s="16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</row>
    <row r="325" ht="15.75" customHeight="1">
      <c r="A325" s="24"/>
      <c r="B325" s="24"/>
      <c r="C325" s="24"/>
      <c r="D325" s="24"/>
      <c r="E325" s="24"/>
      <c r="F325" s="24"/>
      <c r="G325" s="16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</row>
    <row r="326" ht="15.75" customHeight="1">
      <c r="A326" s="24"/>
      <c r="B326" s="24"/>
      <c r="C326" s="24"/>
      <c r="D326" s="24"/>
      <c r="E326" s="24"/>
      <c r="F326" s="24"/>
      <c r="G326" s="16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</row>
    <row r="327" ht="15.75" customHeight="1">
      <c r="A327" s="24"/>
      <c r="B327" s="24"/>
      <c r="C327" s="24"/>
      <c r="D327" s="24"/>
      <c r="E327" s="24"/>
      <c r="F327" s="24"/>
      <c r="G327" s="16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</row>
    <row r="328" ht="15.75" customHeight="1">
      <c r="A328" s="24"/>
      <c r="B328" s="24"/>
      <c r="C328" s="24"/>
      <c r="D328" s="24"/>
      <c r="E328" s="24"/>
      <c r="F328" s="24"/>
      <c r="G328" s="16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</row>
    <row r="329" ht="15.75" customHeight="1">
      <c r="A329" s="24"/>
      <c r="B329" s="24"/>
      <c r="C329" s="24"/>
      <c r="D329" s="24"/>
      <c r="E329" s="24"/>
      <c r="F329" s="24"/>
      <c r="G329" s="16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</row>
    <row r="330" ht="15.75" customHeight="1">
      <c r="A330" s="24"/>
      <c r="B330" s="24"/>
      <c r="C330" s="24"/>
      <c r="D330" s="24"/>
      <c r="E330" s="24"/>
      <c r="F330" s="24"/>
      <c r="G330" s="16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</row>
    <row r="331" ht="15.75" customHeight="1">
      <c r="A331" s="24"/>
      <c r="B331" s="24"/>
      <c r="C331" s="24"/>
      <c r="D331" s="24"/>
      <c r="E331" s="24"/>
      <c r="F331" s="24"/>
      <c r="G331" s="16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</row>
    <row r="332" ht="15.75" customHeight="1">
      <c r="A332" s="24"/>
      <c r="B332" s="24"/>
      <c r="C332" s="24"/>
      <c r="D332" s="24"/>
      <c r="E332" s="24"/>
      <c r="F332" s="24"/>
      <c r="G332" s="16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</row>
    <row r="333" ht="15.75" customHeight="1">
      <c r="A333" s="24"/>
      <c r="B333" s="24"/>
      <c r="C333" s="24"/>
      <c r="D333" s="24"/>
      <c r="E333" s="24"/>
      <c r="F333" s="24"/>
      <c r="G333" s="16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</row>
    <row r="334" ht="15.75" customHeight="1">
      <c r="A334" s="24"/>
      <c r="B334" s="24"/>
      <c r="C334" s="24"/>
      <c r="D334" s="24"/>
      <c r="E334" s="24"/>
      <c r="F334" s="24"/>
      <c r="G334" s="16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</row>
    <row r="335" ht="15.75" customHeight="1">
      <c r="A335" s="24"/>
      <c r="B335" s="24"/>
      <c r="C335" s="24"/>
      <c r="D335" s="24"/>
      <c r="E335" s="24"/>
      <c r="F335" s="24"/>
      <c r="G335" s="16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</row>
    <row r="336" ht="15.75" customHeight="1">
      <c r="A336" s="24"/>
      <c r="B336" s="24"/>
      <c r="C336" s="24"/>
      <c r="D336" s="24"/>
      <c r="E336" s="24"/>
      <c r="F336" s="24"/>
      <c r="G336" s="16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</row>
    <row r="337" ht="15.75" customHeight="1">
      <c r="A337" s="24"/>
      <c r="B337" s="24"/>
      <c r="C337" s="24"/>
      <c r="D337" s="24"/>
      <c r="E337" s="24"/>
      <c r="F337" s="24"/>
      <c r="G337" s="16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</row>
    <row r="338" ht="15.75" customHeight="1">
      <c r="A338" s="24"/>
      <c r="B338" s="24"/>
      <c r="C338" s="24"/>
      <c r="D338" s="24"/>
      <c r="E338" s="24"/>
      <c r="F338" s="24"/>
      <c r="G338" s="16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</row>
    <row r="339" ht="15.75" customHeight="1">
      <c r="A339" s="24"/>
      <c r="B339" s="24"/>
      <c r="C339" s="24"/>
      <c r="D339" s="24"/>
      <c r="E339" s="24"/>
      <c r="F339" s="24"/>
      <c r="G339" s="16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</row>
    <row r="340" ht="15.75" customHeight="1">
      <c r="A340" s="24"/>
      <c r="B340" s="24"/>
      <c r="C340" s="24"/>
      <c r="D340" s="24"/>
      <c r="E340" s="24"/>
      <c r="F340" s="24"/>
      <c r="G340" s="16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</row>
    <row r="341" ht="15.75" customHeight="1">
      <c r="A341" s="24"/>
      <c r="B341" s="24"/>
      <c r="C341" s="24"/>
      <c r="D341" s="24"/>
      <c r="E341" s="24"/>
      <c r="F341" s="24"/>
      <c r="G341" s="16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</row>
    <row r="342" ht="15.75" customHeight="1">
      <c r="A342" s="24"/>
      <c r="B342" s="24"/>
      <c r="C342" s="24"/>
      <c r="D342" s="24"/>
      <c r="E342" s="24"/>
      <c r="F342" s="24"/>
      <c r="G342" s="16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</row>
    <row r="343" ht="15.75" customHeight="1">
      <c r="A343" s="24"/>
      <c r="B343" s="24"/>
      <c r="C343" s="24"/>
      <c r="D343" s="24"/>
      <c r="E343" s="24"/>
      <c r="F343" s="24"/>
      <c r="G343" s="16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</row>
    <row r="344" ht="15.75" customHeight="1">
      <c r="A344" s="24"/>
      <c r="B344" s="24"/>
      <c r="C344" s="24"/>
      <c r="D344" s="24"/>
      <c r="E344" s="24"/>
      <c r="F344" s="24"/>
      <c r="G344" s="16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</row>
    <row r="345" ht="15.75" customHeight="1">
      <c r="A345" s="24"/>
      <c r="B345" s="24"/>
      <c r="C345" s="24"/>
      <c r="D345" s="24"/>
      <c r="E345" s="24"/>
      <c r="F345" s="24"/>
      <c r="G345" s="16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</row>
    <row r="346" ht="15.75" customHeight="1">
      <c r="A346" s="24"/>
      <c r="B346" s="24"/>
      <c r="C346" s="24"/>
      <c r="D346" s="24"/>
      <c r="E346" s="24"/>
      <c r="F346" s="24"/>
      <c r="G346" s="16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</row>
    <row r="347" ht="15.75" customHeight="1">
      <c r="A347" s="24"/>
      <c r="B347" s="24"/>
      <c r="C347" s="24"/>
      <c r="D347" s="24"/>
      <c r="E347" s="24"/>
      <c r="F347" s="24"/>
      <c r="G347" s="16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</row>
    <row r="348" ht="15.75" customHeight="1">
      <c r="A348" s="24"/>
      <c r="B348" s="24"/>
      <c r="C348" s="24"/>
      <c r="D348" s="24"/>
      <c r="E348" s="24"/>
      <c r="F348" s="24"/>
      <c r="G348" s="16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</row>
    <row r="349" ht="15.75" customHeight="1">
      <c r="A349" s="24"/>
      <c r="B349" s="24"/>
      <c r="C349" s="24"/>
      <c r="D349" s="24"/>
      <c r="E349" s="24"/>
      <c r="F349" s="24"/>
      <c r="G349" s="16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</row>
    <row r="350" ht="15.75" customHeight="1">
      <c r="A350" s="24"/>
      <c r="B350" s="24"/>
      <c r="C350" s="24"/>
      <c r="D350" s="24"/>
      <c r="E350" s="24"/>
      <c r="F350" s="24"/>
      <c r="G350" s="16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</row>
    <row r="351" ht="15.75" customHeight="1">
      <c r="A351" s="24"/>
      <c r="B351" s="24"/>
      <c r="C351" s="24"/>
      <c r="D351" s="24"/>
      <c r="E351" s="24"/>
      <c r="F351" s="24"/>
      <c r="G351" s="16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</row>
    <row r="352" ht="15.75" customHeight="1">
      <c r="A352" s="24"/>
      <c r="B352" s="24"/>
      <c r="C352" s="24"/>
      <c r="D352" s="24"/>
      <c r="E352" s="24"/>
      <c r="F352" s="24"/>
      <c r="G352" s="16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</row>
    <row r="353" ht="15.75" customHeight="1">
      <c r="A353" s="24"/>
      <c r="B353" s="24"/>
      <c r="C353" s="24"/>
      <c r="D353" s="24"/>
      <c r="E353" s="24"/>
      <c r="F353" s="24"/>
      <c r="G353" s="16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</row>
    <row r="354" ht="15.75" customHeight="1">
      <c r="A354" s="24"/>
      <c r="B354" s="24"/>
      <c r="C354" s="24"/>
      <c r="D354" s="24"/>
      <c r="E354" s="24"/>
      <c r="F354" s="24"/>
      <c r="G354" s="16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</row>
    <row r="355" ht="15.75" customHeight="1">
      <c r="A355" s="24"/>
      <c r="B355" s="24"/>
      <c r="C355" s="24"/>
      <c r="D355" s="24"/>
      <c r="E355" s="24"/>
      <c r="F355" s="24"/>
      <c r="G355" s="16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</row>
    <row r="356" ht="15.75" customHeight="1">
      <c r="A356" s="24"/>
      <c r="B356" s="24"/>
      <c r="C356" s="24"/>
      <c r="D356" s="24"/>
      <c r="E356" s="24"/>
      <c r="F356" s="24"/>
      <c r="G356" s="16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</row>
    <row r="357" ht="15.75" customHeight="1">
      <c r="A357" s="24"/>
      <c r="B357" s="24"/>
      <c r="C357" s="24"/>
      <c r="D357" s="24"/>
      <c r="E357" s="24"/>
      <c r="F357" s="24"/>
      <c r="G357" s="16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</row>
    <row r="358" ht="15.75" customHeight="1">
      <c r="A358" s="24"/>
      <c r="B358" s="24"/>
      <c r="C358" s="24"/>
      <c r="D358" s="24"/>
      <c r="E358" s="24"/>
      <c r="F358" s="24"/>
      <c r="G358" s="16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</row>
    <row r="359" ht="15.75" customHeight="1">
      <c r="A359" s="24"/>
      <c r="B359" s="24"/>
      <c r="C359" s="24"/>
      <c r="D359" s="24"/>
      <c r="E359" s="24"/>
      <c r="F359" s="24"/>
      <c r="G359" s="16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</row>
    <row r="360" ht="15.75" customHeight="1">
      <c r="A360" s="24"/>
      <c r="B360" s="24"/>
      <c r="C360" s="24"/>
      <c r="D360" s="24"/>
      <c r="E360" s="24"/>
      <c r="F360" s="24"/>
      <c r="G360" s="16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</row>
    <row r="361" ht="15.75" customHeight="1">
      <c r="A361" s="24"/>
      <c r="B361" s="24"/>
      <c r="C361" s="24"/>
      <c r="D361" s="24"/>
      <c r="E361" s="24"/>
      <c r="F361" s="24"/>
      <c r="G361" s="16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</row>
    <row r="362" ht="15.75" customHeight="1">
      <c r="A362" s="24"/>
      <c r="B362" s="24"/>
      <c r="C362" s="24"/>
      <c r="D362" s="24"/>
      <c r="E362" s="24"/>
      <c r="F362" s="24"/>
      <c r="G362" s="16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</row>
    <row r="363" ht="15.75" customHeight="1">
      <c r="A363" s="24"/>
      <c r="B363" s="24"/>
      <c r="C363" s="24"/>
      <c r="D363" s="24"/>
      <c r="E363" s="24"/>
      <c r="F363" s="24"/>
      <c r="G363" s="16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</row>
    <row r="364" ht="15.75" customHeight="1">
      <c r="A364" s="24"/>
      <c r="B364" s="24"/>
      <c r="C364" s="24"/>
      <c r="D364" s="24"/>
      <c r="E364" s="24"/>
      <c r="F364" s="24"/>
      <c r="G364" s="16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</row>
    <row r="365" ht="15.75" customHeight="1">
      <c r="A365" s="24"/>
      <c r="B365" s="24"/>
      <c r="C365" s="24"/>
      <c r="D365" s="24"/>
      <c r="E365" s="24"/>
      <c r="F365" s="24"/>
      <c r="G365" s="16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</row>
    <row r="366" ht="15.75" customHeight="1">
      <c r="A366" s="24"/>
      <c r="B366" s="24"/>
      <c r="C366" s="24"/>
      <c r="D366" s="24"/>
      <c r="E366" s="24"/>
      <c r="F366" s="24"/>
      <c r="G366" s="16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</row>
    <row r="367" ht="15.75" customHeight="1">
      <c r="A367" s="24"/>
      <c r="B367" s="24"/>
      <c r="C367" s="24"/>
      <c r="D367" s="24"/>
      <c r="E367" s="24"/>
      <c r="F367" s="24"/>
      <c r="G367" s="16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</row>
    <row r="368" ht="15.75" customHeight="1">
      <c r="A368" s="24"/>
      <c r="B368" s="24"/>
      <c r="C368" s="24"/>
      <c r="D368" s="24"/>
      <c r="E368" s="24"/>
      <c r="F368" s="24"/>
      <c r="G368" s="16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</row>
    <row r="369" ht="15.75" customHeight="1">
      <c r="A369" s="24"/>
      <c r="B369" s="24"/>
      <c r="C369" s="24"/>
      <c r="D369" s="24"/>
      <c r="E369" s="24"/>
      <c r="F369" s="24"/>
      <c r="G369" s="16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</row>
    <row r="370" ht="15.75" customHeight="1">
      <c r="A370" s="24"/>
      <c r="B370" s="24"/>
      <c r="C370" s="24"/>
      <c r="D370" s="24"/>
      <c r="E370" s="24"/>
      <c r="F370" s="24"/>
      <c r="G370" s="16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</row>
    <row r="371" ht="15.75" customHeight="1">
      <c r="A371" s="24"/>
      <c r="B371" s="24"/>
      <c r="C371" s="24"/>
      <c r="D371" s="24"/>
      <c r="E371" s="24"/>
      <c r="F371" s="24"/>
      <c r="G371" s="16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</row>
    <row r="372" ht="15.75" customHeight="1">
      <c r="A372" s="24"/>
      <c r="B372" s="24"/>
      <c r="C372" s="24"/>
      <c r="D372" s="24"/>
      <c r="E372" s="24"/>
      <c r="F372" s="24"/>
      <c r="G372" s="16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</row>
    <row r="373" ht="15.75" customHeight="1">
      <c r="A373" s="24"/>
      <c r="B373" s="24"/>
      <c r="C373" s="24"/>
      <c r="D373" s="24"/>
      <c r="E373" s="24"/>
      <c r="F373" s="24"/>
      <c r="G373" s="16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</row>
    <row r="374" ht="15.75" customHeight="1">
      <c r="A374" s="24"/>
      <c r="B374" s="24"/>
      <c r="C374" s="24"/>
      <c r="D374" s="24"/>
      <c r="E374" s="24"/>
      <c r="F374" s="24"/>
      <c r="G374" s="16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</row>
    <row r="375" ht="15.75" customHeight="1">
      <c r="A375" s="24"/>
      <c r="B375" s="24"/>
      <c r="C375" s="24"/>
      <c r="D375" s="24"/>
      <c r="E375" s="24"/>
      <c r="F375" s="24"/>
      <c r="G375" s="16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</row>
    <row r="376" ht="15.75" customHeight="1">
      <c r="A376" s="24"/>
      <c r="B376" s="24"/>
      <c r="C376" s="24"/>
      <c r="D376" s="24"/>
      <c r="E376" s="24"/>
      <c r="F376" s="24"/>
      <c r="G376" s="16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</row>
    <row r="377" ht="15.75" customHeight="1">
      <c r="A377" s="24"/>
      <c r="B377" s="24"/>
      <c r="C377" s="24"/>
      <c r="D377" s="24"/>
      <c r="E377" s="24"/>
      <c r="F377" s="24"/>
      <c r="G377" s="16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</row>
    <row r="378" ht="15.75" customHeight="1">
      <c r="A378" s="24"/>
      <c r="B378" s="24"/>
      <c r="C378" s="24"/>
      <c r="D378" s="24"/>
      <c r="E378" s="24"/>
      <c r="F378" s="24"/>
      <c r="G378" s="16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</row>
    <row r="379" ht="15.75" customHeight="1">
      <c r="A379" s="24"/>
      <c r="B379" s="24"/>
      <c r="C379" s="24"/>
      <c r="D379" s="24"/>
      <c r="E379" s="24"/>
      <c r="F379" s="24"/>
      <c r="G379" s="16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</row>
    <row r="380" ht="15.75" customHeight="1">
      <c r="A380" s="24"/>
      <c r="B380" s="24"/>
      <c r="C380" s="24"/>
      <c r="D380" s="24"/>
      <c r="E380" s="24"/>
      <c r="F380" s="24"/>
      <c r="G380" s="16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</row>
    <row r="381" ht="15.75" customHeight="1">
      <c r="A381" s="24"/>
      <c r="B381" s="24"/>
      <c r="C381" s="24"/>
      <c r="D381" s="24"/>
      <c r="E381" s="24"/>
      <c r="F381" s="24"/>
      <c r="G381" s="16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</row>
    <row r="382" ht="15.75" customHeight="1">
      <c r="A382" s="24"/>
      <c r="B382" s="24"/>
      <c r="C382" s="24"/>
      <c r="D382" s="24"/>
      <c r="E382" s="24"/>
      <c r="F382" s="24"/>
      <c r="G382" s="16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</row>
    <row r="383" ht="15.75" customHeight="1">
      <c r="A383" s="24"/>
      <c r="B383" s="24"/>
      <c r="C383" s="24"/>
      <c r="D383" s="24"/>
      <c r="E383" s="24"/>
      <c r="F383" s="24"/>
      <c r="G383" s="16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</row>
    <row r="384" ht="15.75" customHeight="1">
      <c r="A384" s="24"/>
      <c r="B384" s="24"/>
      <c r="C384" s="24"/>
      <c r="D384" s="24"/>
      <c r="E384" s="24"/>
      <c r="F384" s="24"/>
      <c r="G384" s="16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</row>
    <row r="385" ht="15.75" customHeight="1">
      <c r="A385" s="24"/>
      <c r="B385" s="24"/>
      <c r="C385" s="24"/>
      <c r="D385" s="24"/>
      <c r="E385" s="24"/>
      <c r="F385" s="24"/>
      <c r="G385" s="16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</row>
    <row r="386" ht="15.75" customHeight="1">
      <c r="A386" s="24"/>
      <c r="B386" s="24"/>
      <c r="C386" s="24"/>
      <c r="D386" s="24"/>
      <c r="E386" s="24"/>
      <c r="F386" s="24"/>
      <c r="G386" s="16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</row>
    <row r="387" ht="15.75" customHeight="1">
      <c r="A387" s="24"/>
      <c r="B387" s="24"/>
      <c r="C387" s="24"/>
      <c r="D387" s="24"/>
      <c r="E387" s="24"/>
      <c r="F387" s="24"/>
      <c r="G387" s="16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</row>
    <row r="388" ht="15.75" customHeight="1">
      <c r="A388" s="24"/>
      <c r="B388" s="24"/>
      <c r="C388" s="24"/>
      <c r="D388" s="24"/>
      <c r="E388" s="24"/>
      <c r="F388" s="24"/>
      <c r="G388" s="16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</row>
    <row r="389" ht="15.75" customHeight="1">
      <c r="A389" s="24"/>
      <c r="B389" s="24"/>
      <c r="C389" s="24"/>
      <c r="D389" s="24"/>
      <c r="E389" s="24"/>
      <c r="F389" s="24"/>
      <c r="G389" s="16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</row>
    <row r="390" ht="15.75" customHeight="1">
      <c r="A390" s="24"/>
      <c r="B390" s="24"/>
      <c r="C390" s="24"/>
      <c r="D390" s="24"/>
      <c r="E390" s="24"/>
      <c r="F390" s="24"/>
      <c r="G390" s="16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</row>
    <row r="391" ht="15.75" customHeight="1">
      <c r="A391" s="24"/>
      <c r="B391" s="24"/>
      <c r="C391" s="24"/>
      <c r="D391" s="24"/>
      <c r="E391" s="24"/>
      <c r="F391" s="24"/>
      <c r="G391" s="16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</row>
    <row r="392" ht="15.75" customHeight="1">
      <c r="A392" s="24"/>
      <c r="B392" s="24"/>
      <c r="C392" s="24"/>
      <c r="D392" s="24"/>
      <c r="E392" s="24"/>
      <c r="F392" s="24"/>
      <c r="G392" s="16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</row>
    <row r="393" ht="15.75" customHeight="1">
      <c r="A393" s="24"/>
      <c r="B393" s="24"/>
      <c r="C393" s="24"/>
      <c r="D393" s="24"/>
      <c r="E393" s="24"/>
      <c r="F393" s="24"/>
      <c r="G393" s="16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</row>
    <row r="394" ht="15.75" customHeight="1">
      <c r="A394" s="24"/>
      <c r="B394" s="24"/>
      <c r="C394" s="24"/>
      <c r="D394" s="24"/>
      <c r="E394" s="24"/>
      <c r="F394" s="24"/>
      <c r="G394" s="16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</row>
    <row r="395" ht="15.75" customHeight="1">
      <c r="A395" s="24"/>
      <c r="B395" s="24"/>
      <c r="C395" s="24"/>
      <c r="D395" s="24"/>
      <c r="E395" s="24"/>
      <c r="F395" s="24"/>
      <c r="G395" s="16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</row>
    <row r="396" ht="15.75" customHeight="1">
      <c r="A396" s="24"/>
      <c r="B396" s="24"/>
      <c r="C396" s="24"/>
      <c r="D396" s="24"/>
      <c r="E396" s="24"/>
      <c r="F396" s="24"/>
      <c r="G396" s="16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</row>
    <row r="397" ht="15.75" customHeight="1">
      <c r="A397" s="24"/>
      <c r="B397" s="24"/>
      <c r="C397" s="24"/>
      <c r="D397" s="24"/>
      <c r="E397" s="24"/>
      <c r="F397" s="24"/>
      <c r="G397" s="16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</row>
    <row r="398" ht="15.75" customHeight="1">
      <c r="A398" s="24"/>
      <c r="B398" s="24"/>
      <c r="C398" s="24"/>
      <c r="D398" s="24"/>
      <c r="E398" s="24"/>
      <c r="F398" s="24"/>
      <c r="G398" s="16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</row>
    <row r="399" ht="15.75" customHeight="1">
      <c r="A399" s="24"/>
      <c r="B399" s="24"/>
      <c r="C399" s="24"/>
      <c r="D399" s="24"/>
      <c r="E399" s="24"/>
      <c r="F399" s="24"/>
      <c r="G399" s="16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</row>
    <row r="400" ht="15.75" customHeight="1">
      <c r="A400" s="24"/>
      <c r="B400" s="24"/>
      <c r="C400" s="24"/>
      <c r="D400" s="24"/>
      <c r="E400" s="24"/>
      <c r="F400" s="24"/>
      <c r="G400" s="16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</row>
    <row r="401" ht="15.75" customHeight="1">
      <c r="A401" s="24"/>
      <c r="B401" s="24"/>
      <c r="C401" s="24"/>
      <c r="D401" s="24"/>
      <c r="E401" s="24"/>
      <c r="F401" s="24"/>
      <c r="G401" s="16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</row>
    <row r="402" ht="15.75" customHeight="1">
      <c r="A402" s="24"/>
      <c r="B402" s="24"/>
      <c r="C402" s="24"/>
      <c r="D402" s="24"/>
      <c r="E402" s="24"/>
      <c r="F402" s="24"/>
      <c r="G402" s="16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</row>
    <row r="403" ht="15.75" customHeight="1">
      <c r="A403" s="24"/>
      <c r="B403" s="24"/>
      <c r="C403" s="24"/>
      <c r="D403" s="24"/>
      <c r="E403" s="24"/>
      <c r="F403" s="24"/>
      <c r="G403" s="16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</row>
    <row r="404" ht="15.75" customHeight="1">
      <c r="A404" s="24"/>
      <c r="B404" s="24"/>
      <c r="C404" s="24"/>
      <c r="D404" s="24"/>
      <c r="E404" s="24"/>
      <c r="F404" s="24"/>
      <c r="G404" s="16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</row>
    <row r="405" ht="15.75" customHeight="1">
      <c r="A405" s="24"/>
      <c r="B405" s="24"/>
      <c r="C405" s="24"/>
      <c r="D405" s="24"/>
      <c r="E405" s="24"/>
      <c r="F405" s="24"/>
      <c r="G405" s="16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</row>
    <row r="406" ht="15.75" customHeight="1">
      <c r="A406" s="24"/>
      <c r="B406" s="24"/>
      <c r="C406" s="24"/>
      <c r="D406" s="24"/>
      <c r="E406" s="24"/>
      <c r="F406" s="24"/>
      <c r="G406" s="16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</row>
    <row r="407" ht="15.75" customHeight="1">
      <c r="A407" s="24"/>
      <c r="B407" s="24"/>
      <c r="C407" s="24"/>
      <c r="D407" s="24"/>
      <c r="E407" s="24"/>
      <c r="F407" s="24"/>
      <c r="G407" s="16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</row>
    <row r="408" ht="15.75" customHeight="1">
      <c r="A408" s="24"/>
      <c r="B408" s="24"/>
      <c r="C408" s="24"/>
      <c r="D408" s="24"/>
      <c r="E408" s="24"/>
      <c r="F408" s="24"/>
      <c r="G408" s="16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</row>
    <row r="409" ht="15.75" customHeight="1">
      <c r="A409" s="24"/>
      <c r="B409" s="24"/>
      <c r="C409" s="24"/>
      <c r="D409" s="24"/>
      <c r="E409" s="24"/>
      <c r="F409" s="24"/>
      <c r="G409" s="16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</row>
    <row r="410" ht="15.75" customHeight="1">
      <c r="A410" s="24"/>
      <c r="B410" s="24"/>
      <c r="C410" s="24"/>
      <c r="D410" s="24"/>
      <c r="E410" s="24"/>
      <c r="F410" s="24"/>
      <c r="G410" s="16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</row>
    <row r="411" ht="15.75" customHeight="1">
      <c r="A411" s="24"/>
      <c r="B411" s="24"/>
      <c r="C411" s="24"/>
      <c r="D411" s="24"/>
      <c r="E411" s="24"/>
      <c r="F411" s="24"/>
      <c r="G411" s="16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</row>
    <row r="412" ht="15.75" customHeight="1">
      <c r="A412" s="24"/>
      <c r="B412" s="24"/>
      <c r="C412" s="24"/>
      <c r="D412" s="24"/>
      <c r="E412" s="24"/>
      <c r="F412" s="24"/>
      <c r="G412" s="16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</row>
    <row r="413" ht="15.75" customHeight="1">
      <c r="A413" s="24"/>
      <c r="B413" s="24"/>
      <c r="C413" s="24"/>
      <c r="D413" s="24"/>
      <c r="E413" s="24"/>
      <c r="F413" s="24"/>
      <c r="G413" s="16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</row>
    <row r="414" ht="15.75" customHeight="1">
      <c r="A414" s="24"/>
      <c r="B414" s="24"/>
      <c r="C414" s="24"/>
      <c r="D414" s="24"/>
      <c r="E414" s="24"/>
      <c r="F414" s="24"/>
      <c r="G414" s="16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</row>
    <row r="415" ht="15.75" customHeight="1">
      <c r="A415" s="24"/>
      <c r="B415" s="24"/>
      <c r="C415" s="24"/>
      <c r="D415" s="24"/>
      <c r="E415" s="24"/>
      <c r="F415" s="24"/>
      <c r="G415" s="16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</row>
    <row r="416" ht="15.75" customHeight="1">
      <c r="A416" s="24"/>
      <c r="B416" s="24"/>
      <c r="C416" s="24"/>
      <c r="D416" s="24"/>
      <c r="E416" s="24"/>
      <c r="F416" s="24"/>
      <c r="G416" s="16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</row>
    <row r="417" ht="15.75" customHeight="1">
      <c r="A417" s="24"/>
      <c r="B417" s="24"/>
      <c r="C417" s="24"/>
      <c r="D417" s="24"/>
      <c r="E417" s="24"/>
      <c r="F417" s="24"/>
      <c r="G417" s="16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</row>
    <row r="418" ht="15.75" customHeight="1">
      <c r="A418" s="24"/>
      <c r="B418" s="24"/>
      <c r="C418" s="24"/>
      <c r="D418" s="24"/>
      <c r="E418" s="24"/>
      <c r="F418" s="24"/>
      <c r="G418" s="16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</row>
    <row r="419" ht="15.75" customHeight="1">
      <c r="A419" s="24"/>
      <c r="B419" s="24"/>
      <c r="C419" s="24"/>
      <c r="D419" s="24"/>
      <c r="E419" s="24"/>
      <c r="F419" s="24"/>
      <c r="G419" s="16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</row>
    <row r="420" ht="15.75" customHeight="1">
      <c r="A420" s="24"/>
      <c r="B420" s="24"/>
      <c r="C420" s="24"/>
      <c r="D420" s="24"/>
      <c r="E420" s="24"/>
      <c r="F420" s="24"/>
      <c r="G420" s="16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</row>
    <row r="421" ht="15.75" customHeight="1">
      <c r="A421" s="24"/>
      <c r="B421" s="24"/>
      <c r="C421" s="24"/>
      <c r="D421" s="24"/>
      <c r="E421" s="24"/>
      <c r="F421" s="24"/>
      <c r="G421" s="16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</row>
    <row r="422" ht="15.75" customHeight="1">
      <c r="A422" s="24"/>
      <c r="B422" s="24"/>
      <c r="C422" s="24"/>
      <c r="D422" s="24"/>
      <c r="E422" s="24"/>
      <c r="F422" s="24"/>
      <c r="G422" s="16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</row>
    <row r="423" ht="15.75" customHeight="1">
      <c r="A423" s="24"/>
      <c r="B423" s="24"/>
      <c r="C423" s="24"/>
      <c r="D423" s="24"/>
      <c r="E423" s="24"/>
      <c r="F423" s="24"/>
      <c r="G423" s="16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</row>
    <row r="424" ht="15.75" customHeight="1">
      <c r="A424" s="24"/>
      <c r="B424" s="24"/>
      <c r="C424" s="24"/>
      <c r="D424" s="24"/>
      <c r="E424" s="24"/>
      <c r="F424" s="24"/>
      <c r="G424" s="16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</row>
    <row r="425" ht="15.75" customHeight="1">
      <c r="A425" s="24"/>
      <c r="B425" s="24"/>
      <c r="C425" s="24"/>
      <c r="D425" s="24"/>
      <c r="E425" s="24"/>
      <c r="F425" s="24"/>
      <c r="G425" s="16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</row>
    <row r="426" ht="15.75" customHeight="1">
      <c r="A426" s="24"/>
      <c r="B426" s="24"/>
      <c r="C426" s="24"/>
      <c r="D426" s="24"/>
      <c r="E426" s="24"/>
      <c r="F426" s="24"/>
      <c r="G426" s="16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</row>
    <row r="427" ht="15.75" customHeight="1">
      <c r="A427" s="24"/>
      <c r="B427" s="24"/>
      <c r="C427" s="24"/>
      <c r="D427" s="24"/>
      <c r="E427" s="24"/>
      <c r="F427" s="24"/>
      <c r="G427" s="16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</row>
    <row r="428" ht="15.75" customHeight="1">
      <c r="A428" s="24"/>
      <c r="B428" s="24"/>
      <c r="C428" s="24"/>
      <c r="D428" s="24"/>
      <c r="E428" s="24"/>
      <c r="F428" s="24"/>
      <c r="G428" s="16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</row>
    <row r="429" ht="15.75" customHeight="1">
      <c r="A429" s="24"/>
      <c r="B429" s="24"/>
      <c r="C429" s="24"/>
      <c r="D429" s="24"/>
      <c r="E429" s="24"/>
      <c r="F429" s="24"/>
      <c r="G429" s="16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</row>
    <row r="430" ht="15.75" customHeight="1">
      <c r="A430" s="24"/>
      <c r="B430" s="24"/>
      <c r="C430" s="24"/>
      <c r="D430" s="24"/>
      <c r="E430" s="24"/>
      <c r="F430" s="24"/>
      <c r="G430" s="16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</row>
    <row r="431" ht="15.75" customHeight="1">
      <c r="A431" s="24"/>
      <c r="B431" s="24"/>
      <c r="C431" s="24"/>
      <c r="D431" s="24"/>
      <c r="E431" s="24"/>
      <c r="F431" s="24"/>
      <c r="G431" s="16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</row>
    <row r="432" ht="15.75" customHeight="1">
      <c r="A432" s="24"/>
      <c r="B432" s="24"/>
      <c r="C432" s="24"/>
      <c r="D432" s="24"/>
      <c r="E432" s="24"/>
      <c r="F432" s="24"/>
      <c r="G432" s="16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</row>
    <row r="433" ht="15.75" customHeight="1">
      <c r="A433" s="24"/>
      <c r="B433" s="24"/>
      <c r="C433" s="24"/>
      <c r="D433" s="24"/>
      <c r="E433" s="24"/>
      <c r="F433" s="24"/>
      <c r="G433" s="16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</row>
    <row r="434" ht="15.75" customHeight="1">
      <c r="A434" s="24"/>
      <c r="B434" s="24"/>
      <c r="C434" s="24"/>
      <c r="D434" s="24"/>
      <c r="E434" s="24"/>
      <c r="F434" s="24"/>
      <c r="G434" s="16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</row>
    <row r="435" ht="15.75" customHeight="1">
      <c r="A435" s="24"/>
      <c r="B435" s="24"/>
      <c r="C435" s="24"/>
      <c r="D435" s="24"/>
      <c r="E435" s="24"/>
      <c r="F435" s="24"/>
      <c r="G435" s="16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</row>
    <row r="436" ht="15.75" customHeight="1">
      <c r="A436" s="24"/>
      <c r="B436" s="24"/>
      <c r="C436" s="24"/>
      <c r="D436" s="24"/>
      <c r="E436" s="24"/>
      <c r="F436" s="24"/>
      <c r="G436" s="16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</row>
    <row r="437" ht="15.75" customHeight="1">
      <c r="A437" s="24"/>
      <c r="B437" s="24"/>
      <c r="C437" s="24"/>
      <c r="D437" s="24"/>
      <c r="E437" s="24"/>
      <c r="F437" s="24"/>
      <c r="G437" s="16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</row>
    <row r="438" ht="15.75" customHeight="1">
      <c r="A438" s="24"/>
      <c r="B438" s="24"/>
      <c r="C438" s="24"/>
      <c r="D438" s="24"/>
      <c r="E438" s="24"/>
      <c r="F438" s="24"/>
      <c r="G438" s="16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</row>
    <row r="439" ht="15.75" customHeight="1">
      <c r="A439" s="24"/>
      <c r="B439" s="24"/>
      <c r="C439" s="24"/>
      <c r="D439" s="24"/>
      <c r="E439" s="24"/>
      <c r="F439" s="24"/>
      <c r="G439" s="16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</row>
    <row r="440" ht="15.75" customHeight="1">
      <c r="A440" s="24"/>
      <c r="B440" s="24"/>
      <c r="C440" s="24"/>
      <c r="D440" s="24"/>
      <c r="E440" s="24"/>
      <c r="F440" s="24"/>
      <c r="G440" s="16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</row>
    <row r="441" ht="15.75" customHeight="1">
      <c r="A441" s="24"/>
      <c r="B441" s="24"/>
      <c r="C441" s="24"/>
      <c r="D441" s="24"/>
      <c r="E441" s="24"/>
      <c r="F441" s="24"/>
      <c r="G441" s="16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</row>
    <row r="442" ht="15.75" customHeight="1">
      <c r="A442" s="24"/>
      <c r="B442" s="24"/>
      <c r="C442" s="24"/>
      <c r="D442" s="24"/>
      <c r="E442" s="24"/>
      <c r="F442" s="24"/>
      <c r="G442" s="16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</row>
    <row r="443" ht="15.75" customHeight="1">
      <c r="A443" s="24"/>
      <c r="B443" s="24"/>
      <c r="C443" s="24"/>
      <c r="D443" s="24"/>
      <c r="E443" s="24"/>
      <c r="F443" s="24"/>
      <c r="G443" s="16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</row>
    <row r="444" ht="15.75" customHeight="1">
      <c r="A444" s="24"/>
      <c r="B444" s="24"/>
      <c r="C444" s="24"/>
      <c r="D444" s="24"/>
      <c r="E444" s="24"/>
      <c r="F444" s="24"/>
      <c r="G444" s="16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</row>
    <row r="445" ht="15.75" customHeight="1">
      <c r="A445" s="24"/>
      <c r="B445" s="24"/>
      <c r="C445" s="24"/>
      <c r="D445" s="24"/>
      <c r="E445" s="24"/>
      <c r="F445" s="24"/>
      <c r="G445" s="16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</row>
    <row r="446" ht="15.75" customHeight="1">
      <c r="A446" s="24"/>
      <c r="B446" s="24"/>
      <c r="C446" s="24"/>
      <c r="D446" s="24"/>
      <c r="E446" s="24"/>
      <c r="F446" s="24"/>
      <c r="G446" s="16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</row>
    <row r="447" ht="15.75" customHeight="1">
      <c r="A447" s="24"/>
      <c r="B447" s="24"/>
      <c r="C447" s="24"/>
      <c r="D447" s="24"/>
      <c r="E447" s="24"/>
      <c r="F447" s="24"/>
      <c r="G447" s="16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</row>
    <row r="448" ht="15.75" customHeight="1">
      <c r="A448" s="24"/>
      <c r="B448" s="24"/>
      <c r="C448" s="24"/>
      <c r="D448" s="24"/>
      <c r="E448" s="24"/>
      <c r="F448" s="24"/>
      <c r="G448" s="16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</row>
    <row r="449" ht="15.75" customHeight="1">
      <c r="A449" s="24"/>
      <c r="B449" s="24"/>
      <c r="C449" s="24"/>
      <c r="D449" s="24"/>
      <c r="E449" s="24"/>
      <c r="F449" s="24"/>
      <c r="G449" s="16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</row>
    <row r="450" ht="15.75" customHeight="1">
      <c r="A450" s="24"/>
      <c r="B450" s="24"/>
      <c r="C450" s="24"/>
      <c r="D450" s="24"/>
      <c r="E450" s="24"/>
      <c r="F450" s="24"/>
      <c r="G450" s="16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</row>
    <row r="451" ht="15.75" customHeight="1">
      <c r="A451" s="24"/>
      <c r="B451" s="24"/>
      <c r="C451" s="24"/>
      <c r="D451" s="24"/>
      <c r="E451" s="24"/>
      <c r="F451" s="24"/>
      <c r="G451" s="16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</row>
    <row r="452" ht="15.75" customHeight="1">
      <c r="A452" s="24"/>
      <c r="B452" s="24"/>
      <c r="C452" s="24"/>
      <c r="D452" s="24"/>
      <c r="E452" s="24"/>
      <c r="F452" s="24"/>
      <c r="G452" s="16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</row>
    <row r="453" ht="15.75" customHeight="1">
      <c r="A453" s="24"/>
      <c r="B453" s="24"/>
      <c r="C453" s="24"/>
      <c r="D453" s="24"/>
      <c r="E453" s="24"/>
      <c r="F453" s="24"/>
      <c r="G453" s="16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</row>
    <row r="454" ht="15.75" customHeight="1">
      <c r="A454" s="24"/>
      <c r="B454" s="24"/>
      <c r="C454" s="24"/>
      <c r="D454" s="24"/>
      <c r="E454" s="24"/>
      <c r="F454" s="24"/>
      <c r="G454" s="16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</row>
    <row r="455" ht="15.75" customHeight="1">
      <c r="A455" s="24"/>
      <c r="B455" s="24"/>
      <c r="C455" s="24"/>
      <c r="D455" s="24"/>
      <c r="E455" s="24"/>
      <c r="F455" s="24"/>
      <c r="G455" s="16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</row>
    <row r="456" ht="15.75" customHeight="1">
      <c r="A456" s="24"/>
      <c r="B456" s="24"/>
      <c r="C456" s="24"/>
      <c r="D456" s="24"/>
      <c r="E456" s="24"/>
      <c r="F456" s="24"/>
      <c r="G456" s="16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</row>
    <row r="457" ht="15.75" customHeight="1">
      <c r="A457" s="24"/>
      <c r="B457" s="24"/>
      <c r="C457" s="24"/>
      <c r="D457" s="24"/>
      <c r="E457" s="24"/>
      <c r="F457" s="24"/>
      <c r="G457" s="16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</row>
    <row r="458" ht="15.75" customHeight="1">
      <c r="A458" s="24"/>
      <c r="B458" s="24"/>
      <c r="C458" s="24"/>
      <c r="D458" s="24"/>
      <c r="E458" s="24"/>
      <c r="F458" s="24"/>
      <c r="G458" s="16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</row>
    <row r="459" ht="15.75" customHeight="1">
      <c r="A459" s="24"/>
      <c r="B459" s="24"/>
      <c r="C459" s="24"/>
      <c r="D459" s="24"/>
      <c r="E459" s="24"/>
      <c r="F459" s="24"/>
      <c r="G459" s="16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</row>
    <row r="460" ht="15.75" customHeight="1">
      <c r="A460" s="24"/>
      <c r="B460" s="24"/>
      <c r="C460" s="24"/>
      <c r="D460" s="24"/>
      <c r="E460" s="24"/>
      <c r="F460" s="24"/>
      <c r="G460" s="16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</row>
    <row r="461" ht="15.75" customHeight="1">
      <c r="A461" s="24"/>
      <c r="B461" s="24"/>
      <c r="C461" s="24"/>
      <c r="D461" s="24"/>
      <c r="E461" s="24"/>
      <c r="F461" s="24"/>
      <c r="G461" s="16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</row>
    <row r="462" ht="15.75" customHeight="1">
      <c r="A462" s="24"/>
      <c r="B462" s="24"/>
      <c r="C462" s="24"/>
      <c r="D462" s="24"/>
      <c r="E462" s="24"/>
      <c r="F462" s="24"/>
      <c r="G462" s="16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</row>
    <row r="463" ht="15.75" customHeight="1">
      <c r="A463" s="24"/>
      <c r="B463" s="24"/>
      <c r="C463" s="24"/>
      <c r="D463" s="24"/>
      <c r="E463" s="24"/>
      <c r="F463" s="24"/>
      <c r="G463" s="16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</row>
    <row r="464" ht="15.75" customHeight="1">
      <c r="A464" s="24"/>
      <c r="B464" s="24"/>
      <c r="C464" s="24"/>
      <c r="D464" s="24"/>
      <c r="E464" s="24"/>
      <c r="F464" s="24"/>
      <c r="G464" s="16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</row>
    <row r="465" ht="15.75" customHeight="1">
      <c r="A465" s="24"/>
      <c r="B465" s="24"/>
      <c r="C465" s="24"/>
      <c r="D465" s="24"/>
      <c r="E465" s="24"/>
      <c r="F465" s="24"/>
      <c r="G465" s="16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</row>
    <row r="466" ht="15.75" customHeight="1">
      <c r="A466" s="24"/>
      <c r="B466" s="24"/>
      <c r="C466" s="24"/>
      <c r="D466" s="24"/>
      <c r="E466" s="24"/>
      <c r="F466" s="24"/>
      <c r="G466" s="16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</row>
    <row r="467" ht="15.75" customHeight="1">
      <c r="A467" s="24"/>
      <c r="B467" s="24"/>
      <c r="C467" s="24"/>
      <c r="D467" s="24"/>
      <c r="E467" s="24"/>
      <c r="F467" s="24"/>
      <c r="G467" s="16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</row>
    <row r="468" ht="15.75" customHeight="1">
      <c r="A468" s="24"/>
      <c r="B468" s="24"/>
      <c r="C468" s="24"/>
      <c r="D468" s="24"/>
      <c r="E468" s="24"/>
      <c r="F468" s="24"/>
      <c r="G468" s="16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</row>
    <row r="469" ht="15.75" customHeight="1">
      <c r="A469" s="24"/>
      <c r="B469" s="24"/>
      <c r="C469" s="24"/>
      <c r="D469" s="24"/>
      <c r="E469" s="24"/>
      <c r="F469" s="24"/>
      <c r="G469" s="16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</row>
    <row r="470" ht="15.75" customHeight="1">
      <c r="A470" s="24"/>
      <c r="B470" s="24"/>
      <c r="C470" s="24"/>
      <c r="D470" s="24"/>
      <c r="E470" s="24"/>
      <c r="F470" s="24"/>
      <c r="G470" s="16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</row>
    <row r="471" ht="15.75" customHeight="1">
      <c r="A471" s="24"/>
      <c r="B471" s="24"/>
      <c r="C471" s="24"/>
      <c r="D471" s="24"/>
      <c r="E471" s="24"/>
      <c r="F471" s="24"/>
      <c r="G471" s="16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</row>
    <row r="472" ht="15.75" customHeight="1">
      <c r="A472" s="24"/>
      <c r="B472" s="24"/>
      <c r="C472" s="24"/>
      <c r="D472" s="24"/>
      <c r="E472" s="24"/>
      <c r="F472" s="24"/>
      <c r="G472" s="16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</row>
    <row r="473" ht="15.75" customHeight="1">
      <c r="A473" s="24"/>
      <c r="B473" s="24"/>
      <c r="C473" s="24"/>
      <c r="D473" s="24"/>
      <c r="E473" s="24"/>
      <c r="F473" s="24"/>
      <c r="G473" s="16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</row>
    <row r="474" ht="15.75" customHeight="1">
      <c r="A474" s="24"/>
      <c r="B474" s="24"/>
      <c r="C474" s="24"/>
      <c r="D474" s="24"/>
      <c r="E474" s="24"/>
      <c r="F474" s="24"/>
      <c r="G474" s="16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</row>
    <row r="475" ht="15.75" customHeight="1">
      <c r="A475" s="24"/>
      <c r="B475" s="24"/>
      <c r="C475" s="24"/>
      <c r="D475" s="24"/>
      <c r="E475" s="24"/>
      <c r="F475" s="24"/>
      <c r="G475" s="16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</row>
    <row r="476" ht="15.75" customHeight="1">
      <c r="A476" s="24"/>
      <c r="B476" s="24"/>
      <c r="C476" s="24"/>
      <c r="D476" s="24"/>
      <c r="E476" s="24"/>
      <c r="F476" s="24"/>
      <c r="G476" s="16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</row>
    <row r="477" ht="15.75" customHeight="1">
      <c r="A477" s="24"/>
      <c r="B477" s="24"/>
      <c r="C477" s="24"/>
      <c r="D477" s="24"/>
      <c r="E477" s="24"/>
      <c r="F477" s="24"/>
      <c r="G477" s="16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</row>
    <row r="478" ht="15.75" customHeight="1">
      <c r="A478" s="24"/>
      <c r="B478" s="24"/>
      <c r="C478" s="24"/>
      <c r="D478" s="24"/>
      <c r="E478" s="24"/>
      <c r="F478" s="24"/>
      <c r="G478" s="16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</row>
    <row r="479" ht="15.75" customHeight="1">
      <c r="A479" s="24"/>
      <c r="B479" s="24"/>
      <c r="C479" s="24"/>
      <c r="D479" s="24"/>
      <c r="E479" s="24"/>
      <c r="F479" s="24"/>
      <c r="G479" s="16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</row>
    <row r="480" ht="15.75" customHeight="1">
      <c r="A480" s="24"/>
      <c r="B480" s="24"/>
      <c r="C480" s="24"/>
      <c r="D480" s="24"/>
      <c r="E480" s="24"/>
      <c r="F480" s="24"/>
      <c r="G480" s="16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</row>
    <row r="481" ht="15.75" customHeight="1">
      <c r="A481" s="24"/>
      <c r="B481" s="24"/>
      <c r="C481" s="24"/>
      <c r="D481" s="24"/>
      <c r="E481" s="24"/>
      <c r="F481" s="24"/>
      <c r="G481" s="16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</row>
    <row r="482" ht="15.75" customHeight="1">
      <c r="A482" s="24"/>
      <c r="B482" s="24"/>
      <c r="C482" s="24"/>
      <c r="D482" s="24"/>
      <c r="E482" s="24"/>
      <c r="F482" s="24"/>
      <c r="G482" s="16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</row>
    <row r="483" ht="15.75" customHeight="1">
      <c r="A483" s="24"/>
      <c r="B483" s="24"/>
      <c r="C483" s="24"/>
      <c r="D483" s="24"/>
      <c r="E483" s="24"/>
      <c r="F483" s="24"/>
      <c r="G483" s="16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</row>
    <row r="484" ht="15.75" customHeight="1">
      <c r="A484" s="24"/>
      <c r="B484" s="24"/>
      <c r="C484" s="24"/>
      <c r="D484" s="24"/>
      <c r="E484" s="24"/>
      <c r="F484" s="24"/>
      <c r="G484" s="16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</row>
    <row r="485" ht="15.75" customHeight="1">
      <c r="A485" s="24"/>
      <c r="B485" s="24"/>
      <c r="C485" s="24"/>
      <c r="D485" s="24"/>
      <c r="E485" s="24"/>
      <c r="F485" s="24"/>
      <c r="G485" s="16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</row>
    <row r="486" ht="15.75" customHeight="1">
      <c r="A486" s="24"/>
      <c r="B486" s="24"/>
      <c r="C486" s="24"/>
      <c r="D486" s="24"/>
      <c r="E486" s="24"/>
      <c r="F486" s="24"/>
      <c r="G486" s="16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</row>
    <row r="487" ht="15.75" customHeight="1">
      <c r="A487" s="24"/>
      <c r="B487" s="24"/>
      <c r="C487" s="24"/>
      <c r="D487" s="24"/>
      <c r="E487" s="24"/>
      <c r="F487" s="24"/>
      <c r="G487" s="16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</row>
    <row r="488" ht="15.75" customHeight="1">
      <c r="A488" s="24"/>
      <c r="B488" s="24"/>
      <c r="C488" s="24"/>
      <c r="D488" s="24"/>
      <c r="E488" s="24"/>
      <c r="F488" s="24"/>
      <c r="G488" s="16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</row>
    <row r="489" ht="15.75" customHeight="1">
      <c r="A489" s="24"/>
      <c r="B489" s="24"/>
      <c r="C489" s="24"/>
      <c r="D489" s="24"/>
      <c r="E489" s="24"/>
      <c r="F489" s="24"/>
      <c r="G489" s="16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</row>
    <row r="490" ht="15.75" customHeight="1">
      <c r="A490" s="24"/>
      <c r="B490" s="24"/>
      <c r="C490" s="24"/>
      <c r="D490" s="24"/>
      <c r="E490" s="24"/>
      <c r="F490" s="24"/>
      <c r="G490" s="16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</row>
    <row r="491" ht="15.75" customHeight="1">
      <c r="A491" s="24"/>
      <c r="B491" s="24"/>
      <c r="C491" s="24"/>
      <c r="D491" s="24"/>
      <c r="E491" s="24"/>
      <c r="F491" s="24"/>
      <c r="G491" s="16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</row>
    <row r="492" ht="15.75" customHeight="1">
      <c r="A492" s="24"/>
      <c r="B492" s="24"/>
      <c r="C492" s="24"/>
      <c r="D492" s="24"/>
      <c r="E492" s="24"/>
      <c r="F492" s="24"/>
      <c r="G492" s="16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</row>
    <row r="493" ht="15.75" customHeight="1">
      <c r="A493" s="24"/>
      <c r="B493" s="24"/>
      <c r="C493" s="24"/>
      <c r="D493" s="24"/>
      <c r="E493" s="24"/>
      <c r="F493" s="24"/>
      <c r="G493" s="16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</row>
    <row r="494" ht="15.75" customHeight="1">
      <c r="A494" s="24"/>
      <c r="B494" s="24"/>
      <c r="C494" s="24"/>
      <c r="D494" s="24"/>
      <c r="E494" s="24"/>
      <c r="F494" s="24"/>
      <c r="G494" s="16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</row>
    <row r="495" ht="15.75" customHeight="1">
      <c r="A495" s="24"/>
      <c r="B495" s="24"/>
      <c r="C495" s="24"/>
      <c r="D495" s="24"/>
      <c r="E495" s="24"/>
      <c r="F495" s="24"/>
      <c r="G495" s="16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</row>
    <row r="496" ht="15.75" customHeight="1">
      <c r="A496" s="24"/>
      <c r="B496" s="24"/>
      <c r="C496" s="24"/>
      <c r="D496" s="24"/>
      <c r="E496" s="24"/>
      <c r="F496" s="24"/>
      <c r="G496" s="16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</row>
    <row r="497" ht="15.75" customHeight="1">
      <c r="A497" s="24"/>
      <c r="B497" s="24"/>
      <c r="C497" s="24"/>
      <c r="D497" s="24"/>
      <c r="E497" s="24"/>
      <c r="F497" s="24"/>
      <c r="G497" s="16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</row>
    <row r="498" ht="15.75" customHeight="1">
      <c r="A498" s="24"/>
      <c r="B498" s="24"/>
      <c r="C498" s="24"/>
      <c r="D498" s="24"/>
      <c r="E498" s="24"/>
      <c r="F498" s="24"/>
      <c r="G498" s="16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</row>
    <row r="499" ht="15.75" customHeight="1">
      <c r="A499" s="24"/>
      <c r="B499" s="24"/>
      <c r="C499" s="24"/>
      <c r="D499" s="24"/>
      <c r="E499" s="24"/>
      <c r="F499" s="24"/>
      <c r="G499" s="16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</row>
    <row r="500" ht="15.75" customHeight="1">
      <c r="A500" s="24"/>
      <c r="B500" s="24"/>
      <c r="C500" s="24"/>
      <c r="D500" s="24"/>
      <c r="E500" s="24"/>
      <c r="F500" s="24"/>
      <c r="G500" s="16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</row>
    <row r="501" ht="15.75" customHeight="1">
      <c r="A501" s="24"/>
      <c r="B501" s="24"/>
      <c r="C501" s="24"/>
      <c r="D501" s="24"/>
      <c r="E501" s="24"/>
      <c r="F501" s="24"/>
      <c r="G501" s="16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</row>
    <row r="502" ht="15.75" customHeight="1">
      <c r="A502" s="24"/>
      <c r="B502" s="24"/>
      <c r="C502" s="24"/>
      <c r="D502" s="24"/>
      <c r="E502" s="24"/>
      <c r="F502" s="24"/>
      <c r="G502" s="16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</row>
    <row r="503" ht="15.75" customHeight="1">
      <c r="A503" s="24"/>
      <c r="B503" s="24"/>
      <c r="C503" s="24"/>
      <c r="D503" s="24"/>
      <c r="E503" s="24"/>
      <c r="F503" s="24"/>
      <c r="G503" s="16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</row>
    <row r="504" ht="15.75" customHeight="1">
      <c r="A504" s="24"/>
      <c r="B504" s="24"/>
      <c r="C504" s="24"/>
      <c r="D504" s="24"/>
      <c r="E504" s="24"/>
      <c r="F504" s="24"/>
      <c r="G504" s="16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</row>
    <row r="505" ht="15.75" customHeight="1">
      <c r="A505" s="24"/>
      <c r="B505" s="24"/>
      <c r="C505" s="24"/>
      <c r="D505" s="24"/>
      <c r="E505" s="24"/>
      <c r="F505" s="24"/>
      <c r="G505" s="16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</row>
    <row r="506" ht="15.75" customHeight="1">
      <c r="A506" s="24"/>
      <c r="B506" s="24"/>
      <c r="C506" s="24"/>
      <c r="D506" s="24"/>
      <c r="E506" s="24"/>
      <c r="F506" s="24"/>
      <c r="G506" s="16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</row>
    <row r="507" ht="15.75" customHeight="1">
      <c r="A507" s="24"/>
      <c r="B507" s="24"/>
      <c r="C507" s="24"/>
      <c r="D507" s="24"/>
      <c r="E507" s="24"/>
      <c r="F507" s="24"/>
      <c r="G507" s="16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</row>
    <row r="508" ht="15.75" customHeight="1">
      <c r="A508" s="24"/>
      <c r="B508" s="24"/>
      <c r="C508" s="24"/>
      <c r="D508" s="24"/>
      <c r="E508" s="24"/>
      <c r="F508" s="24"/>
      <c r="G508" s="16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</row>
    <row r="509" ht="15.75" customHeight="1">
      <c r="A509" s="24"/>
      <c r="B509" s="24"/>
      <c r="C509" s="24"/>
      <c r="D509" s="24"/>
      <c r="E509" s="24"/>
      <c r="F509" s="24"/>
      <c r="G509" s="16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</row>
    <row r="510" ht="15.75" customHeight="1">
      <c r="A510" s="24"/>
      <c r="B510" s="24"/>
      <c r="C510" s="24"/>
      <c r="D510" s="24"/>
      <c r="E510" s="24"/>
      <c r="F510" s="24"/>
      <c r="G510" s="16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</row>
    <row r="511" ht="15.75" customHeight="1">
      <c r="A511" s="24"/>
      <c r="B511" s="24"/>
      <c r="C511" s="24"/>
      <c r="D511" s="24"/>
      <c r="E511" s="24"/>
      <c r="F511" s="24"/>
      <c r="G511" s="16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</row>
    <row r="512" ht="15.75" customHeight="1">
      <c r="A512" s="24"/>
      <c r="B512" s="24"/>
      <c r="C512" s="24"/>
      <c r="D512" s="24"/>
      <c r="E512" s="24"/>
      <c r="F512" s="24"/>
      <c r="G512" s="16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</row>
    <row r="513" ht="15.75" customHeight="1">
      <c r="A513" s="24"/>
      <c r="B513" s="24"/>
      <c r="C513" s="24"/>
      <c r="D513" s="24"/>
      <c r="E513" s="24"/>
      <c r="F513" s="24"/>
      <c r="G513" s="16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</row>
    <row r="514" ht="15.75" customHeight="1">
      <c r="A514" s="24"/>
      <c r="B514" s="24"/>
      <c r="C514" s="24"/>
      <c r="D514" s="24"/>
      <c r="E514" s="24"/>
      <c r="F514" s="24"/>
      <c r="G514" s="16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</row>
    <row r="515" ht="15.75" customHeight="1">
      <c r="A515" s="24"/>
      <c r="B515" s="24"/>
      <c r="C515" s="24"/>
      <c r="D515" s="24"/>
      <c r="E515" s="24"/>
      <c r="F515" s="24"/>
      <c r="G515" s="16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</row>
    <row r="516" ht="15.75" customHeight="1">
      <c r="A516" s="24"/>
      <c r="B516" s="24"/>
      <c r="C516" s="24"/>
      <c r="D516" s="24"/>
      <c r="E516" s="24"/>
      <c r="F516" s="24"/>
      <c r="G516" s="16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</row>
    <row r="517" ht="15.75" customHeight="1">
      <c r="A517" s="24"/>
      <c r="B517" s="24"/>
      <c r="C517" s="24"/>
      <c r="D517" s="24"/>
      <c r="E517" s="24"/>
      <c r="F517" s="24"/>
      <c r="G517" s="16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</row>
    <row r="518" ht="15.75" customHeight="1">
      <c r="A518" s="24"/>
      <c r="B518" s="24"/>
      <c r="C518" s="24"/>
      <c r="D518" s="24"/>
      <c r="E518" s="24"/>
      <c r="F518" s="24"/>
      <c r="G518" s="16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</row>
    <row r="519" ht="15.75" customHeight="1">
      <c r="A519" s="24"/>
      <c r="B519" s="24"/>
      <c r="C519" s="24"/>
      <c r="D519" s="24"/>
      <c r="E519" s="24"/>
      <c r="F519" s="24"/>
      <c r="G519" s="16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</row>
    <row r="520" ht="15.75" customHeight="1">
      <c r="A520" s="24"/>
      <c r="B520" s="24"/>
      <c r="C520" s="24"/>
      <c r="D520" s="24"/>
      <c r="E520" s="24"/>
      <c r="F520" s="24"/>
      <c r="G520" s="16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</row>
    <row r="521" ht="15.75" customHeight="1">
      <c r="A521" s="24"/>
      <c r="B521" s="24"/>
      <c r="C521" s="24"/>
      <c r="D521" s="24"/>
      <c r="E521" s="24"/>
      <c r="F521" s="24"/>
      <c r="G521" s="16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</row>
    <row r="522" ht="15.75" customHeight="1">
      <c r="A522" s="24"/>
      <c r="B522" s="24"/>
      <c r="C522" s="24"/>
      <c r="D522" s="24"/>
      <c r="E522" s="24"/>
      <c r="F522" s="24"/>
      <c r="G522" s="16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</row>
    <row r="523" ht="15.75" customHeight="1">
      <c r="A523" s="24"/>
      <c r="B523" s="24"/>
      <c r="C523" s="24"/>
      <c r="D523" s="24"/>
      <c r="E523" s="24"/>
      <c r="F523" s="24"/>
      <c r="G523" s="16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</row>
    <row r="524" ht="15.75" customHeight="1">
      <c r="A524" s="24"/>
      <c r="B524" s="24"/>
      <c r="C524" s="24"/>
      <c r="D524" s="24"/>
      <c r="E524" s="24"/>
      <c r="F524" s="24"/>
      <c r="G524" s="16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</row>
    <row r="525" ht="15.75" customHeight="1">
      <c r="A525" s="24"/>
      <c r="B525" s="24"/>
      <c r="C525" s="24"/>
      <c r="D525" s="24"/>
      <c r="E525" s="24"/>
      <c r="F525" s="24"/>
      <c r="G525" s="16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</row>
    <row r="526" ht="15.75" customHeight="1">
      <c r="A526" s="24"/>
      <c r="B526" s="24"/>
      <c r="C526" s="24"/>
      <c r="D526" s="24"/>
      <c r="E526" s="24"/>
      <c r="F526" s="24"/>
      <c r="G526" s="16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</row>
    <row r="527" ht="15.75" customHeight="1">
      <c r="A527" s="24"/>
      <c r="B527" s="24"/>
      <c r="C527" s="24"/>
      <c r="D527" s="24"/>
      <c r="E527" s="24"/>
      <c r="F527" s="24"/>
      <c r="G527" s="16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</row>
    <row r="528" ht="15.75" customHeight="1">
      <c r="A528" s="24"/>
      <c r="B528" s="24"/>
      <c r="C528" s="24"/>
      <c r="D528" s="24"/>
      <c r="E528" s="24"/>
      <c r="F528" s="24"/>
      <c r="G528" s="16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</row>
    <row r="529" ht="15.75" customHeight="1">
      <c r="A529" s="24"/>
      <c r="B529" s="24"/>
      <c r="C529" s="24"/>
      <c r="D529" s="24"/>
      <c r="E529" s="24"/>
      <c r="F529" s="24"/>
      <c r="G529" s="16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</row>
    <row r="530" ht="15.75" customHeight="1">
      <c r="A530" s="24"/>
      <c r="B530" s="24"/>
      <c r="C530" s="24"/>
      <c r="D530" s="24"/>
      <c r="E530" s="24"/>
      <c r="F530" s="24"/>
      <c r="G530" s="16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</row>
    <row r="531" ht="15.75" customHeight="1">
      <c r="A531" s="24"/>
      <c r="B531" s="24"/>
      <c r="C531" s="24"/>
      <c r="D531" s="24"/>
      <c r="E531" s="24"/>
      <c r="F531" s="24"/>
      <c r="G531" s="16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</row>
    <row r="532" ht="15.75" customHeight="1">
      <c r="A532" s="24"/>
      <c r="B532" s="24"/>
      <c r="C532" s="24"/>
      <c r="D532" s="24"/>
      <c r="E532" s="24"/>
      <c r="F532" s="24"/>
      <c r="G532" s="16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</row>
    <row r="533" ht="15.75" customHeight="1">
      <c r="A533" s="24"/>
      <c r="B533" s="24"/>
      <c r="C533" s="24"/>
      <c r="D533" s="24"/>
      <c r="E533" s="24"/>
      <c r="F533" s="24"/>
      <c r="G533" s="16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</row>
    <row r="534" ht="15.75" customHeight="1">
      <c r="A534" s="24"/>
      <c r="B534" s="24"/>
      <c r="C534" s="24"/>
      <c r="D534" s="24"/>
      <c r="E534" s="24"/>
      <c r="F534" s="24"/>
      <c r="G534" s="16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</row>
    <row r="535" ht="15.75" customHeight="1">
      <c r="A535" s="24"/>
      <c r="B535" s="24"/>
      <c r="C535" s="24"/>
      <c r="D535" s="24"/>
      <c r="E535" s="24"/>
      <c r="F535" s="24"/>
      <c r="G535" s="16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</row>
    <row r="536" ht="15.75" customHeight="1">
      <c r="A536" s="24"/>
      <c r="B536" s="24"/>
      <c r="C536" s="24"/>
      <c r="D536" s="24"/>
      <c r="E536" s="24"/>
      <c r="F536" s="24"/>
      <c r="G536" s="16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</row>
    <row r="537" ht="15.75" customHeight="1">
      <c r="A537" s="24"/>
      <c r="B537" s="24"/>
      <c r="C537" s="24"/>
      <c r="D537" s="24"/>
      <c r="E537" s="24"/>
      <c r="F537" s="24"/>
      <c r="G537" s="16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</row>
    <row r="538" ht="15.75" customHeight="1">
      <c r="A538" s="24"/>
      <c r="B538" s="24"/>
      <c r="C538" s="24"/>
      <c r="D538" s="24"/>
      <c r="E538" s="24"/>
      <c r="F538" s="24"/>
      <c r="G538" s="16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</row>
    <row r="539" ht="15.75" customHeight="1">
      <c r="A539" s="24"/>
      <c r="B539" s="24"/>
      <c r="C539" s="24"/>
      <c r="D539" s="24"/>
      <c r="E539" s="24"/>
      <c r="F539" s="24"/>
      <c r="G539" s="16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</row>
    <row r="540" ht="15.75" customHeight="1">
      <c r="A540" s="24"/>
      <c r="B540" s="24"/>
      <c r="C540" s="24"/>
      <c r="D540" s="24"/>
      <c r="E540" s="24"/>
      <c r="F540" s="24"/>
      <c r="G540" s="16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</row>
    <row r="541" ht="15.75" customHeight="1">
      <c r="A541" s="24"/>
      <c r="B541" s="24"/>
      <c r="C541" s="24"/>
      <c r="D541" s="24"/>
      <c r="E541" s="24"/>
      <c r="F541" s="24"/>
      <c r="G541" s="16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</row>
    <row r="542" ht="15.75" customHeight="1">
      <c r="A542" s="24"/>
      <c r="B542" s="24"/>
      <c r="C542" s="24"/>
      <c r="D542" s="24"/>
      <c r="E542" s="24"/>
      <c r="F542" s="24"/>
      <c r="G542" s="16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</row>
    <row r="543" ht="15.75" customHeight="1">
      <c r="A543" s="24"/>
      <c r="B543" s="24"/>
      <c r="C543" s="24"/>
      <c r="D543" s="24"/>
      <c r="E543" s="24"/>
      <c r="F543" s="24"/>
      <c r="G543" s="16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</row>
    <row r="544" ht="15.75" customHeight="1">
      <c r="A544" s="24"/>
      <c r="B544" s="24"/>
      <c r="C544" s="24"/>
      <c r="D544" s="24"/>
      <c r="E544" s="24"/>
      <c r="F544" s="24"/>
      <c r="G544" s="16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</row>
    <row r="545" ht="15.75" customHeight="1">
      <c r="A545" s="24"/>
      <c r="B545" s="24"/>
      <c r="C545" s="24"/>
      <c r="D545" s="24"/>
      <c r="E545" s="24"/>
      <c r="F545" s="24"/>
      <c r="G545" s="16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</row>
    <row r="546" ht="15.75" customHeight="1">
      <c r="A546" s="24"/>
      <c r="B546" s="24"/>
      <c r="C546" s="24"/>
      <c r="D546" s="24"/>
      <c r="E546" s="24"/>
      <c r="F546" s="24"/>
      <c r="G546" s="16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</row>
    <row r="547" ht="15.75" customHeight="1">
      <c r="A547" s="24"/>
      <c r="B547" s="24"/>
      <c r="C547" s="24"/>
      <c r="D547" s="24"/>
      <c r="E547" s="24"/>
      <c r="F547" s="24"/>
      <c r="G547" s="16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</row>
    <row r="548" ht="15.75" customHeight="1">
      <c r="A548" s="24"/>
      <c r="B548" s="24"/>
      <c r="C548" s="24"/>
      <c r="D548" s="24"/>
      <c r="E548" s="24"/>
      <c r="F548" s="24"/>
      <c r="G548" s="16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</row>
    <row r="549" ht="15.75" customHeight="1">
      <c r="A549" s="24"/>
      <c r="B549" s="24"/>
      <c r="C549" s="24"/>
      <c r="D549" s="24"/>
      <c r="E549" s="24"/>
      <c r="F549" s="24"/>
      <c r="G549" s="16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</row>
    <row r="550" ht="15.75" customHeight="1">
      <c r="A550" s="24"/>
      <c r="B550" s="24"/>
      <c r="C550" s="24"/>
      <c r="D550" s="24"/>
      <c r="E550" s="24"/>
      <c r="F550" s="24"/>
      <c r="G550" s="16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</row>
    <row r="551" ht="15.75" customHeight="1">
      <c r="A551" s="24"/>
      <c r="B551" s="24"/>
      <c r="C551" s="24"/>
      <c r="D551" s="24"/>
      <c r="E551" s="24"/>
      <c r="F551" s="24"/>
      <c r="G551" s="16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</row>
    <row r="552" ht="15.75" customHeight="1">
      <c r="A552" s="24"/>
      <c r="B552" s="24"/>
      <c r="C552" s="24"/>
      <c r="D552" s="24"/>
      <c r="E552" s="24"/>
      <c r="F552" s="24"/>
      <c r="G552" s="16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</row>
    <row r="553" ht="15.75" customHeight="1">
      <c r="A553" s="24"/>
      <c r="B553" s="24"/>
      <c r="C553" s="24"/>
      <c r="D553" s="24"/>
      <c r="E553" s="24"/>
      <c r="F553" s="24"/>
      <c r="G553" s="16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</row>
    <row r="554" ht="15.75" customHeight="1">
      <c r="A554" s="24"/>
      <c r="B554" s="24"/>
      <c r="C554" s="24"/>
      <c r="D554" s="24"/>
      <c r="E554" s="24"/>
      <c r="F554" s="24"/>
      <c r="G554" s="16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</row>
    <row r="555" ht="15.75" customHeight="1">
      <c r="A555" s="24"/>
      <c r="B555" s="24"/>
      <c r="C555" s="24"/>
      <c r="D555" s="24"/>
      <c r="E555" s="24"/>
      <c r="F555" s="24"/>
      <c r="G555" s="16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</row>
    <row r="556" ht="15.75" customHeight="1">
      <c r="A556" s="24"/>
      <c r="B556" s="24"/>
      <c r="C556" s="24"/>
      <c r="D556" s="24"/>
      <c r="E556" s="24"/>
      <c r="F556" s="24"/>
      <c r="G556" s="16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</row>
    <row r="557" ht="15.75" customHeight="1">
      <c r="A557" s="24"/>
      <c r="B557" s="24"/>
      <c r="C557" s="24"/>
      <c r="D557" s="24"/>
      <c r="E557" s="24"/>
      <c r="F557" s="24"/>
      <c r="G557" s="16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</row>
    <row r="558" ht="15.75" customHeight="1">
      <c r="A558" s="24"/>
      <c r="B558" s="24"/>
      <c r="C558" s="24"/>
      <c r="D558" s="24"/>
      <c r="E558" s="24"/>
      <c r="F558" s="24"/>
      <c r="G558" s="16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</row>
    <row r="559" ht="15.75" customHeight="1">
      <c r="A559" s="24"/>
      <c r="B559" s="24"/>
      <c r="C559" s="24"/>
      <c r="D559" s="24"/>
      <c r="E559" s="24"/>
      <c r="F559" s="24"/>
      <c r="G559" s="16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</row>
    <row r="560" ht="15.75" customHeight="1">
      <c r="A560" s="24"/>
      <c r="B560" s="24"/>
      <c r="C560" s="24"/>
      <c r="D560" s="24"/>
      <c r="E560" s="24"/>
      <c r="F560" s="24"/>
      <c r="G560" s="16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</row>
    <row r="561" ht="15.75" customHeight="1">
      <c r="A561" s="24"/>
      <c r="B561" s="24"/>
      <c r="C561" s="24"/>
      <c r="D561" s="24"/>
      <c r="E561" s="24"/>
      <c r="F561" s="24"/>
      <c r="G561" s="16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</row>
    <row r="562" ht="15.75" customHeight="1">
      <c r="A562" s="24"/>
      <c r="B562" s="24"/>
      <c r="C562" s="24"/>
      <c r="D562" s="24"/>
      <c r="E562" s="24"/>
      <c r="F562" s="24"/>
      <c r="G562" s="16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</row>
    <row r="563" ht="15.75" customHeight="1">
      <c r="A563" s="24"/>
      <c r="B563" s="24"/>
      <c r="C563" s="24"/>
      <c r="D563" s="24"/>
      <c r="E563" s="24"/>
      <c r="F563" s="24"/>
      <c r="G563" s="16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</row>
    <row r="564" ht="15.75" customHeight="1">
      <c r="A564" s="24"/>
      <c r="B564" s="24"/>
      <c r="C564" s="24"/>
      <c r="D564" s="24"/>
      <c r="E564" s="24"/>
      <c r="F564" s="24"/>
      <c r="G564" s="16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</row>
    <row r="565" ht="15.75" customHeight="1">
      <c r="A565" s="24"/>
      <c r="B565" s="24"/>
      <c r="C565" s="24"/>
      <c r="D565" s="24"/>
      <c r="E565" s="24"/>
      <c r="F565" s="24"/>
      <c r="G565" s="16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</row>
    <row r="566" ht="15.75" customHeight="1">
      <c r="A566" s="24"/>
      <c r="B566" s="24"/>
      <c r="C566" s="24"/>
      <c r="D566" s="24"/>
      <c r="E566" s="24"/>
      <c r="F566" s="24"/>
      <c r="G566" s="16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</row>
    <row r="567" ht="15.75" customHeight="1">
      <c r="A567" s="24"/>
      <c r="B567" s="24"/>
      <c r="C567" s="24"/>
      <c r="D567" s="24"/>
      <c r="E567" s="24"/>
      <c r="F567" s="24"/>
      <c r="G567" s="16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</row>
    <row r="568" ht="15.75" customHeight="1">
      <c r="A568" s="24"/>
      <c r="B568" s="24"/>
      <c r="C568" s="24"/>
      <c r="D568" s="24"/>
      <c r="E568" s="24"/>
      <c r="F568" s="24"/>
      <c r="G568" s="16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</row>
    <row r="569" ht="15.75" customHeight="1">
      <c r="A569" s="24"/>
      <c r="B569" s="24"/>
      <c r="C569" s="24"/>
      <c r="D569" s="24"/>
      <c r="E569" s="24"/>
      <c r="F569" s="24"/>
      <c r="G569" s="16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</row>
    <row r="570" ht="15.75" customHeight="1">
      <c r="A570" s="24"/>
      <c r="B570" s="24"/>
      <c r="C570" s="24"/>
      <c r="D570" s="24"/>
      <c r="E570" s="24"/>
      <c r="F570" s="24"/>
      <c r="G570" s="16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</row>
    <row r="571" ht="15.75" customHeight="1">
      <c r="A571" s="24"/>
      <c r="B571" s="24"/>
      <c r="C571" s="24"/>
      <c r="D571" s="24"/>
      <c r="E571" s="24"/>
      <c r="F571" s="24"/>
      <c r="G571" s="16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</row>
    <row r="572" ht="15.75" customHeight="1">
      <c r="A572" s="24"/>
      <c r="B572" s="24"/>
      <c r="C572" s="24"/>
      <c r="D572" s="24"/>
      <c r="E572" s="24"/>
      <c r="F572" s="24"/>
      <c r="G572" s="16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</row>
    <row r="573" ht="15.75" customHeight="1">
      <c r="A573" s="24"/>
      <c r="B573" s="24"/>
      <c r="C573" s="24"/>
      <c r="D573" s="24"/>
      <c r="E573" s="24"/>
      <c r="F573" s="24"/>
      <c r="G573" s="16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</row>
    <row r="574" ht="15.75" customHeight="1">
      <c r="A574" s="24"/>
      <c r="B574" s="24"/>
      <c r="C574" s="24"/>
      <c r="D574" s="24"/>
      <c r="E574" s="24"/>
      <c r="F574" s="24"/>
      <c r="G574" s="16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</row>
    <row r="575" ht="15.75" customHeight="1">
      <c r="A575" s="24"/>
      <c r="B575" s="24"/>
      <c r="C575" s="24"/>
      <c r="D575" s="24"/>
      <c r="E575" s="24"/>
      <c r="F575" s="24"/>
      <c r="G575" s="16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</row>
    <row r="576" ht="15.75" customHeight="1">
      <c r="A576" s="24"/>
      <c r="B576" s="24"/>
      <c r="C576" s="24"/>
      <c r="D576" s="24"/>
      <c r="E576" s="24"/>
      <c r="F576" s="24"/>
      <c r="G576" s="16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</row>
    <row r="577" ht="15.75" customHeight="1">
      <c r="A577" s="24"/>
      <c r="B577" s="24"/>
      <c r="C577" s="24"/>
      <c r="D577" s="24"/>
      <c r="E577" s="24"/>
      <c r="F577" s="24"/>
      <c r="G577" s="16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</row>
    <row r="578" ht="15.75" customHeight="1">
      <c r="A578" s="24"/>
      <c r="B578" s="24"/>
      <c r="C578" s="24"/>
      <c r="D578" s="24"/>
      <c r="E578" s="24"/>
      <c r="F578" s="24"/>
      <c r="G578" s="16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</row>
    <row r="579" ht="15.75" customHeight="1">
      <c r="A579" s="24"/>
      <c r="B579" s="24"/>
      <c r="C579" s="24"/>
      <c r="D579" s="24"/>
      <c r="E579" s="24"/>
      <c r="F579" s="24"/>
      <c r="G579" s="16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</row>
    <row r="580" ht="15.75" customHeight="1">
      <c r="A580" s="24"/>
      <c r="B580" s="24"/>
      <c r="C580" s="24"/>
      <c r="D580" s="24"/>
      <c r="E580" s="24"/>
      <c r="F580" s="24"/>
      <c r="G580" s="16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</row>
    <row r="581" ht="15.75" customHeight="1">
      <c r="A581" s="24"/>
      <c r="B581" s="24"/>
      <c r="C581" s="24"/>
      <c r="D581" s="24"/>
      <c r="E581" s="24"/>
      <c r="F581" s="24"/>
      <c r="G581" s="16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</row>
    <row r="582" ht="15.75" customHeight="1">
      <c r="A582" s="24"/>
      <c r="B582" s="24"/>
      <c r="C582" s="24"/>
      <c r="D582" s="24"/>
      <c r="E582" s="24"/>
      <c r="F582" s="24"/>
      <c r="G582" s="16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</row>
    <row r="583" ht="15.75" customHeight="1">
      <c r="A583" s="24"/>
      <c r="B583" s="24"/>
      <c r="C583" s="24"/>
      <c r="D583" s="24"/>
      <c r="E583" s="24"/>
      <c r="F583" s="24"/>
      <c r="G583" s="16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</row>
    <row r="584" ht="15.75" customHeight="1">
      <c r="A584" s="24"/>
      <c r="B584" s="24"/>
      <c r="C584" s="24"/>
      <c r="D584" s="24"/>
      <c r="E584" s="24"/>
      <c r="F584" s="24"/>
      <c r="G584" s="16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</row>
    <row r="585" ht="15.75" customHeight="1">
      <c r="A585" s="24"/>
      <c r="B585" s="24"/>
      <c r="C585" s="24"/>
      <c r="D585" s="24"/>
      <c r="E585" s="24"/>
      <c r="F585" s="24"/>
      <c r="G585" s="16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</row>
    <row r="586" ht="15.75" customHeight="1">
      <c r="A586" s="24"/>
      <c r="B586" s="24"/>
      <c r="C586" s="24"/>
      <c r="D586" s="24"/>
      <c r="E586" s="24"/>
      <c r="F586" s="24"/>
      <c r="G586" s="16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</row>
    <row r="587" ht="15.75" customHeight="1">
      <c r="A587" s="24"/>
      <c r="B587" s="24"/>
      <c r="C587" s="24"/>
      <c r="D587" s="24"/>
      <c r="E587" s="24"/>
      <c r="F587" s="24"/>
      <c r="G587" s="16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</row>
    <row r="588" ht="15.75" customHeight="1">
      <c r="A588" s="24"/>
      <c r="B588" s="24"/>
      <c r="C588" s="24"/>
      <c r="D588" s="24"/>
      <c r="E588" s="24"/>
      <c r="F588" s="24"/>
      <c r="G588" s="16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</row>
    <row r="589" ht="15.75" customHeight="1">
      <c r="A589" s="24"/>
      <c r="B589" s="24"/>
      <c r="C589" s="24"/>
      <c r="D589" s="24"/>
      <c r="E589" s="24"/>
      <c r="F589" s="24"/>
      <c r="G589" s="16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</row>
    <row r="590" ht="15.75" customHeight="1">
      <c r="A590" s="24"/>
      <c r="B590" s="24"/>
      <c r="C590" s="24"/>
      <c r="D590" s="24"/>
      <c r="E590" s="24"/>
      <c r="F590" s="24"/>
      <c r="G590" s="16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</row>
    <row r="591" ht="15.75" customHeight="1">
      <c r="A591" s="24"/>
      <c r="B591" s="24"/>
      <c r="C591" s="24"/>
      <c r="D591" s="24"/>
      <c r="E591" s="24"/>
      <c r="F591" s="24"/>
      <c r="G591" s="16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</row>
    <row r="592" ht="15.75" customHeight="1">
      <c r="A592" s="24"/>
      <c r="B592" s="24"/>
      <c r="C592" s="24"/>
      <c r="D592" s="24"/>
      <c r="E592" s="24"/>
      <c r="F592" s="24"/>
      <c r="G592" s="16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</row>
    <row r="593" ht="15.75" customHeight="1">
      <c r="A593" s="24"/>
      <c r="B593" s="24"/>
      <c r="C593" s="24"/>
      <c r="D593" s="24"/>
      <c r="E593" s="24"/>
      <c r="F593" s="24"/>
      <c r="G593" s="16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</row>
    <row r="594" ht="15.75" customHeight="1">
      <c r="A594" s="24"/>
      <c r="B594" s="24"/>
      <c r="C594" s="24"/>
      <c r="D594" s="24"/>
      <c r="E594" s="24"/>
      <c r="F594" s="24"/>
      <c r="G594" s="16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</row>
    <row r="595" ht="15.75" customHeight="1">
      <c r="A595" s="24"/>
      <c r="B595" s="24"/>
      <c r="C595" s="24"/>
      <c r="D595" s="24"/>
      <c r="E595" s="24"/>
      <c r="F595" s="24"/>
      <c r="G595" s="16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</row>
    <row r="596" ht="15.75" customHeight="1">
      <c r="A596" s="24"/>
      <c r="B596" s="24"/>
      <c r="C596" s="24"/>
      <c r="D596" s="24"/>
      <c r="E596" s="24"/>
      <c r="F596" s="24"/>
      <c r="G596" s="16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</row>
    <row r="597" ht="15.75" customHeight="1">
      <c r="A597" s="24"/>
      <c r="B597" s="24"/>
      <c r="C597" s="24"/>
      <c r="D597" s="24"/>
      <c r="E597" s="24"/>
      <c r="F597" s="24"/>
      <c r="G597" s="16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</row>
    <row r="598" ht="15.75" customHeight="1">
      <c r="A598" s="24"/>
      <c r="B598" s="24"/>
      <c r="C598" s="24"/>
      <c r="D598" s="24"/>
      <c r="E598" s="24"/>
      <c r="F598" s="24"/>
      <c r="G598" s="16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</row>
    <row r="599" ht="15.75" customHeight="1">
      <c r="A599" s="24"/>
      <c r="B599" s="24"/>
      <c r="C599" s="24"/>
      <c r="D599" s="24"/>
      <c r="E599" s="24"/>
      <c r="F599" s="24"/>
      <c r="G599" s="16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</row>
    <row r="600" ht="15.75" customHeight="1">
      <c r="A600" s="24"/>
      <c r="B600" s="24"/>
      <c r="C600" s="24"/>
      <c r="D600" s="24"/>
      <c r="E600" s="24"/>
      <c r="F600" s="24"/>
      <c r="G600" s="16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</row>
    <row r="601" ht="15.75" customHeight="1">
      <c r="A601" s="24"/>
      <c r="B601" s="24"/>
      <c r="C601" s="24"/>
      <c r="D601" s="24"/>
      <c r="E601" s="24"/>
      <c r="F601" s="24"/>
      <c r="G601" s="16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</row>
    <row r="602" ht="15.75" customHeight="1">
      <c r="A602" s="24"/>
      <c r="B602" s="24"/>
      <c r="C602" s="24"/>
      <c r="D602" s="24"/>
      <c r="E602" s="24"/>
      <c r="F602" s="24"/>
      <c r="G602" s="16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</row>
    <row r="603" ht="15.75" customHeight="1">
      <c r="A603" s="24"/>
      <c r="B603" s="24"/>
      <c r="C603" s="24"/>
      <c r="D603" s="24"/>
      <c r="E603" s="24"/>
      <c r="F603" s="24"/>
      <c r="G603" s="16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</row>
    <row r="604" ht="15.75" customHeight="1">
      <c r="A604" s="24"/>
      <c r="B604" s="24"/>
      <c r="C604" s="24"/>
      <c r="D604" s="24"/>
      <c r="E604" s="24"/>
      <c r="F604" s="24"/>
      <c r="G604" s="16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</row>
    <row r="605" ht="15.75" customHeight="1">
      <c r="A605" s="24"/>
      <c r="B605" s="24"/>
      <c r="C605" s="24"/>
      <c r="D605" s="24"/>
      <c r="E605" s="24"/>
      <c r="F605" s="24"/>
      <c r="G605" s="16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</row>
    <row r="606" ht="15.75" customHeight="1">
      <c r="A606" s="24"/>
      <c r="B606" s="24"/>
      <c r="C606" s="24"/>
      <c r="D606" s="24"/>
      <c r="E606" s="24"/>
      <c r="F606" s="24"/>
      <c r="G606" s="16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</row>
    <row r="607" ht="15.75" customHeight="1">
      <c r="A607" s="24"/>
      <c r="B607" s="24"/>
      <c r="C607" s="24"/>
      <c r="D607" s="24"/>
      <c r="E607" s="24"/>
      <c r="F607" s="24"/>
      <c r="G607" s="16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</row>
    <row r="608" ht="15.75" customHeight="1">
      <c r="A608" s="24"/>
      <c r="B608" s="24"/>
      <c r="C608" s="24"/>
      <c r="D608" s="24"/>
      <c r="E608" s="24"/>
      <c r="F608" s="24"/>
      <c r="G608" s="16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</row>
    <row r="609" ht="15.75" customHeight="1">
      <c r="A609" s="24"/>
      <c r="B609" s="24"/>
      <c r="C609" s="24"/>
      <c r="D609" s="24"/>
      <c r="E609" s="24"/>
      <c r="F609" s="24"/>
      <c r="G609" s="16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</row>
    <row r="610" ht="15.75" customHeight="1">
      <c r="A610" s="24"/>
      <c r="B610" s="24"/>
      <c r="C610" s="24"/>
      <c r="D610" s="24"/>
      <c r="E610" s="24"/>
      <c r="F610" s="24"/>
      <c r="G610" s="16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</row>
    <row r="611" ht="15.75" customHeight="1">
      <c r="A611" s="24"/>
      <c r="B611" s="24"/>
      <c r="C611" s="24"/>
      <c r="D611" s="24"/>
      <c r="E611" s="24"/>
      <c r="F611" s="24"/>
      <c r="G611" s="16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</row>
    <row r="612" ht="15.75" customHeight="1">
      <c r="A612" s="24"/>
      <c r="B612" s="24"/>
      <c r="C612" s="24"/>
      <c r="D612" s="24"/>
      <c r="E612" s="24"/>
      <c r="F612" s="24"/>
      <c r="G612" s="16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</row>
    <row r="613" ht="15.75" customHeight="1">
      <c r="A613" s="24"/>
      <c r="B613" s="24"/>
      <c r="C613" s="24"/>
      <c r="D613" s="24"/>
      <c r="E613" s="24"/>
      <c r="F613" s="24"/>
      <c r="G613" s="16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</row>
    <row r="614" ht="15.75" customHeight="1">
      <c r="A614" s="24"/>
      <c r="B614" s="24"/>
      <c r="C614" s="24"/>
      <c r="D614" s="24"/>
      <c r="E614" s="24"/>
      <c r="F614" s="24"/>
      <c r="G614" s="16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</row>
    <row r="615" ht="15.75" customHeight="1">
      <c r="A615" s="24"/>
      <c r="B615" s="24"/>
      <c r="C615" s="24"/>
      <c r="D615" s="24"/>
      <c r="E615" s="24"/>
      <c r="F615" s="24"/>
      <c r="G615" s="16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</row>
    <row r="616" ht="15.75" customHeight="1">
      <c r="A616" s="24"/>
      <c r="B616" s="24"/>
      <c r="C616" s="24"/>
      <c r="D616" s="24"/>
      <c r="E616" s="24"/>
      <c r="F616" s="24"/>
      <c r="G616" s="16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</row>
    <row r="617" ht="15.75" customHeight="1">
      <c r="A617" s="24"/>
      <c r="B617" s="24"/>
      <c r="C617" s="24"/>
      <c r="D617" s="24"/>
      <c r="E617" s="24"/>
      <c r="F617" s="24"/>
      <c r="G617" s="16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</row>
    <row r="618" ht="15.75" customHeight="1">
      <c r="A618" s="24"/>
      <c r="B618" s="24"/>
      <c r="C618" s="24"/>
      <c r="D618" s="24"/>
      <c r="E618" s="24"/>
      <c r="F618" s="24"/>
      <c r="G618" s="16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</row>
    <row r="619" ht="15.75" customHeight="1">
      <c r="A619" s="24"/>
      <c r="B619" s="24"/>
      <c r="C619" s="24"/>
      <c r="D619" s="24"/>
      <c r="E619" s="24"/>
      <c r="F619" s="24"/>
      <c r="G619" s="16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</row>
    <row r="620" ht="15.75" customHeight="1">
      <c r="A620" s="24"/>
      <c r="B620" s="24"/>
      <c r="C620" s="24"/>
      <c r="D620" s="24"/>
      <c r="E620" s="24"/>
      <c r="F620" s="24"/>
      <c r="G620" s="16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</row>
    <row r="621" ht="15.75" customHeight="1">
      <c r="A621" s="24"/>
      <c r="B621" s="24"/>
      <c r="C621" s="24"/>
      <c r="D621" s="24"/>
      <c r="E621" s="24"/>
      <c r="F621" s="24"/>
      <c r="G621" s="16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</row>
    <row r="622" ht="15.75" customHeight="1">
      <c r="A622" s="24"/>
      <c r="B622" s="24"/>
      <c r="C622" s="24"/>
      <c r="D622" s="24"/>
      <c r="E622" s="24"/>
      <c r="F622" s="24"/>
      <c r="G622" s="16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</row>
    <row r="623" ht="15.75" customHeight="1">
      <c r="A623" s="24"/>
      <c r="B623" s="24"/>
      <c r="C623" s="24"/>
      <c r="D623" s="24"/>
      <c r="E623" s="24"/>
      <c r="F623" s="24"/>
      <c r="G623" s="16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</row>
    <row r="624" ht="15.75" customHeight="1">
      <c r="A624" s="24"/>
      <c r="B624" s="24"/>
      <c r="C624" s="24"/>
      <c r="D624" s="24"/>
      <c r="E624" s="24"/>
      <c r="F624" s="24"/>
      <c r="G624" s="16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</row>
    <row r="625" ht="15.75" customHeight="1">
      <c r="A625" s="24"/>
      <c r="B625" s="24"/>
      <c r="C625" s="24"/>
      <c r="D625" s="24"/>
      <c r="E625" s="24"/>
      <c r="F625" s="24"/>
      <c r="G625" s="16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</row>
    <row r="626" ht="15.75" customHeight="1">
      <c r="A626" s="24"/>
      <c r="B626" s="24"/>
      <c r="C626" s="24"/>
      <c r="D626" s="24"/>
      <c r="E626" s="24"/>
      <c r="F626" s="24"/>
      <c r="G626" s="16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</row>
    <row r="627" ht="15.75" customHeight="1">
      <c r="A627" s="24"/>
      <c r="B627" s="24"/>
      <c r="C627" s="24"/>
      <c r="D627" s="24"/>
      <c r="E627" s="24"/>
      <c r="F627" s="24"/>
      <c r="G627" s="16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</row>
    <row r="628" ht="15.75" customHeight="1">
      <c r="A628" s="24"/>
      <c r="B628" s="24"/>
      <c r="C628" s="24"/>
      <c r="D628" s="24"/>
      <c r="E628" s="24"/>
      <c r="F628" s="24"/>
      <c r="G628" s="16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</row>
    <row r="629" ht="15.75" customHeight="1">
      <c r="A629" s="24"/>
      <c r="B629" s="24"/>
      <c r="C629" s="24"/>
      <c r="D629" s="24"/>
      <c r="E629" s="24"/>
      <c r="F629" s="24"/>
      <c r="G629" s="16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</row>
    <row r="630" ht="15.75" customHeight="1">
      <c r="A630" s="24"/>
      <c r="B630" s="24"/>
      <c r="C630" s="24"/>
      <c r="D630" s="24"/>
      <c r="E630" s="24"/>
      <c r="F630" s="24"/>
      <c r="G630" s="16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</row>
    <row r="631" ht="15.75" customHeight="1">
      <c r="A631" s="24"/>
      <c r="B631" s="24"/>
      <c r="C631" s="24"/>
      <c r="D631" s="24"/>
      <c r="E631" s="24"/>
      <c r="F631" s="24"/>
      <c r="G631" s="16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</row>
    <row r="632" ht="15.75" customHeight="1">
      <c r="A632" s="24"/>
      <c r="B632" s="24"/>
      <c r="C632" s="24"/>
      <c r="D632" s="24"/>
      <c r="E632" s="24"/>
      <c r="F632" s="24"/>
      <c r="G632" s="16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</row>
    <row r="633" ht="15.75" customHeight="1">
      <c r="A633" s="24"/>
      <c r="B633" s="24"/>
      <c r="C633" s="24"/>
      <c r="D633" s="24"/>
      <c r="E633" s="24"/>
      <c r="F633" s="24"/>
      <c r="G633" s="16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</row>
    <row r="634" ht="15.75" customHeight="1">
      <c r="A634" s="24"/>
      <c r="B634" s="24"/>
      <c r="C634" s="24"/>
      <c r="D634" s="24"/>
      <c r="E634" s="24"/>
      <c r="F634" s="24"/>
      <c r="G634" s="16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</row>
    <row r="635" ht="15.75" customHeight="1">
      <c r="A635" s="24"/>
      <c r="B635" s="24"/>
      <c r="C635" s="24"/>
      <c r="D635" s="24"/>
      <c r="E635" s="24"/>
      <c r="F635" s="24"/>
      <c r="G635" s="16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</row>
    <row r="636" ht="15.75" customHeight="1">
      <c r="A636" s="24"/>
      <c r="B636" s="24"/>
      <c r="C636" s="24"/>
      <c r="D636" s="24"/>
      <c r="E636" s="24"/>
      <c r="F636" s="24"/>
      <c r="G636" s="16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</row>
    <row r="637" ht="15.75" customHeight="1">
      <c r="A637" s="24"/>
      <c r="B637" s="24"/>
      <c r="C637" s="24"/>
      <c r="D637" s="24"/>
      <c r="E637" s="24"/>
      <c r="F637" s="24"/>
      <c r="G637" s="16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</row>
    <row r="638" ht="15.75" customHeight="1">
      <c r="A638" s="24"/>
      <c r="B638" s="24"/>
      <c r="C638" s="24"/>
      <c r="D638" s="24"/>
      <c r="E638" s="24"/>
      <c r="F638" s="24"/>
      <c r="G638" s="16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</row>
    <row r="639" ht="15.75" customHeight="1">
      <c r="A639" s="24"/>
      <c r="B639" s="24"/>
      <c r="C639" s="24"/>
      <c r="D639" s="24"/>
      <c r="E639" s="24"/>
      <c r="F639" s="24"/>
      <c r="G639" s="16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</row>
    <row r="640" ht="15.75" customHeight="1">
      <c r="A640" s="24"/>
      <c r="B640" s="24"/>
      <c r="C640" s="24"/>
      <c r="D640" s="24"/>
      <c r="E640" s="24"/>
      <c r="F640" s="24"/>
      <c r="G640" s="16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</row>
    <row r="641" ht="15.75" customHeight="1">
      <c r="A641" s="24"/>
      <c r="B641" s="24"/>
      <c r="C641" s="24"/>
      <c r="D641" s="24"/>
      <c r="E641" s="24"/>
      <c r="F641" s="24"/>
      <c r="G641" s="16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</row>
    <row r="642" ht="15.75" customHeight="1">
      <c r="A642" s="24"/>
      <c r="B642" s="24"/>
      <c r="C642" s="24"/>
      <c r="D642" s="24"/>
      <c r="E642" s="24"/>
      <c r="F642" s="24"/>
      <c r="G642" s="16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</row>
    <row r="643" ht="15.75" customHeight="1">
      <c r="A643" s="24"/>
      <c r="B643" s="24"/>
      <c r="C643" s="24"/>
      <c r="D643" s="24"/>
      <c r="E643" s="24"/>
      <c r="F643" s="24"/>
      <c r="G643" s="16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</row>
    <row r="644" ht="15.75" customHeight="1">
      <c r="A644" s="24"/>
      <c r="B644" s="24"/>
      <c r="C644" s="24"/>
      <c r="D644" s="24"/>
      <c r="E644" s="24"/>
      <c r="F644" s="24"/>
      <c r="G644" s="16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</row>
    <row r="645" ht="15.75" customHeight="1">
      <c r="A645" s="24"/>
      <c r="B645" s="24"/>
      <c r="C645" s="24"/>
      <c r="D645" s="24"/>
      <c r="E645" s="24"/>
      <c r="F645" s="24"/>
      <c r="G645" s="16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</row>
    <row r="646" ht="15.75" customHeight="1">
      <c r="A646" s="24"/>
      <c r="B646" s="24"/>
      <c r="C646" s="24"/>
      <c r="D646" s="24"/>
      <c r="E646" s="24"/>
      <c r="F646" s="24"/>
      <c r="G646" s="16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</row>
    <row r="647" ht="15.75" customHeight="1">
      <c r="A647" s="24"/>
      <c r="B647" s="24"/>
      <c r="C647" s="24"/>
      <c r="D647" s="24"/>
      <c r="E647" s="24"/>
      <c r="F647" s="24"/>
      <c r="G647" s="16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</row>
    <row r="648" ht="15.75" customHeight="1">
      <c r="A648" s="24"/>
      <c r="B648" s="24"/>
      <c r="C648" s="24"/>
      <c r="D648" s="24"/>
      <c r="E648" s="24"/>
      <c r="F648" s="24"/>
      <c r="G648" s="16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</row>
    <row r="649" ht="15.75" customHeight="1">
      <c r="A649" s="24"/>
      <c r="B649" s="24"/>
      <c r="C649" s="24"/>
      <c r="D649" s="24"/>
      <c r="E649" s="24"/>
      <c r="F649" s="24"/>
      <c r="G649" s="16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</row>
    <row r="650" ht="15.75" customHeight="1">
      <c r="A650" s="24"/>
      <c r="B650" s="24"/>
      <c r="C650" s="24"/>
      <c r="D650" s="24"/>
      <c r="E650" s="24"/>
      <c r="F650" s="24"/>
      <c r="G650" s="16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</row>
    <row r="651" ht="15.75" customHeight="1">
      <c r="A651" s="24"/>
      <c r="B651" s="24"/>
      <c r="C651" s="24"/>
      <c r="D651" s="24"/>
      <c r="E651" s="24"/>
      <c r="F651" s="24"/>
      <c r="G651" s="16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</row>
    <row r="652" ht="15.75" customHeight="1">
      <c r="A652" s="24"/>
      <c r="B652" s="24"/>
      <c r="C652" s="24"/>
      <c r="D652" s="24"/>
      <c r="E652" s="24"/>
      <c r="F652" s="24"/>
      <c r="G652" s="16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</row>
    <row r="653" ht="15.75" customHeight="1">
      <c r="A653" s="24"/>
      <c r="B653" s="24"/>
      <c r="C653" s="24"/>
      <c r="D653" s="24"/>
      <c r="E653" s="24"/>
      <c r="F653" s="24"/>
      <c r="G653" s="16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</row>
    <row r="654" ht="15.75" customHeight="1">
      <c r="A654" s="24"/>
      <c r="B654" s="24"/>
      <c r="C654" s="24"/>
      <c r="D654" s="24"/>
      <c r="E654" s="24"/>
      <c r="F654" s="24"/>
      <c r="G654" s="16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</row>
    <row r="655" ht="15.75" customHeight="1">
      <c r="A655" s="24"/>
      <c r="B655" s="24"/>
      <c r="C655" s="24"/>
      <c r="D655" s="24"/>
      <c r="E655" s="24"/>
      <c r="F655" s="24"/>
      <c r="G655" s="16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</row>
    <row r="656" ht="15.75" customHeight="1">
      <c r="A656" s="24"/>
      <c r="B656" s="24"/>
      <c r="C656" s="24"/>
      <c r="D656" s="24"/>
      <c r="E656" s="24"/>
      <c r="F656" s="24"/>
      <c r="G656" s="16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</row>
    <row r="657" ht="15.75" customHeight="1">
      <c r="A657" s="24"/>
      <c r="B657" s="24"/>
      <c r="C657" s="24"/>
      <c r="D657" s="24"/>
      <c r="E657" s="24"/>
      <c r="F657" s="24"/>
      <c r="G657" s="16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</row>
    <row r="658" ht="15.75" customHeight="1">
      <c r="A658" s="24"/>
      <c r="B658" s="24"/>
      <c r="C658" s="24"/>
      <c r="D658" s="24"/>
      <c r="E658" s="24"/>
      <c r="F658" s="24"/>
      <c r="G658" s="16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</row>
    <row r="659" ht="15.75" customHeight="1">
      <c r="A659" s="24"/>
      <c r="B659" s="24"/>
      <c r="C659" s="24"/>
      <c r="D659" s="24"/>
      <c r="E659" s="24"/>
      <c r="F659" s="24"/>
      <c r="G659" s="16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</row>
    <row r="660" ht="15.75" customHeight="1">
      <c r="A660" s="24"/>
      <c r="B660" s="24"/>
      <c r="C660" s="24"/>
      <c r="D660" s="24"/>
      <c r="E660" s="24"/>
      <c r="F660" s="24"/>
      <c r="G660" s="16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</row>
    <row r="661" ht="15.75" customHeight="1">
      <c r="A661" s="24"/>
      <c r="B661" s="24"/>
      <c r="C661" s="24"/>
      <c r="D661" s="24"/>
      <c r="E661" s="24"/>
      <c r="F661" s="24"/>
      <c r="G661" s="16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</row>
    <row r="662" ht="15.75" customHeight="1">
      <c r="A662" s="24"/>
      <c r="B662" s="24"/>
      <c r="C662" s="24"/>
      <c r="D662" s="24"/>
      <c r="E662" s="24"/>
      <c r="F662" s="24"/>
      <c r="G662" s="16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</row>
    <row r="663" ht="15.75" customHeight="1">
      <c r="A663" s="24"/>
      <c r="B663" s="24"/>
      <c r="C663" s="24"/>
      <c r="D663" s="24"/>
      <c r="E663" s="24"/>
      <c r="F663" s="24"/>
      <c r="G663" s="16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</row>
    <row r="664" ht="15.75" customHeight="1">
      <c r="A664" s="24"/>
      <c r="B664" s="24"/>
      <c r="C664" s="24"/>
      <c r="D664" s="24"/>
      <c r="E664" s="24"/>
      <c r="F664" s="24"/>
      <c r="G664" s="16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</row>
    <row r="665" ht="15.75" customHeight="1">
      <c r="A665" s="24"/>
      <c r="B665" s="24"/>
      <c r="C665" s="24"/>
      <c r="D665" s="24"/>
      <c r="E665" s="24"/>
      <c r="F665" s="24"/>
      <c r="G665" s="16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</row>
    <row r="666" ht="15.75" customHeight="1">
      <c r="A666" s="24"/>
      <c r="B666" s="24"/>
      <c r="C666" s="24"/>
      <c r="D666" s="24"/>
      <c r="E666" s="24"/>
      <c r="F666" s="24"/>
      <c r="G666" s="16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</row>
    <row r="667" ht="15.75" customHeight="1">
      <c r="A667" s="24"/>
      <c r="B667" s="24"/>
      <c r="C667" s="24"/>
      <c r="D667" s="24"/>
      <c r="E667" s="24"/>
      <c r="F667" s="24"/>
      <c r="G667" s="16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</row>
    <row r="668" ht="15.75" customHeight="1">
      <c r="A668" s="24"/>
      <c r="B668" s="24"/>
      <c r="C668" s="24"/>
      <c r="D668" s="24"/>
      <c r="E668" s="24"/>
      <c r="F668" s="24"/>
      <c r="G668" s="16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</row>
    <row r="669" ht="15.75" customHeight="1">
      <c r="A669" s="24"/>
      <c r="B669" s="24"/>
      <c r="C669" s="24"/>
      <c r="D669" s="24"/>
      <c r="E669" s="24"/>
      <c r="F669" s="24"/>
      <c r="G669" s="16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</row>
    <row r="670" ht="15.75" customHeight="1">
      <c r="A670" s="24"/>
      <c r="B670" s="24"/>
      <c r="C670" s="24"/>
      <c r="D670" s="24"/>
      <c r="E670" s="24"/>
      <c r="F670" s="24"/>
      <c r="G670" s="16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</row>
    <row r="671" ht="15.75" customHeight="1">
      <c r="A671" s="24"/>
      <c r="B671" s="24"/>
      <c r="C671" s="24"/>
      <c r="D671" s="24"/>
      <c r="E671" s="24"/>
      <c r="F671" s="24"/>
      <c r="G671" s="16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</row>
    <row r="672" ht="15.75" customHeight="1">
      <c r="A672" s="24"/>
      <c r="B672" s="24"/>
      <c r="C672" s="24"/>
      <c r="D672" s="24"/>
      <c r="E672" s="24"/>
      <c r="F672" s="24"/>
      <c r="G672" s="16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</row>
    <row r="673" ht="15.75" customHeight="1">
      <c r="A673" s="24"/>
      <c r="B673" s="24"/>
      <c r="C673" s="24"/>
      <c r="D673" s="24"/>
      <c r="E673" s="24"/>
      <c r="F673" s="24"/>
      <c r="G673" s="16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</row>
    <row r="674" ht="15.75" customHeight="1">
      <c r="A674" s="24"/>
      <c r="B674" s="24"/>
      <c r="C674" s="24"/>
      <c r="D674" s="24"/>
      <c r="E674" s="24"/>
      <c r="F674" s="24"/>
      <c r="G674" s="16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</row>
    <row r="675" ht="15.75" customHeight="1">
      <c r="A675" s="24"/>
      <c r="B675" s="24"/>
      <c r="C675" s="24"/>
      <c r="D675" s="24"/>
      <c r="E675" s="24"/>
      <c r="F675" s="24"/>
      <c r="G675" s="16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</row>
    <row r="676" ht="15.75" customHeight="1">
      <c r="A676" s="24"/>
      <c r="B676" s="24"/>
      <c r="C676" s="24"/>
      <c r="D676" s="24"/>
      <c r="E676" s="24"/>
      <c r="F676" s="24"/>
      <c r="G676" s="16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</row>
    <row r="677" ht="15.75" customHeight="1">
      <c r="A677" s="24"/>
      <c r="B677" s="24"/>
      <c r="C677" s="24"/>
      <c r="D677" s="24"/>
      <c r="E677" s="24"/>
      <c r="F677" s="24"/>
      <c r="G677" s="16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</row>
    <row r="678" ht="15.75" customHeight="1">
      <c r="A678" s="24"/>
      <c r="B678" s="24"/>
      <c r="C678" s="24"/>
      <c r="D678" s="24"/>
      <c r="E678" s="24"/>
      <c r="F678" s="24"/>
      <c r="G678" s="16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</row>
    <row r="679" ht="15.75" customHeight="1">
      <c r="A679" s="24"/>
      <c r="B679" s="24"/>
      <c r="C679" s="24"/>
      <c r="D679" s="24"/>
      <c r="E679" s="24"/>
      <c r="F679" s="24"/>
      <c r="G679" s="16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</row>
    <row r="680" ht="15.75" customHeight="1">
      <c r="A680" s="24"/>
      <c r="B680" s="24"/>
      <c r="C680" s="24"/>
      <c r="D680" s="24"/>
      <c r="E680" s="24"/>
      <c r="F680" s="24"/>
      <c r="G680" s="16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</row>
    <row r="681" ht="15.75" customHeight="1">
      <c r="A681" s="24"/>
      <c r="B681" s="24"/>
      <c r="C681" s="24"/>
      <c r="D681" s="24"/>
      <c r="E681" s="24"/>
      <c r="F681" s="24"/>
      <c r="G681" s="16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</row>
    <row r="682" ht="15.75" customHeight="1">
      <c r="A682" s="24"/>
      <c r="B682" s="24"/>
      <c r="C682" s="24"/>
      <c r="D682" s="24"/>
      <c r="E682" s="24"/>
      <c r="F682" s="24"/>
      <c r="G682" s="16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</row>
    <row r="683" ht="15.75" customHeight="1">
      <c r="A683" s="24"/>
      <c r="B683" s="24"/>
      <c r="C683" s="24"/>
      <c r="D683" s="24"/>
      <c r="E683" s="24"/>
      <c r="F683" s="24"/>
      <c r="G683" s="16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</row>
    <row r="684" ht="15.75" customHeight="1">
      <c r="A684" s="24"/>
      <c r="B684" s="24"/>
      <c r="C684" s="24"/>
      <c r="D684" s="24"/>
      <c r="E684" s="24"/>
      <c r="F684" s="24"/>
      <c r="G684" s="16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</row>
    <row r="685" ht="15.75" customHeight="1">
      <c r="A685" s="24"/>
      <c r="B685" s="24"/>
      <c r="C685" s="24"/>
      <c r="D685" s="24"/>
      <c r="E685" s="24"/>
      <c r="F685" s="24"/>
      <c r="G685" s="16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</row>
    <row r="686" ht="15.75" customHeight="1">
      <c r="A686" s="24"/>
      <c r="B686" s="24"/>
      <c r="C686" s="24"/>
      <c r="D686" s="24"/>
      <c r="E686" s="24"/>
      <c r="F686" s="24"/>
      <c r="G686" s="16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</row>
    <row r="687" ht="15.75" customHeight="1">
      <c r="A687" s="24"/>
      <c r="B687" s="24"/>
      <c r="C687" s="24"/>
      <c r="D687" s="24"/>
      <c r="E687" s="24"/>
      <c r="F687" s="24"/>
      <c r="G687" s="16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</row>
    <row r="688" ht="15.75" customHeight="1">
      <c r="A688" s="24"/>
      <c r="B688" s="24"/>
      <c r="C688" s="24"/>
      <c r="D688" s="24"/>
      <c r="E688" s="24"/>
      <c r="F688" s="24"/>
      <c r="G688" s="16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</row>
    <row r="689" ht="15.75" customHeight="1">
      <c r="A689" s="24"/>
      <c r="B689" s="24"/>
      <c r="C689" s="24"/>
      <c r="D689" s="24"/>
      <c r="E689" s="24"/>
      <c r="F689" s="24"/>
      <c r="G689" s="16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</row>
    <row r="690" ht="15.75" customHeight="1">
      <c r="A690" s="24"/>
      <c r="B690" s="24"/>
      <c r="C690" s="24"/>
      <c r="D690" s="24"/>
      <c r="E690" s="24"/>
      <c r="F690" s="24"/>
      <c r="G690" s="16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</row>
    <row r="691" ht="15.75" customHeight="1">
      <c r="A691" s="24"/>
      <c r="B691" s="24"/>
      <c r="C691" s="24"/>
      <c r="D691" s="24"/>
      <c r="E691" s="24"/>
      <c r="F691" s="24"/>
      <c r="G691" s="16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</row>
    <row r="692" ht="15.75" customHeight="1">
      <c r="A692" s="24"/>
      <c r="B692" s="24"/>
      <c r="C692" s="24"/>
      <c r="D692" s="24"/>
      <c r="E692" s="24"/>
      <c r="F692" s="24"/>
      <c r="G692" s="16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</row>
    <row r="693" ht="15.75" customHeight="1">
      <c r="A693" s="24"/>
      <c r="B693" s="24"/>
      <c r="C693" s="24"/>
      <c r="D693" s="24"/>
      <c r="E693" s="24"/>
      <c r="F693" s="24"/>
      <c r="G693" s="16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</row>
    <row r="694" ht="15.75" customHeight="1">
      <c r="A694" s="24"/>
      <c r="B694" s="24"/>
      <c r="C694" s="24"/>
      <c r="D694" s="24"/>
      <c r="E694" s="24"/>
      <c r="F694" s="24"/>
      <c r="G694" s="16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</row>
    <row r="695" ht="15.75" customHeight="1">
      <c r="A695" s="24"/>
      <c r="B695" s="24"/>
      <c r="C695" s="24"/>
      <c r="D695" s="24"/>
      <c r="E695" s="24"/>
      <c r="F695" s="24"/>
      <c r="G695" s="16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</row>
    <row r="696" ht="15.75" customHeight="1">
      <c r="A696" s="24"/>
      <c r="B696" s="24"/>
      <c r="C696" s="24"/>
      <c r="D696" s="24"/>
      <c r="E696" s="24"/>
      <c r="F696" s="24"/>
      <c r="G696" s="16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</row>
    <row r="697" ht="15.75" customHeight="1">
      <c r="A697" s="24"/>
      <c r="B697" s="24"/>
      <c r="C697" s="24"/>
      <c r="D697" s="24"/>
      <c r="E697" s="24"/>
      <c r="F697" s="24"/>
      <c r="G697" s="16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</row>
    <row r="698" ht="15.75" customHeight="1">
      <c r="A698" s="24"/>
      <c r="B698" s="24"/>
      <c r="C698" s="24"/>
      <c r="D698" s="24"/>
      <c r="E698" s="24"/>
      <c r="F698" s="24"/>
      <c r="G698" s="16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</row>
    <row r="699" ht="15.75" customHeight="1">
      <c r="A699" s="24"/>
      <c r="B699" s="24"/>
      <c r="C699" s="24"/>
      <c r="D699" s="24"/>
      <c r="E699" s="24"/>
      <c r="F699" s="24"/>
      <c r="G699" s="16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</row>
    <row r="700" ht="15.75" customHeight="1">
      <c r="A700" s="24"/>
      <c r="B700" s="24"/>
      <c r="C700" s="24"/>
      <c r="D700" s="24"/>
      <c r="E700" s="24"/>
      <c r="F700" s="24"/>
      <c r="G700" s="16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</row>
    <row r="701" ht="15.75" customHeight="1">
      <c r="A701" s="24"/>
      <c r="B701" s="24"/>
      <c r="C701" s="24"/>
      <c r="D701" s="24"/>
      <c r="E701" s="24"/>
      <c r="F701" s="24"/>
      <c r="G701" s="16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</row>
    <row r="702" ht="15.75" customHeight="1">
      <c r="A702" s="24"/>
      <c r="B702" s="24"/>
      <c r="C702" s="24"/>
      <c r="D702" s="24"/>
      <c r="E702" s="24"/>
      <c r="F702" s="24"/>
      <c r="G702" s="16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</row>
    <row r="703" ht="15.75" customHeight="1">
      <c r="A703" s="24"/>
      <c r="B703" s="24"/>
      <c r="C703" s="24"/>
      <c r="D703" s="24"/>
      <c r="E703" s="24"/>
      <c r="F703" s="24"/>
      <c r="G703" s="16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</row>
    <row r="704" ht="15.75" customHeight="1">
      <c r="A704" s="24"/>
      <c r="B704" s="24"/>
      <c r="C704" s="24"/>
      <c r="D704" s="24"/>
      <c r="E704" s="24"/>
      <c r="F704" s="24"/>
      <c r="G704" s="16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</row>
    <row r="705" ht="15.75" customHeight="1">
      <c r="A705" s="24"/>
      <c r="B705" s="24"/>
      <c r="C705" s="24"/>
      <c r="D705" s="24"/>
      <c r="E705" s="24"/>
      <c r="F705" s="24"/>
      <c r="G705" s="16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</row>
    <row r="706" ht="15.75" customHeight="1">
      <c r="A706" s="24"/>
      <c r="B706" s="24"/>
      <c r="C706" s="24"/>
      <c r="D706" s="24"/>
      <c r="E706" s="24"/>
      <c r="F706" s="24"/>
      <c r="G706" s="16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</row>
    <row r="707" ht="15.75" customHeight="1">
      <c r="A707" s="24"/>
      <c r="B707" s="24"/>
      <c r="C707" s="24"/>
      <c r="D707" s="24"/>
      <c r="E707" s="24"/>
      <c r="F707" s="24"/>
      <c r="G707" s="16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</row>
    <row r="708" ht="15.75" customHeight="1">
      <c r="A708" s="24"/>
      <c r="B708" s="24"/>
      <c r="C708" s="24"/>
      <c r="D708" s="24"/>
      <c r="E708" s="24"/>
      <c r="F708" s="24"/>
      <c r="G708" s="16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</row>
    <row r="709" ht="15.75" customHeight="1">
      <c r="A709" s="24"/>
      <c r="B709" s="24"/>
      <c r="C709" s="24"/>
      <c r="D709" s="24"/>
      <c r="E709" s="24"/>
      <c r="F709" s="24"/>
      <c r="G709" s="16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</row>
    <row r="710" ht="15.75" customHeight="1">
      <c r="A710" s="24"/>
      <c r="B710" s="24"/>
      <c r="C710" s="24"/>
      <c r="D710" s="24"/>
      <c r="E710" s="24"/>
      <c r="F710" s="24"/>
      <c r="G710" s="16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</row>
    <row r="711" ht="15.75" customHeight="1">
      <c r="A711" s="24"/>
      <c r="B711" s="24"/>
      <c r="C711" s="24"/>
      <c r="D711" s="24"/>
      <c r="E711" s="24"/>
      <c r="F711" s="24"/>
      <c r="G711" s="16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</row>
    <row r="712" ht="15.75" customHeight="1">
      <c r="A712" s="24"/>
      <c r="B712" s="24"/>
      <c r="C712" s="24"/>
      <c r="D712" s="24"/>
      <c r="E712" s="24"/>
      <c r="F712" s="24"/>
      <c r="G712" s="16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</row>
    <row r="713" ht="15.75" customHeight="1">
      <c r="A713" s="24"/>
      <c r="B713" s="24"/>
      <c r="C713" s="24"/>
      <c r="D713" s="24"/>
      <c r="E713" s="24"/>
      <c r="F713" s="24"/>
      <c r="G713" s="16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</row>
    <row r="714" ht="15.75" customHeight="1">
      <c r="A714" s="24"/>
      <c r="B714" s="24"/>
      <c r="C714" s="24"/>
      <c r="D714" s="24"/>
      <c r="E714" s="24"/>
      <c r="F714" s="24"/>
      <c r="G714" s="16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</row>
    <row r="715" ht="15.75" customHeight="1">
      <c r="A715" s="24"/>
      <c r="B715" s="24"/>
      <c r="C715" s="24"/>
      <c r="D715" s="24"/>
      <c r="E715" s="24"/>
      <c r="F715" s="24"/>
      <c r="G715" s="16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</row>
    <row r="716" ht="15.75" customHeight="1">
      <c r="A716" s="24"/>
      <c r="B716" s="24"/>
      <c r="C716" s="24"/>
      <c r="D716" s="24"/>
      <c r="E716" s="24"/>
      <c r="F716" s="24"/>
      <c r="G716" s="16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</row>
    <row r="717" ht="15.75" customHeight="1">
      <c r="A717" s="24"/>
      <c r="B717" s="24"/>
      <c r="C717" s="24"/>
      <c r="D717" s="24"/>
      <c r="E717" s="24"/>
      <c r="F717" s="24"/>
      <c r="G717" s="16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</row>
    <row r="718" ht="15.75" customHeight="1">
      <c r="A718" s="24"/>
      <c r="B718" s="24"/>
      <c r="C718" s="24"/>
      <c r="D718" s="24"/>
      <c r="E718" s="24"/>
      <c r="F718" s="24"/>
      <c r="G718" s="16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</row>
    <row r="719" ht="15.75" customHeight="1">
      <c r="A719" s="24"/>
      <c r="B719" s="24"/>
      <c r="C719" s="24"/>
      <c r="D719" s="24"/>
      <c r="E719" s="24"/>
      <c r="F719" s="24"/>
      <c r="G719" s="16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</row>
    <row r="720" ht="15.75" customHeight="1">
      <c r="A720" s="24"/>
      <c r="B720" s="24"/>
      <c r="C720" s="24"/>
      <c r="D720" s="24"/>
      <c r="E720" s="24"/>
      <c r="F720" s="24"/>
      <c r="G720" s="16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</row>
    <row r="721" ht="15.75" customHeight="1">
      <c r="A721" s="24"/>
      <c r="B721" s="24"/>
      <c r="C721" s="24"/>
      <c r="D721" s="24"/>
      <c r="E721" s="24"/>
      <c r="F721" s="24"/>
      <c r="G721" s="16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</row>
    <row r="722" ht="15.75" customHeight="1">
      <c r="A722" s="24"/>
      <c r="B722" s="24"/>
      <c r="C722" s="24"/>
      <c r="D722" s="24"/>
      <c r="E722" s="24"/>
      <c r="F722" s="24"/>
      <c r="G722" s="16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</row>
    <row r="723" ht="15.75" customHeight="1">
      <c r="A723" s="24"/>
      <c r="B723" s="24"/>
      <c r="C723" s="24"/>
      <c r="D723" s="24"/>
      <c r="E723" s="24"/>
      <c r="F723" s="24"/>
      <c r="G723" s="16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</row>
    <row r="724" ht="15.75" customHeight="1">
      <c r="A724" s="24"/>
      <c r="B724" s="24"/>
      <c r="C724" s="24"/>
      <c r="D724" s="24"/>
      <c r="E724" s="24"/>
      <c r="F724" s="24"/>
      <c r="G724" s="16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</row>
    <row r="725" ht="15.75" customHeight="1">
      <c r="A725" s="24"/>
      <c r="B725" s="24"/>
      <c r="C725" s="24"/>
      <c r="D725" s="24"/>
      <c r="E725" s="24"/>
      <c r="F725" s="24"/>
      <c r="G725" s="16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</row>
    <row r="726" ht="15.75" customHeight="1">
      <c r="A726" s="24"/>
      <c r="B726" s="24"/>
      <c r="C726" s="24"/>
      <c r="D726" s="24"/>
      <c r="E726" s="24"/>
      <c r="F726" s="24"/>
      <c r="G726" s="16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</row>
    <row r="727" ht="15.75" customHeight="1">
      <c r="A727" s="24"/>
      <c r="B727" s="24"/>
      <c r="C727" s="24"/>
      <c r="D727" s="24"/>
      <c r="E727" s="24"/>
      <c r="F727" s="24"/>
      <c r="G727" s="16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</row>
    <row r="728" ht="15.75" customHeight="1">
      <c r="A728" s="24"/>
      <c r="B728" s="24"/>
      <c r="C728" s="24"/>
      <c r="D728" s="24"/>
      <c r="E728" s="24"/>
      <c r="F728" s="24"/>
      <c r="G728" s="16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</row>
    <row r="729" ht="15.75" customHeight="1">
      <c r="A729" s="24"/>
      <c r="B729" s="24"/>
      <c r="C729" s="24"/>
      <c r="D729" s="24"/>
      <c r="E729" s="24"/>
      <c r="F729" s="24"/>
      <c r="G729" s="16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</row>
    <row r="730" ht="15.75" customHeight="1">
      <c r="A730" s="24"/>
      <c r="B730" s="24"/>
      <c r="C730" s="24"/>
      <c r="D730" s="24"/>
      <c r="E730" s="24"/>
      <c r="F730" s="24"/>
      <c r="G730" s="16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</row>
    <row r="731" ht="15.75" customHeight="1">
      <c r="A731" s="24"/>
      <c r="B731" s="24"/>
      <c r="C731" s="24"/>
      <c r="D731" s="24"/>
      <c r="E731" s="24"/>
      <c r="F731" s="24"/>
      <c r="G731" s="16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</row>
    <row r="732" ht="15.75" customHeight="1">
      <c r="A732" s="24"/>
      <c r="B732" s="24"/>
      <c r="C732" s="24"/>
      <c r="D732" s="24"/>
      <c r="E732" s="24"/>
      <c r="F732" s="24"/>
      <c r="G732" s="16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</row>
    <row r="733" ht="15.75" customHeight="1">
      <c r="A733" s="24"/>
      <c r="B733" s="24"/>
      <c r="C733" s="24"/>
      <c r="D733" s="24"/>
      <c r="E733" s="24"/>
      <c r="F733" s="24"/>
      <c r="G733" s="16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</row>
    <row r="734" ht="15.75" customHeight="1">
      <c r="A734" s="24"/>
      <c r="B734" s="24"/>
      <c r="C734" s="24"/>
      <c r="D734" s="24"/>
      <c r="E734" s="24"/>
      <c r="F734" s="24"/>
      <c r="G734" s="16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</row>
    <row r="735" ht="15.75" customHeight="1">
      <c r="A735" s="24"/>
      <c r="B735" s="24"/>
      <c r="C735" s="24"/>
      <c r="D735" s="24"/>
      <c r="E735" s="24"/>
      <c r="F735" s="24"/>
      <c r="G735" s="16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</row>
    <row r="736" ht="15.75" customHeight="1">
      <c r="A736" s="24"/>
      <c r="B736" s="24"/>
      <c r="C736" s="24"/>
      <c r="D736" s="24"/>
      <c r="E736" s="24"/>
      <c r="F736" s="24"/>
      <c r="G736" s="16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</row>
    <row r="737" ht="15.75" customHeight="1">
      <c r="A737" s="24"/>
      <c r="B737" s="24"/>
      <c r="C737" s="24"/>
      <c r="D737" s="24"/>
      <c r="E737" s="24"/>
      <c r="F737" s="24"/>
      <c r="G737" s="16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</row>
    <row r="738" ht="15.75" customHeight="1">
      <c r="A738" s="24"/>
      <c r="B738" s="24"/>
      <c r="C738" s="24"/>
      <c r="D738" s="24"/>
      <c r="E738" s="24"/>
      <c r="F738" s="24"/>
      <c r="G738" s="16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</row>
    <row r="739" ht="15.75" customHeight="1">
      <c r="A739" s="24"/>
      <c r="B739" s="24"/>
      <c r="C739" s="24"/>
      <c r="D739" s="24"/>
      <c r="E739" s="24"/>
      <c r="F739" s="24"/>
      <c r="G739" s="16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</row>
    <row r="740" ht="15.75" customHeight="1">
      <c r="A740" s="24"/>
      <c r="B740" s="24"/>
      <c r="C740" s="24"/>
      <c r="D740" s="24"/>
      <c r="E740" s="24"/>
      <c r="F740" s="24"/>
      <c r="G740" s="16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</row>
    <row r="741" ht="15.75" customHeight="1">
      <c r="A741" s="24"/>
      <c r="B741" s="24"/>
      <c r="C741" s="24"/>
      <c r="D741" s="24"/>
      <c r="E741" s="24"/>
      <c r="F741" s="24"/>
      <c r="G741" s="16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</row>
    <row r="742" ht="15.75" customHeight="1">
      <c r="A742" s="24"/>
      <c r="B742" s="24"/>
      <c r="C742" s="24"/>
      <c r="D742" s="24"/>
      <c r="E742" s="24"/>
      <c r="F742" s="24"/>
      <c r="G742" s="16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</row>
    <row r="743" ht="15.75" customHeight="1">
      <c r="A743" s="24"/>
      <c r="B743" s="24"/>
      <c r="C743" s="24"/>
      <c r="D743" s="24"/>
      <c r="E743" s="24"/>
      <c r="F743" s="24"/>
      <c r="G743" s="16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</row>
    <row r="744" ht="15.75" customHeight="1">
      <c r="A744" s="24"/>
      <c r="B744" s="24"/>
      <c r="C744" s="24"/>
      <c r="D744" s="24"/>
      <c r="E744" s="24"/>
      <c r="F744" s="24"/>
      <c r="G744" s="16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</row>
    <row r="745" ht="15.75" customHeight="1">
      <c r="A745" s="24"/>
      <c r="B745" s="24"/>
      <c r="C745" s="24"/>
      <c r="D745" s="24"/>
      <c r="E745" s="24"/>
      <c r="F745" s="24"/>
      <c r="G745" s="16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</row>
    <row r="746" ht="15.75" customHeight="1">
      <c r="A746" s="24"/>
      <c r="B746" s="24"/>
      <c r="C746" s="24"/>
      <c r="D746" s="24"/>
      <c r="E746" s="24"/>
      <c r="F746" s="24"/>
      <c r="G746" s="16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</row>
    <row r="747" ht="15.75" customHeight="1">
      <c r="A747" s="24"/>
      <c r="B747" s="24"/>
      <c r="C747" s="24"/>
      <c r="D747" s="24"/>
      <c r="E747" s="24"/>
      <c r="F747" s="24"/>
      <c r="G747" s="16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</row>
    <row r="748" ht="15.75" customHeight="1">
      <c r="A748" s="24"/>
      <c r="B748" s="24"/>
      <c r="C748" s="24"/>
      <c r="D748" s="24"/>
      <c r="E748" s="24"/>
      <c r="F748" s="24"/>
      <c r="G748" s="16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</row>
    <row r="749" ht="15.75" customHeight="1">
      <c r="A749" s="24"/>
      <c r="B749" s="24"/>
      <c r="C749" s="24"/>
      <c r="D749" s="24"/>
      <c r="E749" s="24"/>
      <c r="F749" s="24"/>
      <c r="G749" s="16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</row>
    <row r="750" ht="15.75" customHeight="1">
      <c r="A750" s="24"/>
      <c r="B750" s="24"/>
      <c r="C750" s="24"/>
      <c r="D750" s="24"/>
      <c r="E750" s="24"/>
      <c r="F750" s="24"/>
      <c r="G750" s="16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</row>
    <row r="751" ht="15.75" customHeight="1">
      <c r="A751" s="24"/>
      <c r="B751" s="24"/>
      <c r="C751" s="24"/>
      <c r="D751" s="24"/>
      <c r="E751" s="24"/>
      <c r="F751" s="24"/>
      <c r="G751" s="16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</row>
    <row r="752" ht="15.75" customHeight="1">
      <c r="A752" s="24"/>
      <c r="B752" s="24"/>
      <c r="C752" s="24"/>
      <c r="D752" s="24"/>
      <c r="E752" s="24"/>
      <c r="F752" s="24"/>
      <c r="G752" s="16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</row>
    <row r="753" ht="15.75" customHeight="1">
      <c r="A753" s="24"/>
      <c r="B753" s="24"/>
      <c r="C753" s="24"/>
      <c r="D753" s="24"/>
      <c r="E753" s="24"/>
      <c r="F753" s="24"/>
      <c r="G753" s="16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</row>
    <row r="754" ht="15.75" customHeight="1">
      <c r="A754" s="24"/>
      <c r="B754" s="24"/>
      <c r="C754" s="24"/>
      <c r="D754" s="24"/>
      <c r="E754" s="24"/>
      <c r="F754" s="24"/>
      <c r="G754" s="16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</row>
    <row r="755" ht="15.75" customHeight="1">
      <c r="A755" s="24"/>
      <c r="B755" s="24"/>
      <c r="C755" s="24"/>
      <c r="D755" s="24"/>
      <c r="E755" s="24"/>
      <c r="F755" s="24"/>
      <c r="G755" s="16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</row>
    <row r="756" ht="15.75" customHeight="1">
      <c r="A756" s="24"/>
      <c r="B756" s="24"/>
      <c r="C756" s="24"/>
      <c r="D756" s="24"/>
      <c r="E756" s="24"/>
      <c r="F756" s="24"/>
      <c r="G756" s="16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</row>
    <row r="757" ht="15.75" customHeight="1">
      <c r="A757" s="24"/>
      <c r="B757" s="24"/>
      <c r="C757" s="24"/>
      <c r="D757" s="24"/>
      <c r="E757" s="24"/>
      <c r="F757" s="24"/>
      <c r="G757" s="16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</row>
    <row r="758" ht="15.75" customHeight="1">
      <c r="A758" s="24"/>
      <c r="B758" s="24"/>
      <c r="C758" s="24"/>
      <c r="D758" s="24"/>
      <c r="E758" s="24"/>
      <c r="F758" s="24"/>
      <c r="G758" s="16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</row>
    <row r="759" ht="15.75" customHeight="1">
      <c r="A759" s="24"/>
      <c r="B759" s="24"/>
      <c r="C759" s="24"/>
      <c r="D759" s="24"/>
      <c r="E759" s="24"/>
      <c r="F759" s="24"/>
      <c r="G759" s="16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</row>
    <row r="760" ht="15.75" customHeight="1">
      <c r="A760" s="24"/>
      <c r="B760" s="24"/>
      <c r="C760" s="24"/>
      <c r="D760" s="24"/>
      <c r="E760" s="24"/>
      <c r="F760" s="24"/>
      <c r="G760" s="16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</row>
    <row r="761" ht="15.75" customHeight="1">
      <c r="A761" s="24"/>
      <c r="B761" s="24"/>
      <c r="C761" s="24"/>
      <c r="D761" s="24"/>
      <c r="E761" s="24"/>
      <c r="F761" s="24"/>
      <c r="G761" s="16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</row>
    <row r="762" ht="15.75" customHeight="1">
      <c r="A762" s="24"/>
      <c r="B762" s="24"/>
      <c r="C762" s="24"/>
      <c r="D762" s="24"/>
      <c r="E762" s="24"/>
      <c r="F762" s="24"/>
      <c r="G762" s="16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</row>
    <row r="763" ht="15.75" customHeight="1">
      <c r="A763" s="24"/>
      <c r="B763" s="24"/>
      <c r="C763" s="24"/>
      <c r="D763" s="24"/>
      <c r="E763" s="24"/>
      <c r="F763" s="24"/>
      <c r="G763" s="16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</row>
    <row r="764" ht="15.75" customHeight="1">
      <c r="A764" s="24"/>
      <c r="B764" s="24"/>
      <c r="C764" s="24"/>
      <c r="D764" s="24"/>
      <c r="E764" s="24"/>
      <c r="F764" s="24"/>
      <c r="G764" s="16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</row>
    <row r="765" ht="15.75" customHeight="1">
      <c r="A765" s="24"/>
      <c r="B765" s="24"/>
      <c r="C765" s="24"/>
      <c r="D765" s="24"/>
      <c r="E765" s="24"/>
      <c r="F765" s="24"/>
      <c r="G765" s="16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</row>
    <row r="766" ht="15.75" customHeight="1">
      <c r="A766" s="24"/>
      <c r="B766" s="24"/>
      <c r="C766" s="24"/>
      <c r="D766" s="24"/>
      <c r="E766" s="24"/>
      <c r="F766" s="24"/>
      <c r="G766" s="16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</row>
    <row r="767" ht="15.75" customHeight="1">
      <c r="A767" s="24"/>
      <c r="B767" s="24"/>
      <c r="C767" s="24"/>
      <c r="D767" s="24"/>
      <c r="E767" s="24"/>
      <c r="F767" s="24"/>
      <c r="G767" s="16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</row>
    <row r="768" ht="15.75" customHeight="1">
      <c r="A768" s="24"/>
      <c r="B768" s="24"/>
      <c r="C768" s="24"/>
      <c r="D768" s="24"/>
      <c r="E768" s="24"/>
      <c r="F768" s="24"/>
      <c r="G768" s="16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</row>
    <row r="769" ht="15.75" customHeight="1">
      <c r="A769" s="24"/>
      <c r="B769" s="24"/>
      <c r="C769" s="24"/>
      <c r="D769" s="24"/>
      <c r="E769" s="24"/>
      <c r="F769" s="24"/>
      <c r="G769" s="16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</row>
    <row r="770" ht="15.75" customHeight="1">
      <c r="A770" s="24"/>
      <c r="B770" s="24"/>
      <c r="C770" s="24"/>
      <c r="D770" s="24"/>
      <c r="E770" s="24"/>
      <c r="F770" s="24"/>
      <c r="G770" s="16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</row>
    <row r="771" ht="15.75" customHeight="1">
      <c r="A771" s="24"/>
      <c r="B771" s="24"/>
      <c r="C771" s="24"/>
      <c r="D771" s="24"/>
      <c r="E771" s="24"/>
      <c r="F771" s="24"/>
      <c r="G771" s="16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</row>
    <row r="772" ht="15.75" customHeight="1">
      <c r="A772" s="24"/>
      <c r="B772" s="24"/>
      <c r="C772" s="24"/>
      <c r="D772" s="24"/>
      <c r="E772" s="24"/>
      <c r="F772" s="24"/>
      <c r="G772" s="16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</row>
    <row r="773" ht="15.75" customHeight="1">
      <c r="A773" s="24"/>
      <c r="B773" s="24"/>
      <c r="C773" s="24"/>
      <c r="D773" s="24"/>
      <c r="E773" s="24"/>
      <c r="F773" s="24"/>
      <c r="G773" s="16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</row>
    <row r="774" ht="15.75" customHeight="1">
      <c r="A774" s="24"/>
      <c r="B774" s="24"/>
      <c r="C774" s="24"/>
      <c r="D774" s="24"/>
      <c r="E774" s="24"/>
      <c r="F774" s="24"/>
      <c r="G774" s="16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</row>
    <row r="775" ht="15.75" customHeight="1">
      <c r="A775" s="24"/>
      <c r="B775" s="24"/>
      <c r="C775" s="24"/>
      <c r="D775" s="24"/>
      <c r="E775" s="24"/>
      <c r="F775" s="24"/>
      <c r="G775" s="16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</row>
    <row r="776" ht="15.75" customHeight="1">
      <c r="A776" s="24"/>
      <c r="B776" s="24"/>
      <c r="C776" s="24"/>
      <c r="D776" s="24"/>
      <c r="E776" s="24"/>
      <c r="F776" s="24"/>
      <c r="G776" s="16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</row>
    <row r="777" ht="15.75" customHeight="1">
      <c r="A777" s="24"/>
      <c r="B777" s="24"/>
      <c r="C777" s="24"/>
      <c r="D777" s="24"/>
      <c r="E777" s="24"/>
      <c r="F777" s="24"/>
      <c r="G777" s="16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</row>
    <row r="778" ht="15.75" customHeight="1">
      <c r="A778" s="24"/>
      <c r="B778" s="24"/>
      <c r="C778" s="24"/>
      <c r="D778" s="24"/>
      <c r="E778" s="24"/>
      <c r="F778" s="24"/>
      <c r="G778" s="16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</row>
    <row r="779" ht="15.75" customHeight="1">
      <c r="A779" s="24"/>
      <c r="B779" s="24"/>
      <c r="C779" s="24"/>
      <c r="D779" s="24"/>
      <c r="E779" s="24"/>
      <c r="F779" s="24"/>
      <c r="G779" s="16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</row>
    <row r="780" ht="15.75" customHeight="1">
      <c r="A780" s="24"/>
      <c r="B780" s="24"/>
      <c r="C780" s="24"/>
      <c r="D780" s="24"/>
      <c r="E780" s="24"/>
      <c r="F780" s="24"/>
      <c r="G780" s="16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</row>
    <row r="781" ht="15.75" customHeight="1">
      <c r="A781" s="24"/>
      <c r="B781" s="24"/>
      <c r="C781" s="24"/>
      <c r="D781" s="24"/>
      <c r="E781" s="24"/>
      <c r="F781" s="24"/>
      <c r="G781" s="16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</row>
    <row r="782" ht="15.75" customHeight="1">
      <c r="A782" s="24"/>
      <c r="B782" s="24"/>
      <c r="C782" s="24"/>
      <c r="D782" s="24"/>
      <c r="E782" s="24"/>
      <c r="F782" s="24"/>
      <c r="G782" s="16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</row>
    <row r="783" ht="15.75" customHeight="1">
      <c r="A783" s="24"/>
      <c r="B783" s="24"/>
      <c r="C783" s="24"/>
      <c r="D783" s="24"/>
      <c r="E783" s="24"/>
      <c r="F783" s="24"/>
      <c r="G783" s="16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</row>
    <row r="784" ht="15.75" customHeight="1">
      <c r="A784" s="24"/>
      <c r="B784" s="24"/>
      <c r="C784" s="24"/>
      <c r="D784" s="24"/>
      <c r="E784" s="24"/>
      <c r="F784" s="24"/>
      <c r="G784" s="16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</row>
    <row r="785" ht="15.75" customHeight="1">
      <c r="A785" s="24"/>
      <c r="B785" s="24"/>
      <c r="C785" s="24"/>
      <c r="D785" s="24"/>
      <c r="E785" s="24"/>
      <c r="F785" s="24"/>
      <c r="G785" s="16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</row>
    <row r="786" ht="15.75" customHeight="1">
      <c r="A786" s="24"/>
      <c r="B786" s="24"/>
      <c r="C786" s="24"/>
      <c r="D786" s="24"/>
      <c r="E786" s="24"/>
      <c r="F786" s="24"/>
      <c r="G786" s="16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</row>
    <row r="787" ht="15.75" customHeight="1">
      <c r="A787" s="24"/>
      <c r="B787" s="24"/>
      <c r="C787" s="24"/>
      <c r="D787" s="24"/>
      <c r="E787" s="24"/>
      <c r="F787" s="24"/>
      <c r="G787" s="16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</row>
    <row r="788" ht="15.75" customHeight="1">
      <c r="A788" s="24"/>
      <c r="B788" s="24"/>
      <c r="C788" s="24"/>
      <c r="D788" s="24"/>
      <c r="E788" s="24"/>
      <c r="F788" s="24"/>
      <c r="G788" s="16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</row>
    <row r="789" ht="15.75" customHeight="1">
      <c r="A789" s="24"/>
      <c r="B789" s="24"/>
      <c r="C789" s="24"/>
      <c r="D789" s="24"/>
      <c r="E789" s="24"/>
      <c r="F789" s="24"/>
      <c r="G789" s="16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</row>
    <row r="790" ht="15.75" customHeight="1">
      <c r="A790" s="24"/>
      <c r="B790" s="24"/>
      <c r="C790" s="24"/>
      <c r="D790" s="24"/>
      <c r="E790" s="24"/>
      <c r="F790" s="24"/>
      <c r="G790" s="16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</row>
    <row r="791" ht="15.75" customHeight="1">
      <c r="A791" s="24"/>
      <c r="B791" s="24"/>
      <c r="C791" s="24"/>
      <c r="D791" s="24"/>
      <c r="E791" s="24"/>
      <c r="F791" s="24"/>
      <c r="G791" s="16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</row>
    <row r="792" ht="15.75" customHeight="1">
      <c r="A792" s="24"/>
      <c r="B792" s="24"/>
      <c r="C792" s="24"/>
      <c r="D792" s="24"/>
      <c r="E792" s="24"/>
      <c r="F792" s="24"/>
      <c r="G792" s="16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</row>
    <row r="793" ht="15.75" customHeight="1">
      <c r="A793" s="24"/>
      <c r="B793" s="24"/>
      <c r="C793" s="24"/>
      <c r="D793" s="24"/>
      <c r="E793" s="24"/>
      <c r="F793" s="24"/>
      <c r="G793" s="16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</row>
    <row r="794" ht="15.75" customHeight="1">
      <c r="A794" s="24"/>
      <c r="B794" s="24"/>
      <c r="C794" s="24"/>
      <c r="D794" s="24"/>
      <c r="E794" s="24"/>
      <c r="F794" s="24"/>
      <c r="G794" s="16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</row>
    <row r="795" ht="15.75" customHeight="1">
      <c r="A795" s="24"/>
      <c r="B795" s="24"/>
      <c r="C795" s="24"/>
      <c r="D795" s="24"/>
      <c r="E795" s="24"/>
      <c r="F795" s="24"/>
      <c r="G795" s="16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</row>
    <row r="796" ht="15.75" customHeight="1">
      <c r="A796" s="24"/>
      <c r="B796" s="24"/>
      <c r="C796" s="24"/>
      <c r="D796" s="24"/>
      <c r="E796" s="24"/>
      <c r="F796" s="24"/>
      <c r="G796" s="16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</row>
    <row r="797" ht="15.75" customHeight="1">
      <c r="A797" s="24"/>
      <c r="B797" s="24"/>
      <c r="C797" s="24"/>
      <c r="D797" s="24"/>
      <c r="E797" s="24"/>
      <c r="F797" s="24"/>
      <c r="G797" s="16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</row>
    <row r="798" ht="15.75" customHeight="1">
      <c r="A798" s="24"/>
      <c r="B798" s="24"/>
      <c r="C798" s="24"/>
      <c r="D798" s="24"/>
      <c r="E798" s="24"/>
      <c r="F798" s="24"/>
      <c r="G798" s="16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</row>
    <row r="799" ht="15.75" customHeight="1">
      <c r="A799" s="24"/>
      <c r="B799" s="24"/>
      <c r="C799" s="24"/>
      <c r="D799" s="24"/>
      <c r="E799" s="24"/>
      <c r="F799" s="24"/>
      <c r="G799" s="16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</row>
    <row r="800" ht="15.75" customHeight="1">
      <c r="A800" s="24"/>
      <c r="B800" s="24"/>
      <c r="C800" s="24"/>
      <c r="D800" s="24"/>
      <c r="E800" s="24"/>
      <c r="F800" s="24"/>
      <c r="G800" s="16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</row>
    <row r="801" ht="15.75" customHeight="1">
      <c r="A801" s="24"/>
      <c r="B801" s="24"/>
      <c r="C801" s="24"/>
      <c r="D801" s="24"/>
      <c r="E801" s="24"/>
      <c r="F801" s="24"/>
      <c r="G801" s="16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</row>
    <row r="802" ht="15.75" customHeight="1">
      <c r="A802" s="24"/>
      <c r="B802" s="24"/>
      <c r="C802" s="24"/>
      <c r="D802" s="24"/>
      <c r="E802" s="24"/>
      <c r="F802" s="24"/>
      <c r="G802" s="16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</row>
    <row r="803" ht="15.75" customHeight="1">
      <c r="A803" s="24"/>
      <c r="B803" s="24"/>
      <c r="C803" s="24"/>
      <c r="D803" s="24"/>
      <c r="E803" s="24"/>
      <c r="F803" s="24"/>
      <c r="G803" s="16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</row>
    <row r="804" ht="15.75" customHeight="1">
      <c r="A804" s="24"/>
      <c r="B804" s="24"/>
      <c r="C804" s="24"/>
      <c r="D804" s="24"/>
      <c r="E804" s="24"/>
      <c r="F804" s="24"/>
      <c r="G804" s="16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</row>
    <row r="805" ht="15.75" customHeight="1">
      <c r="A805" s="24"/>
      <c r="B805" s="24"/>
      <c r="C805" s="24"/>
      <c r="D805" s="24"/>
      <c r="E805" s="24"/>
      <c r="F805" s="24"/>
      <c r="G805" s="16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</row>
    <row r="806" ht="15.75" customHeight="1">
      <c r="A806" s="24"/>
      <c r="B806" s="24"/>
      <c r="C806" s="24"/>
      <c r="D806" s="24"/>
      <c r="E806" s="24"/>
      <c r="F806" s="24"/>
      <c r="G806" s="16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</row>
    <row r="807" ht="15.75" customHeight="1">
      <c r="A807" s="24"/>
      <c r="B807" s="24"/>
      <c r="C807" s="24"/>
      <c r="D807" s="24"/>
      <c r="E807" s="24"/>
      <c r="F807" s="24"/>
      <c r="G807" s="16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</row>
    <row r="808" ht="15.75" customHeight="1">
      <c r="A808" s="24"/>
      <c r="B808" s="24"/>
      <c r="C808" s="24"/>
      <c r="D808" s="24"/>
      <c r="E808" s="24"/>
      <c r="F808" s="24"/>
      <c r="G808" s="16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</row>
    <row r="809" ht="15.75" customHeight="1">
      <c r="A809" s="24"/>
      <c r="B809" s="24"/>
      <c r="C809" s="24"/>
      <c r="D809" s="24"/>
      <c r="E809" s="24"/>
      <c r="F809" s="24"/>
      <c r="G809" s="16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</row>
    <row r="810" ht="15.75" customHeight="1">
      <c r="A810" s="24"/>
      <c r="B810" s="24"/>
      <c r="C810" s="24"/>
      <c r="D810" s="24"/>
      <c r="E810" s="24"/>
      <c r="F810" s="24"/>
      <c r="G810" s="16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</row>
    <row r="811" ht="15.75" customHeight="1">
      <c r="A811" s="24"/>
      <c r="B811" s="24"/>
      <c r="C811" s="24"/>
      <c r="D811" s="24"/>
      <c r="E811" s="24"/>
      <c r="F811" s="24"/>
      <c r="G811" s="16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</row>
    <row r="812" ht="15.75" customHeight="1">
      <c r="A812" s="24"/>
      <c r="B812" s="24"/>
      <c r="C812" s="24"/>
      <c r="D812" s="24"/>
      <c r="E812" s="24"/>
      <c r="F812" s="24"/>
      <c r="G812" s="16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</row>
    <row r="813" ht="15.75" customHeight="1">
      <c r="A813" s="24"/>
      <c r="B813" s="24"/>
      <c r="C813" s="24"/>
      <c r="D813" s="24"/>
      <c r="E813" s="24"/>
      <c r="F813" s="24"/>
      <c r="G813" s="16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</row>
    <row r="814" ht="15.75" customHeight="1">
      <c r="A814" s="24"/>
      <c r="B814" s="24"/>
      <c r="C814" s="24"/>
      <c r="D814" s="24"/>
      <c r="E814" s="24"/>
      <c r="F814" s="24"/>
      <c r="G814" s="16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</row>
    <row r="815" ht="15.75" customHeight="1">
      <c r="A815" s="24"/>
      <c r="B815" s="24"/>
      <c r="C815" s="24"/>
      <c r="D815" s="24"/>
      <c r="E815" s="24"/>
      <c r="F815" s="24"/>
      <c r="G815" s="16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</row>
    <row r="816" ht="15.75" customHeight="1">
      <c r="A816" s="24"/>
      <c r="B816" s="24"/>
      <c r="C816" s="24"/>
      <c r="D816" s="24"/>
      <c r="E816" s="24"/>
      <c r="F816" s="24"/>
      <c r="G816" s="16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</row>
    <row r="817" ht="15.75" customHeight="1">
      <c r="A817" s="24"/>
      <c r="B817" s="24"/>
      <c r="C817" s="24"/>
      <c r="D817" s="24"/>
      <c r="E817" s="24"/>
      <c r="F817" s="24"/>
      <c r="G817" s="16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</row>
    <row r="818" ht="15.75" customHeight="1">
      <c r="A818" s="24"/>
      <c r="B818" s="24"/>
      <c r="C818" s="24"/>
      <c r="D818" s="24"/>
      <c r="E818" s="24"/>
      <c r="F818" s="24"/>
      <c r="G818" s="16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</row>
    <row r="819" ht="15.75" customHeight="1">
      <c r="A819" s="24"/>
      <c r="B819" s="24"/>
      <c r="C819" s="24"/>
      <c r="D819" s="24"/>
      <c r="E819" s="24"/>
      <c r="F819" s="24"/>
      <c r="G819" s="16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</row>
    <row r="820" ht="15.75" customHeight="1">
      <c r="A820" s="24"/>
      <c r="B820" s="24"/>
      <c r="C820" s="24"/>
      <c r="D820" s="24"/>
      <c r="E820" s="24"/>
      <c r="F820" s="24"/>
      <c r="G820" s="16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</row>
    <row r="821" ht="15.75" customHeight="1">
      <c r="A821" s="24"/>
      <c r="B821" s="24"/>
      <c r="C821" s="24"/>
      <c r="D821" s="24"/>
      <c r="E821" s="24"/>
      <c r="F821" s="24"/>
      <c r="G821" s="16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</row>
    <row r="822" ht="15.75" customHeight="1">
      <c r="A822" s="24"/>
      <c r="B822" s="24"/>
      <c r="C822" s="24"/>
      <c r="D822" s="24"/>
      <c r="E822" s="24"/>
      <c r="F822" s="24"/>
      <c r="G822" s="16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</row>
    <row r="823" ht="15.75" customHeight="1">
      <c r="A823" s="24"/>
      <c r="B823" s="24"/>
      <c r="C823" s="24"/>
      <c r="D823" s="24"/>
      <c r="E823" s="24"/>
      <c r="F823" s="24"/>
      <c r="G823" s="16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</row>
    <row r="824" ht="15.75" customHeight="1">
      <c r="A824" s="24"/>
      <c r="B824" s="24"/>
      <c r="C824" s="24"/>
      <c r="D824" s="24"/>
      <c r="E824" s="24"/>
      <c r="F824" s="24"/>
      <c r="G824" s="16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</row>
    <row r="825" ht="15.75" customHeight="1">
      <c r="A825" s="24"/>
      <c r="B825" s="24"/>
      <c r="C825" s="24"/>
      <c r="D825" s="24"/>
      <c r="E825" s="24"/>
      <c r="F825" s="24"/>
      <c r="G825" s="16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</row>
    <row r="826" ht="15.75" customHeight="1">
      <c r="A826" s="24"/>
      <c r="B826" s="24"/>
      <c r="C826" s="24"/>
      <c r="D826" s="24"/>
      <c r="E826" s="24"/>
      <c r="F826" s="24"/>
      <c r="G826" s="16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</row>
    <row r="827" ht="15.75" customHeight="1">
      <c r="A827" s="24"/>
      <c r="B827" s="24"/>
      <c r="C827" s="24"/>
      <c r="D827" s="24"/>
      <c r="E827" s="24"/>
      <c r="F827" s="24"/>
      <c r="G827" s="16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</row>
    <row r="828" ht="15.75" customHeight="1">
      <c r="A828" s="24"/>
      <c r="B828" s="24"/>
      <c r="C828" s="24"/>
      <c r="D828" s="24"/>
      <c r="E828" s="24"/>
      <c r="F828" s="24"/>
      <c r="G828" s="16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</row>
    <row r="829" ht="15.75" customHeight="1">
      <c r="A829" s="24"/>
      <c r="B829" s="24"/>
      <c r="C829" s="24"/>
      <c r="D829" s="24"/>
      <c r="E829" s="24"/>
      <c r="F829" s="24"/>
      <c r="G829" s="16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</row>
    <row r="830" ht="15.75" customHeight="1">
      <c r="A830" s="24"/>
      <c r="B830" s="24"/>
      <c r="C830" s="24"/>
      <c r="D830" s="24"/>
      <c r="E830" s="24"/>
      <c r="F830" s="24"/>
      <c r="G830" s="16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</row>
    <row r="831" ht="15.75" customHeight="1">
      <c r="A831" s="24"/>
      <c r="B831" s="24"/>
      <c r="C831" s="24"/>
      <c r="D831" s="24"/>
      <c r="E831" s="24"/>
      <c r="F831" s="24"/>
      <c r="G831" s="16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</row>
    <row r="832" ht="15.75" customHeight="1">
      <c r="A832" s="24"/>
      <c r="B832" s="24"/>
      <c r="C832" s="24"/>
      <c r="D832" s="24"/>
      <c r="E832" s="24"/>
      <c r="F832" s="24"/>
      <c r="G832" s="16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</row>
    <row r="833" ht="15.75" customHeight="1">
      <c r="A833" s="24"/>
      <c r="B833" s="24"/>
      <c r="C833" s="24"/>
      <c r="D833" s="24"/>
      <c r="E833" s="24"/>
      <c r="F833" s="24"/>
      <c r="G833" s="16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</row>
    <row r="834" ht="15.75" customHeight="1">
      <c r="A834" s="24"/>
      <c r="B834" s="24"/>
      <c r="C834" s="24"/>
      <c r="D834" s="24"/>
      <c r="E834" s="24"/>
      <c r="F834" s="24"/>
      <c r="G834" s="16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</row>
    <row r="835" ht="15.75" customHeight="1">
      <c r="A835" s="24"/>
      <c r="B835" s="24"/>
      <c r="C835" s="24"/>
      <c r="D835" s="24"/>
      <c r="E835" s="24"/>
      <c r="F835" s="24"/>
      <c r="G835" s="16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</row>
    <row r="836" ht="15.75" customHeight="1">
      <c r="A836" s="24"/>
      <c r="B836" s="24"/>
      <c r="C836" s="24"/>
      <c r="D836" s="24"/>
      <c r="E836" s="24"/>
      <c r="F836" s="24"/>
      <c r="G836" s="16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</row>
    <row r="837" ht="15.75" customHeight="1">
      <c r="A837" s="24"/>
      <c r="B837" s="24"/>
      <c r="C837" s="24"/>
      <c r="D837" s="24"/>
      <c r="E837" s="24"/>
      <c r="F837" s="24"/>
      <c r="G837" s="16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</row>
    <row r="838" ht="15.75" customHeight="1">
      <c r="A838" s="24"/>
      <c r="B838" s="24"/>
      <c r="C838" s="24"/>
      <c r="D838" s="24"/>
      <c r="E838" s="24"/>
      <c r="F838" s="24"/>
      <c r="G838" s="16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</row>
    <row r="839" ht="15.75" customHeight="1">
      <c r="A839" s="24"/>
      <c r="B839" s="24"/>
      <c r="C839" s="24"/>
      <c r="D839" s="24"/>
      <c r="E839" s="24"/>
      <c r="F839" s="24"/>
      <c r="G839" s="16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</row>
    <row r="840" ht="15.75" customHeight="1">
      <c r="A840" s="24"/>
      <c r="B840" s="24"/>
      <c r="C840" s="24"/>
      <c r="D840" s="24"/>
      <c r="E840" s="24"/>
      <c r="F840" s="24"/>
      <c r="G840" s="16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</row>
    <row r="841" ht="15.75" customHeight="1">
      <c r="A841" s="24"/>
      <c r="B841" s="24"/>
      <c r="C841" s="24"/>
      <c r="D841" s="24"/>
      <c r="E841" s="24"/>
      <c r="F841" s="24"/>
      <c r="G841" s="16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</row>
    <row r="842" ht="15.75" customHeight="1">
      <c r="A842" s="24"/>
      <c r="B842" s="24"/>
      <c r="C842" s="24"/>
      <c r="D842" s="24"/>
      <c r="E842" s="24"/>
      <c r="F842" s="24"/>
      <c r="G842" s="16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</row>
    <row r="843" ht="15.75" customHeight="1">
      <c r="A843" s="24"/>
      <c r="B843" s="24"/>
      <c r="C843" s="24"/>
      <c r="D843" s="24"/>
      <c r="E843" s="24"/>
      <c r="F843" s="24"/>
      <c r="G843" s="16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</row>
    <row r="844" ht="15.75" customHeight="1">
      <c r="A844" s="24"/>
      <c r="B844" s="24"/>
      <c r="C844" s="24"/>
      <c r="D844" s="24"/>
      <c r="E844" s="24"/>
      <c r="F844" s="24"/>
      <c r="G844" s="16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</row>
    <row r="845" ht="15.75" customHeight="1">
      <c r="A845" s="24"/>
      <c r="B845" s="24"/>
      <c r="C845" s="24"/>
      <c r="D845" s="24"/>
      <c r="E845" s="24"/>
      <c r="F845" s="24"/>
      <c r="G845" s="16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</row>
    <row r="846" ht="15.75" customHeight="1">
      <c r="A846" s="24"/>
      <c r="B846" s="24"/>
      <c r="C846" s="24"/>
      <c r="D846" s="24"/>
      <c r="E846" s="24"/>
      <c r="F846" s="24"/>
      <c r="G846" s="16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</row>
    <row r="847" ht="15.75" customHeight="1">
      <c r="A847" s="24"/>
      <c r="B847" s="24"/>
      <c r="C847" s="24"/>
      <c r="D847" s="24"/>
      <c r="E847" s="24"/>
      <c r="F847" s="24"/>
      <c r="G847" s="16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</row>
    <row r="848" ht="15.75" customHeight="1">
      <c r="A848" s="24"/>
      <c r="B848" s="24"/>
      <c r="C848" s="24"/>
      <c r="D848" s="24"/>
      <c r="E848" s="24"/>
      <c r="F848" s="24"/>
      <c r="G848" s="16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</row>
    <row r="849" ht="15.75" customHeight="1">
      <c r="A849" s="24"/>
      <c r="B849" s="24"/>
      <c r="C849" s="24"/>
      <c r="D849" s="24"/>
      <c r="E849" s="24"/>
      <c r="F849" s="24"/>
      <c r="G849" s="16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</row>
    <row r="850" ht="15.75" customHeight="1">
      <c r="A850" s="24"/>
      <c r="B850" s="24"/>
      <c r="C850" s="24"/>
      <c r="D850" s="24"/>
      <c r="E850" s="24"/>
      <c r="F850" s="24"/>
      <c r="G850" s="16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</row>
    <row r="851" ht="15.75" customHeight="1">
      <c r="A851" s="24"/>
      <c r="B851" s="24"/>
      <c r="C851" s="24"/>
      <c r="D851" s="24"/>
      <c r="E851" s="24"/>
      <c r="F851" s="24"/>
      <c r="G851" s="16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</row>
    <row r="852" ht="15.75" customHeight="1">
      <c r="A852" s="24"/>
      <c r="B852" s="24"/>
      <c r="C852" s="24"/>
      <c r="D852" s="24"/>
      <c r="E852" s="24"/>
      <c r="F852" s="24"/>
      <c r="G852" s="16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</row>
    <row r="853" ht="15.75" customHeight="1">
      <c r="A853" s="24"/>
      <c r="B853" s="24"/>
      <c r="C853" s="24"/>
      <c r="D853" s="24"/>
      <c r="E853" s="24"/>
      <c r="F853" s="24"/>
      <c r="G853" s="16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</row>
    <row r="854" ht="15.75" customHeight="1">
      <c r="A854" s="24"/>
      <c r="B854" s="24"/>
      <c r="C854" s="24"/>
      <c r="D854" s="24"/>
      <c r="E854" s="24"/>
      <c r="F854" s="24"/>
      <c r="G854" s="16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</row>
    <row r="855" ht="15.75" customHeight="1">
      <c r="A855" s="24"/>
      <c r="B855" s="24"/>
      <c r="C855" s="24"/>
      <c r="D855" s="24"/>
      <c r="E855" s="24"/>
      <c r="F855" s="24"/>
      <c r="G855" s="16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</row>
    <row r="856" ht="15.75" customHeight="1">
      <c r="A856" s="24"/>
      <c r="B856" s="24"/>
      <c r="C856" s="24"/>
      <c r="D856" s="24"/>
      <c r="E856" s="24"/>
      <c r="F856" s="24"/>
      <c r="G856" s="16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</row>
    <row r="857" ht="15.75" customHeight="1">
      <c r="A857" s="24"/>
      <c r="B857" s="24"/>
      <c r="C857" s="24"/>
      <c r="D857" s="24"/>
      <c r="E857" s="24"/>
      <c r="F857" s="24"/>
      <c r="G857" s="16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</row>
    <row r="858" ht="15.75" customHeight="1">
      <c r="A858" s="24"/>
      <c r="B858" s="24"/>
      <c r="C858" s="24"/>
      <c r="D858" s="24"/>
      <c r="E858" s="24"/>
      <c r="F858" s="24"/>
      <c r="G858" s="16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</row>
    <row r="859" ht="15.75" customHeight="1">
      <c r="A859" s="24"/>
      <c r="B859" s="24"/>
      <c r="C859" s="24"/>
      <c r="D859" s="24"/>
      <c r="E859" s="24"/>
      <c r="F859" s="24"/>
      <c r="G859" s="16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</row>
    <row r="860" ht="15.75" customHeight="1">
      <c r="A860" s="24"/>
      <c r="B860" s="24"/>
      <c r="C860" s="24"/>
      <c r="D860" s="24"/>
      <c r="E860" s="24"/>
      <c r="F860" s="24"/>
      <c r="G860" s="16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</row>
    <row r="861" ht="15.75" customHeight="1">
      <c r="A861" s="24"/>
      <c r="B861" s="24"/>
      <c r="C861" s="24"/>
      <c r="D861" s="24"/>
      <c r="E861" s="24"/>
      <c r="F861" s="24"/>
      <c r="G861" s="16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</row>
    <row r="862" ht="15.75" customHeight="1">
      <c r="A862" s="24"/>
      <c r="B862" s="24"/>
      <c r="C862" s="24"/>
      <c r="D862" s="24"/>
      <c r="E862" s="24"/>
      <c r="F862" s="24"/>
      <c r="G862" s="16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</row>
    <row r="863" ht="15.75" customHeight="1">
      <c r="A863" s="24"/>
      <c r="B863" s="24"/>
      <c r="C863" s="24"/>
      <c r="D863" s="24"/>
      <c r="E863" s="24"/>
      <c r="F863" s="24"/>
      <c r="G863" s="16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</row>
    <row r="864" ht="15.75" customHeight="1">
      <c r="A864" s="24"/>
      <c r="B864" s="24"/>
      <c r="C864" s="24"/>
      <c r="D864" s="24"/>
      <c r="E864" s="24"/>
      <c r="F864" s="24"/>
      <c r="G864" s="16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</row>
    <row r="865" ht="15.75" customHeight="1">
      <c r="A865" s="24"/>
      <c r="B865" s="24"/>
      <c r="C865" s="24"/>
      <c r="D865" s="24"/>
      <c r="E865" s="24"/>
      <c r="F865" s="24"/>
      <c r="G865" s="16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</row>
    <row r="866" ht="15.75" customHeight="1">
      <c r="A866" s="24"/>
      <c r="B866" s="24"/>
      <c r="C866" s="24"/>
      <c r="D866" s="24"/>
      <c r="E866" s="24"/>
      <c r="F866" s="24"/>
      <c r="G866" s="16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</row>
    <row r="867" ht="15.75" customHeight="1">
      <c r="A867" s="24"/>
      <c r="B867" s="24"/>
      <c r="C867" s="24"/>
      <c r="D867" s="24"/>
      <c r="E867" s="24"/>
      <c r="F867" s="24"/>
      <c r="G867" s="16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</row>
    <row r="868" ht="15.75" customHeight="1">
      <c r="A868" s="24"/>
      <c r="B868" s="24"/>
      <c r="C868" s="24"/>
      <c r="D868" s="24"/>
      <c r="E868" s="24"/>
      <c r="F868" s="24"/>
      <c r="G868" s="16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</row>
    <row r="869" ht="15.75" customHeight="1">
      <c r="A869" s="24"/>
      <c r="B869" s="24"/>
      <c r="C869" s="24"/>
      <c r="D869" s="24"/>
      <c r="E869" s="24"/>
      <c r="F869" s="24"/>
      <c r="G869" s="16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</row>
    <row r="870" ht="15.75" customHeight="1">
      <c r="A870" s="24"/>
      <c r="B870" s="24"/>
      <c r="C870" s="24"/>
      <c r="D870" s="24"/>
      <c r="E870" s="24"/>
      <c r="F870" s="24"/>
      <c r="G870" s="16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</row>
    <row r="871" ht="15.75" customHeight="1">
      <c r="A871" s="24"/>
      <c r="B871" s="24"/>
      <c r="C871" s="24"/>
      <c r="D871" s="24"/>
      <c r="E871" s="24"/>
      <c r="F871" s="24"/>
      <c r="G871" s="16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</row>
    <row r="872" ht="15.75" customHeight="1">
      <c r="A872" s="24"/>
      <c r="B872" s="24"/>
      <c r="C872" s="24"/>
      <c r="D872" s="24"/>
      <c r="E872" s="24"/>
      <c r="F872" s="24"/>
      <c r="G872" s="16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</row>
    <row r="873" ht="15.75" customHeight="1">
      <c r="A873" s="24"/>
      <c r="B873" s="24"/>
      <c r="C873" s="24"/>
      <c r="D873" s="24"/>
      <c r="E873" s="24"/>
      <c r="F873" s="24"/>
      <c r="G873" s="16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</row>
    <row r="874" ht="15.75" customHeight="1">
      <c r="A874" s="24"/>
      <c r="B874" s="24"/>
      <c r="C874" s="24"/>
      <c r="D874" s="24"/>
      <c r="E874" s="24"/>
      <c r="F874" s="24"/>
      <c r="G874" s="16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</row>
    <row r="875" ht="15.75" customHeight="1">
      <c r="A875" s="24"/>
      <c r="B875" s="24"/>
      <c r="C875" s="24"/>
      <c r="D875" s="24"/>
      <c r="E875" s="24"/>
      <c r="F875" s="24"/>
      <c r="G875" s="16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</row>
    <row r="876" ht="15.75" customHeight="1">
      <c r="A876" s="24"/>
      <c r="B876" s="24"/>
      <c r="C876" s="24"/>
      <c r="D876" s="24"/>
      <c r="E876" s="24"/>
      <c r="F876" s="24"/>
      <c r="G876" s="16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</row>
    <row r="877" ht="15.75" customHeight="1">
      <c r="A877" s="24"/>
      <c r="B877" s="24"/>
      <c r="C877" s="24"/>
      <c r="D877" s="24"/>
      <c r="E877" s="24"/>
      <c r="F877" s="24"/>
      <c r="G877" s="16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</row>
    <row r="878" ht="15.75" customHeight="1">
      <c r="A878" s="24"/>
      <c r="B878" s="24"/>
      <c r="C878" s="24"/>
      <c r="D878" s="24"/>
      <c r="E878" s="24"/>
      <c r="F878" s="24"/>
      <c r="G878" s="16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</row>
    <row r="879" ht="15.75" customHeight="1">
      <c r="A879" s="24"/>
      <c r="B879" s="24"/>
      <c r="C879" s="24"/>
      <c r="D879" s="24"/>
      <c r="E879" s="24"/>
      <c r="F879" s="24"/>
      <c r="G879" s="16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</row>
    <row r="880" ht="15.75" customHeight="1">
      <c r="A880" s="24"/>
      <c r="B880" s="24"/>
      <c r="C880" s="24"/>
      <c r="D880" s="24"/>
      <c r="E880" s="24"/>
      <c r="F880" s="24"/>
      <c r="G880" s="16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</row>
    <row r="881" ht="15.75" customHeight="1">
      <c r="A881" s="24"/>
      <c r="B881" s="24"/>
      <c r="C881" s="24"/>
      <c r="D881" s="24"/>
      <c r="E881" s="24"/>
      <c r="F881" s="24"/>
      <c r="G881" s="16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</row>
    <row r="882" ht="15.75" customHeight="1">
      <c r="A882" s="24"/>
      <c r="B882" s="24"/>
      <c r="C882" s="24"/>
      <c r="D882" s="24"/>
      <c r="E882" s="24"/>
      <c r="F882" s="24"/>
      <c r="G882" s="16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</row>
    <row r="883" ht="15.75" customHeight="1">
      <c r="A883" s="24"/>
      <c r="B883" s="24"/>
      <c r="C883" s="24"/>
      <c r="D883" s="24"/>
      <c r="E883" s="24"/>
      <c r="F883" s="24"/>
      <c r="G883" s="16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</row>
    <row r="884" ht="15.75" customHeight="1">
      <c r="A884" s="24"/>
      <c r="B884" s="24"/>
      <c r="C884" s="24"/>
      <c r="D884" s="24"/>
      <c r="E884" s="24"/>
      <c r="F884" s="24"/>
      <c r="G884" s="16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</row>
    <row r="885" ht="15.75" customHeight="1">
      <c r="A885" s="24"/>
      <c r="B885" s="24"/>
      <c r="C885" s="24"/>
      <c r="D885" s="24"/>
      <c r="E885" s="24"/>
      <c r="F885" s="24"/>
      <c r="G885" s="16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</row>
  </sheetData>
  <mergeCells count="184">
    <mergeCell ref="A1:S1"/>
    <mergeCell ref="A2:S2"/>
    <mergeCell ref="B5:R5"/>
    <mergeCell ref="B6:R6"/>
    <mergeCell ref="D13:E13"/>
    <mergeCell ref="B14:R14"/>
    <mergeCell ref="B15:R15"/>
    <mergeCell ref="C22:H22"/>
    <mergeCell ref="C23:H23"/>
    <mergeCell ref="C25:H25"/>
    <mergeCell ref="C26:H26"/>
    <mergeCell ref="H30:J30"/>
    <mergeCell ref="K30:L30"/>
    <mergeCell ref="H31:J31"/>
    <mergeCell ref="K31:L31"/>
    <mergeCell ref="K32:L32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K39:L39"/>
    <mergeCell ref="H39:J39"/>
    <mergeCell ref="H40:J40"/>
    <mergeCell ref="K40:L40"/>
    <mergeCell ref="H41:J41"/>
    <mergeCell ref="K41:L41"/>
    <mergeCell ref="K42:L42"/>
    <mergeCell ref="K43:L43"/>
    <mergeCell ref="H42:J42"/>
    <mergeCell ref="H48:J48"/>
    <mergeCell ref="K48:L48"/>
    <mergeCell ref="H49:J49"/>
    <mergeCell ref="K49:L49"/>
    <mergeCell ref="K50:L50"/>
    <mergeCell ref="K51:L51"/>
    <mergeCell ref="H59:J59"/>
    <mergeCell ref="K59:L59"/>
    <mergeCell ref="H52:J52"/>
    <mergeCell ref="K52:L52"/>
    <mergeCell ref="H53:J53"/>
    <mergeCell ref="K53:L53"/>
    <mergeCell ref="H54:J54"/>
    <mergeCell ref="K54:L54"/>
    <mergeCell ref="K55:L55"/>
    <mergeCell ref="H55:J55"/>
    <mergeCell ref="H56:J56"/>
    <mergeCell ref="K56:L56"/>
    <mergeCell ref="H57:J57"/>
    <mergeCell ref="K57:L57"/>
    <mergeCell ref="H58:J58"/>
    <mergeCell ref="K58:L58"/>
    <mergeCell ref="H60:J60"/>
    <mergeCell ref="K60:L60"/>
    <mergeCell ref="K61:L61"/>
    <mergeCell ref="H66:J66"/>
    <mergeCell ref="K66:L66"/>
    <mergeCell ref="H67:J67"/>
    <mergeCell ref="K67:L67"/>
    <mergeCell ref="K69:L69"/>
    <mergeCell ref="H70:J70"/>
    <mergeCell ref="K70:L70"/>
    <mergeCell ref="H71:J71"/>
    <mergeCell ref="K71:L71"/>
    <mergeCell ref="H72:J72"/>
    <mergeCell ref="K72:L72"/>
    <mergeCell ref="H73:J73"/>
    <mergeCell ref="K73:L73"/>
    <mergeCell ref="H75:J75"/>
    <mergeCell ref="K75:L75"/>
    <mergeCell ref="H76:J76"/>
    <mergeCell ref="K76:L76"/>
    <mergeCell ref="K77:L77"/>
    <mergeCell ref="H77:J77"/>
    <mergeCell ref="H78:J78"/>
    <mergeCell ref="K78:L78"/>
    <mergeCell ref="K79:L79"/>
    <mergeCell ref="H84:J84"/>
    <mergeCell ref="K84:L84"/>
    <mergeCell ref="H85:J85"/>
    <mergeCell ref="K85:L85"/>
    <mergeCell ref="K86:L86"/>
    <mergeCell ref="K87:L87"/>
    <mergeCell ref="H88:J88"/>
    <mergeCell ref="K88:L88"/>
    <mergeCell ref="H89:J89"/>
    <mergeCell ref="K89:L89"/>
    <mergeCell ref="K122:L122"/>
    <mergeCell ref="K123:L123"/>
    <mergeCell ref="H124:J124"/>
    <mergeCell ref="K124:L124"/>
    <mergeCell ref="H125:J125"/>
    <mergeCell ref="K125:L125"/>
    <mergeCell ref="K126:L126"/>
    <mergeCell ref="H126:J126"/>
    <mergeCell ref="H127:J127"/>
    <mergeCell ref="K127:L127"/>
    <mergeCell ref="H128:J128"/>
    <mergeCell ref="K128:L128"/>
    <mergeCell ref="H129:J129"/>
    <mergeCell ref="K129:L129"/>
    <mergeCell ref="H138:J138"/>
    <mergeCell ref="K138:L138"/>
    <mergeCell ref="H139:J139"/>
    <mergeCell ref="K139:L139"/>
    <mergeCell ref="K140:L140"/>
    <mergeCell ref="K141:L141"/>
    <mergeCell ref="K142:L142"/>
    <mergeCell ref="H142:J142"/>
    <mergeCell ref="H143:J143"/>
    <mergeCell ref="K143:L143"/>
    <mergeCell ref="H144:J144"/>
    <mergeCell ref="K144:L144"/>
    <mergeCell ref="H145:J145"/>
    <mergeCell ref="K145:L145"/>
    <mergeCell ref="H150:J150"/>
    <mergeCell ref="K150:L150"/>
    <mergeCell ref="K151:L151"/>
    <mergeCell ref="C155:E155"/>
    <mergeCell ref="C156:E158"/>
    <mergeCell ref="C160:E160"/>
    <mergeCell ref="C161:E163"/>
    <mergeCell ref="H146:J146"/>
    <mergeCell ref="H147:J147"/>
    <mergeCell ref="K147:L147"/>
    <mergeCell ref="H148:J148"/>
    <mergeCell ref="K148:L148"/>
    <mergeCell ref="H149:J149"/>
    <mergeCell ref="K149:L149"/>
    <mergeCell ref="H90:J90"/>
    <mergeCell ref="K90:L90"/>
    <mergeCell ref="H91:J91"/>
    <mergeCell ref="K91:L91"/>
    <mergeCell ref="H92:J92"/>
    <mergeCell ref="H93:J93"/>
    <mergeCell ref="K93:L93"/>
    <mergeCell ref="H94:J94"/>
    <mergeCell ref="K94:L94"/>
    <mergeCell ref="H95:J95"/>
    <mergeCell ref="K95:L95"/>
    <mergeCell ref="H96:J96"/>
    <mergeCell ref="K96:L96"/>
    <mergeCell ref="K97:L97"/>
    <mergeCell ref="H102:J102"/>
    <mergeCell ref="K102:L102"/>
    <mergeCell ref="H103:J103"/>
    <mergeCell ref="K103:L103"/>
    <mergeCell ref="K104:L104"/>
    <mergeCell ref="K105:L105"/>
    <mergeCell ref="K106:L106"/>
    <mergeCell ref="H106:J106"/>
    <mergeCell ref="H107:J107"/>
    <mergeCell ref="K107:L107"/>
    <mergeCell ref="H108:J108"/>
    <mergeCell ref="K108:L108"/>
    <mergeCell ref="H109:J109"/>
    <mergeCell ref="K109:L109"/>
    <mergeCell ref="H110:J110"/>
    <mergeCell ref="H111:J111"/>
    <mergeCell ref="K111:L111"/>
    <mergeCell ref="H112:J112"/>
    <mergeCell ref="K112:L112"/>
    <mergeCell ref="H113:J113"/>
    <mergeCell ref="K113:L113"/>
    <mergeCell ref="H114:J114"/>
    <mergeCell ref="K114:L114"/>
    <mergeCell ref="K115:L115"/>
    <mergeCell ref="H120:J120"/>
    <mergeCell ref="K120:L120"/>
    <mergeCell ref="H121:J121"/>
    <mergeCell ref="K121:L121"/>
    <mergeCell ref="H130:J130"/>
    <mergeCell ref="K130:L130"/>
    <mergeCell ref="H131:J131"/>
    <mergeCell ref="K131:L131"/>
    <mergeCell ref="H132:J132"/>
    <mergeCell ref="K132:L132"/>
    <mergeCell ref="K133:L133"/>
  </mergeCells>
  <conditionalFormatting sqref="F8:J12 F17:J18">
    <cfRule type="beginsWith" dxfId="0" priority="1" operator="beginsWith" text="*">
      <formula>LEFT((F8),LEN("*"))=("*")</formula>
    </cfRule>
  </conditionalFormatting>
  <conditionalFormatting sqref="F17:J18">
    <cfRule type="endsWith" dxfId="0" priority="2" operator="endsWith" text="*">
      <formula>RIGHT((F17),LEN("*"))=("*")</formula>
    </cfRule>
  </conditionalFormatting>
  <conditionalFormatting sqref="N8">
    <cfRule type="notContainsBlanks" dxfId="1" priority="3">
      <formula>LEN(TRIM(N8))&gt;0</formula>
    </cfRule>
  </conditionalFormatting>
  <conditionalFormatting sqref="F8:J12">
    <cfRule type="endsWith" dxfId="0" priority="4" operator="endsWith" text="*">
      <formula>RIGHT((F8),LEN("*"))=("*")</formula>
    </cfRule>
  </conditionalFormatting>
  <dataValidations>
    <dataValidation type="list" allowBlank="1" showErrorMessage="1" sqref="Q8:Q12 Q17:Q18">
      <formula1>"MÉDIA,MEDIANA"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 fitToPage="1"/>
  </sheetPr>
  <sheetViews>
    <sheetView showGridLines="0" workbookViewId="0"/>
  </sheetViews>
  <sheetFormatPr customHeight="1" defaultColWidth="14.43" defaultRowHeight="15.0"/>
  <cols>
    <col customWidth="1" min="1" max="2" width="8.0"/>
    <col customWidth="1" min="3" max="3" width="58.71"/>
    <col customWidth="1" min="4" max="4" width="18.14"/>
    <col customWidth="1" min="5" max="5" width="17.57"/>
    <col customWidth="1" min="6" max="6" width="18.0"/>
    <col customWidth="1" min="7" max="7" width="15.43"/>
    <col customWidth="1" min="8" max="8" width="14.57"/>
    <col customWidth="1" min="9" max="9" width="15.57"/>
    <col customWidth="1" min="10" max="10" width="14.0"/>
    <col customWidth="1" min="11" max="11" width="12.14"/>
    <col customWidth="1" min="12" max="12" width="16.71"/>
    <col customWidth="1" min="13" max="13" width="15.71"/>
    <col customWidth="1" min="14" max="14" width="17.43"/>
    <col customWidth="1" min="15" max="15" width="20.71"/>
    <col customWidth="1" min="16" max="16" width="21.0"/>
    <col customWidth="1" min="17" max="27" width="8.0"/>
  </cols>
  <sheetData>
    <row r="1" ht="26.25" customHeight="1">
      <c r="A1" s="17" t="s">
        <v>160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87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ht="18.75" customHeight="1">
      <c r="A2" s="149"/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ht="18.0" customHeight="1">
      <c r="A3" s="149"/>
      <c r="B3" s="152" t="str">
        <f>'1 - Materiais e Insumos'!$B$5</f>
        <v>CARGO</v>
      </c>
      <c r="C3" s="3"/>
      <c r="D3" s="3"/>
      <c r="E3" s="3"/>
      <c r="F3" s="3"/>
      <c r="G3" s="3"/>
      <c r="H3" s="3"/>
      <c r="I3" s="3"/>
      <c r="J3" s="4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ht="15.75" customHeight="1">
      <c r="A4" s="28"/>
      <c r="B4" s="30" t="s">
        <v>161</v>
      </c>
      <c r="C4" s="3"/>
      <c r="D4" s="3"/>
      <c r="E4" s="3"/>
      <c r="F4" s="3"/>
      <c r="G4" s="3"/>
      <c r="H4" s="3"/>
      <c r="I4" s="3"/>
      <c r="J4" s="4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ht="51.75" customHeight="1">
      <c r="A5" s="31"/>
      <c r="B5" s="32" t="s">
        <v>36</v>
      </c>
      <c r="C5" s="32" t="s">
        <v>37</v>
      </c>
      <c r="D5" s="32" t="s">
        <v>39</v>
      </c>
      <c r="E5" s="32" t="s">
        <v>162</v>
      </c>
      <c r="F5" s="32" t="s">
        <v>163</v>
      </c>
      <c r="G5" s="32" t="s">
        <v>164</v>
      </c>
      <c r="H5" s="32" t="s">
        <v>165</v>
      </c>
      <c r="I5" s="32" t="s">
        <v>166</v>
      </c>
      <c r="J5" s="32" t="s">
        <v>167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ht="48.75" customHeight="1">
      <c r="A6" s="153"/>
      <c r="B6" s="33">
        <v>1.0</v>
      </c>
      <c r="C6" s="154" t="str">
        <f>'1 - Materiais e Insumos'!C8</f>
        <v>BOTA confeccionada com cabedal em couro (vaqueta) palmilha de montagem sintética, higiênica, antibactericida e solado em poliuretano monodensidade. </v>
      </c>
      <c r="D6" s="33">
        <v>1.0</v>
      </c>
      <c r="E6" s="155">
        <f>'1 - Materiais e Insumos'!R8</f>
        <v>88.812</v>
      </c>
      <c r="F6" s="156">
        <v>8.0</v>
      </c>
      <c r="G6" s="34">
        <f t="shared" ref="G6:G10" si="1">E6*F6</f>
        <v>710.496</v>
      </c>
      <c r="H6" s="157">
        <v>8.0</v>
      </c>
      <c r="I6" s="34">
        <f t="shared" ref="I6:I10" si="2">G6/H6</f>
        <v>88.812</v>
      </c>
      <c r="J6" s="34">
        <f t="shared" ref="J6:J10" si="3">I6/2.5</f>
        <v>35.5248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>
      <c r="A7" s="153"/>
      <c r="B7" s="33">
        <v>2.0</v>
      </c>
      <c r="C7" s="154" t="str">
        <f>'1 - Materiais e Insumos'!C9</f>
        <v>CALÇAS em brim 100% agodão ou em outro tecido adequado às condições climáticas da região, com logomarca da empresa, bordada ou em silk-screen</v>
      </c>
      <c r="D7" s="33">
        <v>2.0</v>
      </c>
      <c r="E7" s="155">
        <f>'1 - Materiais e Insumos'!R9</f>
        <v>80.604</v>
      </c>
      <c r="F7" s="156">
        <v>16.0</v>
      </c>
      <c r="G7" s="34">
        <f t="shared" si="1"/>
        <v>1289.664</v>
      </c>
      <c r="H7" s="157">
        <v>8.0</v>
      </c>
      <c r="I7" s="34">
        <f t="shared" si="2"/>
        <v>161.208</v>
      </c>
      <c r="J7" s="34">
        <f t="shared" si="3"/>
        <v>64.4832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153"/>
      <c r="B8" s="33">
        <v>3.0</v>
      </c>
      <c r="C8" s="154" t="str">
        <f>'1 - Materiais e Insumos'!C10</f>
        <v>CAMISA polo 100% agodão ou em outro tecido adequado às condições climáticas da região, com logomarca da empresa, bordada ou em silk-screen</v>
      </c>
      <c r="D8" s="33">
        <v>2.0</v>
      </c>
      <c r="E8" s="155">
        <f>'1 - Materiais e Insumos'!R10</f>
        <v>69.716</v>
      </c>
      <c r="F8" s="156">
        <v>16.0</v>
      </c>
      <c r="G8" s="34">
        <f t="shared" si="1"/>
        <v>1115.456</v>
      </c>
      <c r="H8" s="157">
        <v>8.0</v>
      </c>
      <c r="I8" s="34">
        <f t="shared" si="2"/>
        <v>139.432</v>
      </c>
      <c r="J8" s="34">
        <f t="shared" si="3"/>
        <v>55.7728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>
      <c r="A9" s="158"/>
      <c r="B9" s="33">
        <v>4.0</v>
      </c>
      <c r="C9" s="154" t="str">
        <f>'1 - Materiais e Insumos'!C11</f>
        <v>CRACHÁ de Identificação em Material pvc plástico com presilha ou cordão para fixação, em tamanhos 5,4 cm x 8,6 cm (ou 8,6 cm x 5,4 cm).</v>
      </c>
      <c r="D9" s="33">
        <v>1.0</v>
      </c>
      <c r="E9" s="155">
        <f>'1 - Materiais e Insumos'!R11</f>
        <v>15.2225</v>
      </c>
      <c r="F9" s="156">
        <v>8.0</v>
      </c>
      <c r="G9" s="34">
        <f t="shared" si="1"/>
        <v>121.78</v>
      </c>
      <c r="H9" s="157">
        <v>8.0</v>
      </c>
      <c r="I9" s="34">
        <f t="shared" si="2"/>
        <v>15.2225</v>
      </c>
      <c r="J9" s="34">
        <f t="shared" si="3"/>
        <v>6.089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ht="37.5" customHeight="1">
      <c r="A10" s="158"/>
      <c r="B10" s="33">
        <v>5.0</v>
      </c>
      <c r="C10" s="154" t="str">
        <f>'1 - Materiais e Insumos'!C12</f>
        <v>PAR DE MEIAS com no mínimo 80% em algodão</v>
      </c>
      <c r="D10" s="33">
        <v>2.0</v>
      </c>
      <c r="E10" s="155">
        <f>'1 - Materiais e Insumos'!R12</f>
        <v>16.51</v>
      </c>
      <c r="F10" s="156">
        <v>16.0</v>
      </c>
      <c r="G10" s="34">
        <f t="shared" si="1"/>
        <v>264.16</v>
      </c>
      <c r="H10" s="157">
        <v>8.0</v>
      </c>
      <c r="I10" s="34">
        <f t="shared" si="2"/>
        <v>33.02</v>
      </c>
      <c r="J10" s="34">
        <f t="shared" si="3"/>
        <v>13.208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ht="22.5" customHeight="1">
      <c r="A11" s="159"/>
      <c r="B11" s="26"/>
      <c r="C11" s="26"/>
      <c r="D11" s="26"/>
      <c r="E11" s="160"/>
      <c r="F11" s="161"/>
      <c r="G11" s="160"/>
      <c r="H11" s="162" t="s">
        <v>168</v>
      </c>
      <c r="I11" s="4"/>
      <c r="J11" s="163">
        <f>ROUND(SUM(J6:J10),2)</f>
        <v>175.08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ht="24.0" customHeight="1">
      <c r="A12" s="158"/>
      <c r="B12" s="27"/>
      <c r="C12" s="164"/>
      <c r="D12" s="164"/>
      <c r="E12" s="27"/>
      <c r="F12" s="27"/>
      <c r="G12" s="27"/>
      <c r="H12" s="27"/>
      <c r="I12" s="27"/>
      <c r="J12" s="27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ht="21.0" customHeight="1">
      <c r="A13" s="149"/>
      <c r="B13" s="152" t="str">
        <f>'1 - Materiais e Insumos'!$B$5</f>
        <v>CARGO</v>
      </c>
      <c r="C13" s="3"/>
      <c r="D13" s="3"/>
      <c r="E13" s="3"/>
      <c r="F13" s="3"/>
      <c r="G13" s="3"/>
      <c r="H13" s="3"/>
      <c r="I13" s="3"/>
      <c r="J13" s="4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ht="20.25" customHeight="1">
      <c r="A14" s="28"/>
      <c r="B14" s="30" t="s">
        <v>169</v>
      </c>
      <c r="C14" s="3"/>
      <c r="D14" s="3"/>
      <c r="E14" s="3"/>
      <c r="F14" s="3"/>
      <c r="G14" s="3"/>
      <c r="H14" s="3"/>
      <c r="I14" s="3"/>
      <c r="J14" s="4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ht="42.75" customHeight="1">
      <c r="A15" s="165"/>
      <c r="B15" s="166" t="s">
        <v>36</v>
      </c>
      <c r="C15" s="166" t="s">
        <v>37</v>
      </c>
      <c r="D15" s="166" t="s">
        <v>39</v>
      </c>
      <c r="E15" s="166" t="s">
        <v>162</v>
      </c>
      <c r="F15" s="166" t="s">
        <v>163</v>
      </c>
      <c r="G15" s="166" t="s">
        <v>170</v>
      </c>
      <c r="H15" s="166" t="s">
        <v>165</v>
      </c>
      <c r="I15" s="166" t="s">
        <v>171</v>
      </c>
      <c r="J15" s="166" t="s">
        <v>167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ht="41.25" customHeight="1">
      <c r="A16" s="167"/>
      <c r="B16" s="46">
        <v>1.0</v>
      </c>
      <c r="C16" s="168" t="str">
        <f>'1 - Materiais e Insumos'!C17</f>
        <v>Cinto ergonômico, material: neoprene revestida com tecido poliamida, tamanho: único ajustável cinturas de 0,82 m a 1,17m, componentes: com ajuste duplo elástico para compressão no corpo, tipo uso: proteção e sustentação na região lombar, características adicionais: alças reguláveis, cor: preta</v>
      </c>
      <c r="D16" s="33">
        <v>1.0</v>
      </c>
      <c r="E16" s="155">
        <f>'1 - Materiais e Insumos'!R17</f>
        <v>58.146</v>
      </c>
      <c r="F16" s="156">
        <v>8.0</v>
      </c>
      <c r="G16" s="34">
        <f t="shared" ref="G16:G17" si="4">E16*F16</f>
        <v>465.168</v>
      </c>
      <c r="H16" s="157">
        <v>8.0</v>
      </c>
      <c r="I16" s="34">
        <f t="shared" ref="I16:I17" si="5">G16/H16</f>
        <v>58.146</v>
      </c>
      <c r="J16" s="33">
        <f>I16/2.5</f>
        <v>23.2584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ht="41.25" customHeight="1">
      <c r="A17" s="167"/>
      <c r="B17" s="46">
        <v>2.0</v>
      </c>
      <c r="C17" s="168" t="str">
        <f>'1 - Materiais e Insumos'!C18</f>
        <v>Luva Segurança de algodão e poliéster, palma com borracha e elástico nos punhos. Cor preta ou cinza.</v>
      </c>
      <c r="D17" s="33">
        <v>2.0</v>
      </c>
      <c r="E17" s="155">
        <f>'1 - Materiais e Insumos'!R18</f>
        <v>12.076</v>
      </c>
      <c r="F17" s="156">
        <v>16.0</v>
      </c>
      <c r="G17" s="34">
        <f t="shared" si="4"/>
        <v>193.216</v>
      </c>
      <c r="H17" s="157">
        <v>8.0</v>
      </c>
      <c r="I17" s="34">
        <f t="shared" si="5"/>
        <v>24.152</v>
      </c>
      <c r="J17" s="34">
        <f>I17/12</f>
        <v>2.012666667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ht="22.5" customHeight="1">
      <c r="A18" s="167"/>
      <c r="B18" s="16"/>
      <c r="C18" s="164"/>
      <c r="D18" s="26"/>
      <c r="E18" s="169"/>
      <c r="F18" s="26"/>
      <c r="G18" s="160"/>
      <c r="H18" s="162" t="s">
        <v>168</v>
      </c>
      <c r="I18" s="4"/>
      <c r="J18" s="163">
        <f>ROUND(SUM(J16:J17),2)</f>
        <v>25.27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ht="15.75" customHeight="1">
      <c r="A19" s="16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ht="23.25" customHeight="1">
      <c r="A20" s="167"/>
      <c r="B20" s="16"/>
      <c r="C20" s="16" t="s">
        <v>172</v>
      </c>
      <c r="D20" s="16"/>
      <c r="E20" s="16"/>
      <c r="F20" s="16"/>
      <c r="G20" s="16"/>
      <c r="H20" s="16"/>
      <c r="I20" s="16"/>
      <c r="J20" s="16"/>
      <c r="K20" s="170"/>
      <c r="L20" s="170"/>
      <c r="M20" s="170"/>
      <c r="N20" s="170"/>
      <c r="O20" s="171" t="s">
        <v>168</v>
      </c>
      <c r="P20" s="172">
        <f>ROUND(SUM(J11+J18),2)</f>
        <v>200.35</v>
      </c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ht="15.75" customHeight="1">
      <c r="A21" s="16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ht="15.75" customHeight="1">
      <c r="A22" s="16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ht="15.75" customHeight="1">
      <c r="A23" s="16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ht="15.75" customHeight="1">
      <c r="A24" s="16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ht="15.75" customHeight="1">
      <c r="A25" s="16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ht="15.75" customHeight="1">
      <c r="A26" s="16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ht="15.75" customHeight="1">
      <c r="A27" s="16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ht="15.75" customHeight="1">
      <c r="A28" s="16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ht="15.75" customHeight="1">
      <c r="A29" s="16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ht="15.75" customHeight="1">
      <c r="A30" s="16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ht="15.75" customHeight="1">
      <c r="A31" s="167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ht="15.75" customHeight="1">
      <c r="A32" s="16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ht="15.75" customHeight="1">
      <c r="A33" s="167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ht="15.75" customHeight="1">
      <c r="A34" s="16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ht="15.75" customHeight="1">
      <c r="A35" s="16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ht="15.75" customHeight="1">
      <c r="A36" s="16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ht="15.75" customHeight="1">
      <c r="A37" s="167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ht="15.75" customHeight="1">
      <c r="A38" s="167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ht="15.75" customHeight="1">
      <c r="A39" s="167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ht="15.75" customHeight="1">
      <c r="A40" s="167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ht="15.75" customHeight="1">
      <c r="A41" s="16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ht="15.75" customHeight="1">
      <c r="A42" s="16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ht="15.75" customHeight="1">
      <c r="A43" s="16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ht="15.75" customHeight="1">
      <c r="A44" s="167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ht="15.75" customHeight="1">
      <c r="A45" s="167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ht="15.75" customHeight="1">
      <c r="A46" s="167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ht="15.75" customHeight="1">
      <c r="A47" s="167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ht="15.75" customHeight="1">
      <c r="A48" s="16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ht="15.75" customHeight="1">
      <c r="A49" s="167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ht="15.75" customHeight="1">
      <c r="A50" s="167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ht="15.75" customHeight="1">
      <c r="A51" s="167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ht="15.75" customHeight="1">
      <c r="A52" s="167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ht="15.75" customHeight="1">
      <c r="A53" s="167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ht="15.75" customHeight="1">
      <c r="A54" s="167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ht="15.75" customHeight="1">
      <c r="A55" s="167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ht="15.75" customHeight="1">
      <c r="A56" s="167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ht="15.75" customHeight="1">
      <c r="A57" s="167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ht="15.75" customHeight="1">
      <c r="A58" s="167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ht="15.75" customHeight="1">
      <c r="A59" s="167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ht="15.75" customHeight="1">
      <c r="A60" s="167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ht="15.75" customHeight="1">
      <c r="A61" s="167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ht="15.75" customHeight="1">
      <c r="A62" s="167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ht="15.75" customHeight="1">
      <c r="A63" s="167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ht="15.75" customHeight="1">
      <c r="A64" s="167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ht="15.75" customHeight="1">
      <c r="A65" s="167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ht="15.75" customHeight="1">
      <c r="A66" s="167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ht="15.75" customHeight="1">
      <c r="A67" s="167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ht="15.75" customHeight="1">
      <c r="A68" s="167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ht="15.75" customHeight="1">
      <c r="A69" s="167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ht="15.75" customHeight="1">
      <c r="A70" s="16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ht="15.75" customHeight="1">
      <c r="A71" s="167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ht="15.75" customHeight="1">
      <c r="A72" s="167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ht="15.75" customHeight="1">
      <c r="A73" s="167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ht="15.75" customHeight="1">
      <c r="A74" s="167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ht="15.75" customHeight="1">
      <c r="A75" s="167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ht="15.75" customHeight="1">
      <c r="A76" s="167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ht="15.75" customHeight="1">
      <c r="A77" s="167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ht="15.75" customHeight="1">
      <c r="A78" s="167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ht="15.75" customHeight="1">
      <c r="A79" s="167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ht="15.75" customHeight="1">
      <c r="A80" s="167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ht="15.75" customHeight="1">
      <c r="A81" s="167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ht="15.75" customHeight="1">
      <c r="A82" s="167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ht="15.75" customHeight="1">
      <c r="A83" s="167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ht="15.75" customHeight="1">
      <c r="A84" s="167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ht="15.75" customHeight="1">
      <c r="A85" s="167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ht="15.75" customHeight="1">
      <c r="A86" s="167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ht="15.75" customHeight="1">
      <c r="A87" s="167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ht="15.75" customHeight="1">
      <c r="A88" s="167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ht="15.75" customHeight="1">
      <c r="A89" s="167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ht="15.75" customHeight="1">
      <c r="A90" s="167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ht="15.75" customHeight="1">
      <c r="A91" s="167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ht="15.75" customHeight="1">
      <c r="A92" s="167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ht="15.75" customHeight="1">
      <c r="A93" s="167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ht="15.75" customHeight="1">
      <c r="A94" s="167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ht="15.75" customHeight="1">
      <c r="A95" s="167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ht="15.75" customHeight="1">
      <c r="A96" s="167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ht="15.75" customHeight="1">
      <c r="A97" s="167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ht="15.75" customHeight="1">
      <c r="A98" s="167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ht="15.75" customHeight="1">
      <c r="A99" s="167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ht="15.75" customHeight="1">
      <c r="A100" s="167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ht="15.75" customHeight="1">
      <c r="A101" s="167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ht="15.75" customHeight="1">
      <c r="A102" s="167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ht="15.75" customHeight="1">
      <c r="A103" s="167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ht="15.75" customHeight="1">
      <c r="A104" s="167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ht="15.75" customHeight="1">
      <c r="A105" s="167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ht="15.75" customHeight="1">
      <c r="A106" s="167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ht="15.75" customHeight="1">
      <c r="A107" s="167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ht="15.75" customHeight="1">
      <c r="A108" s="167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ht="15.75" customHeight="1">
      <c r="A109" s="167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ht="15.75" customHeight="1">
      <c r="A110" s="167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ht="15.75" customHeight="1">
      <c r="A111" s="167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ht="15.75" customHeight="1">
      <c r="A112" s="167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ht="15.75" customHeight="1">
      <c r="A113" s="167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ht="15.75" customHeight="1">
      <c r="A114" s="167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ht="15.75" customHeight="1">
      <c r="A115" s="167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ht="15.75" customHeight="1">
      <c r="A116" s="167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ht="15.75" customHeight="1">
      <c r="A117" s="167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ht="15.75" customHeight="1">
      <c r="A118" s="167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ht="15.75" customHeight="1">
      <c r="A119" s="167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ht="15.75" customHeight="1">
      <c r="A120" s="167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ht="15.75" customHeight="1">
      <c r="A121" s="167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ht="15.75" customHeight="1">
      <c r="A122" s="167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ht="15.75" customHeight="1">
      <c r="A123" s="167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ht="15.75" customHeight="1">
      <c r="A124" s="167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ht="15.75" customHeight="1">
      <c r="A125" s="167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ht="15.75" customHeight="1">
      <c r="A126" s="167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ht="15.75" customHeight="1">
      <c r="A127" s="167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ht="15.75" customHeight="1">
      <c r="A128" s="167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ht="15.75" customHeight="1">
      <c r="A129" s="167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ht="15.75" customHeight="1">
      <c r="A130" s="167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ht="15.75" customHeight="1">
      <c r="A131" s="167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ht="15.75" customHeight="1">
      <c r="A132" s="167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ht="15.75" customHeight="1">
      <c r="A133" s="167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ht="15.75" customHeight="1">
      <c r="A134" s="167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ht="15.75" customHeight="1">
      <c r="A135" s="167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ht="15.75" customHeight="1">
      <c r="A136" s="167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ht="15.75" customHeight="1">
      <c r="A137" s="167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ht="15.75" customHeight="1">
      <c r="A138" s="167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ht="15.75" customHeight="1">
      <c r="A139" s="167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ht="15.75" customHeight="1">
      <c r="A140" s="167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ht="15.75" customHeight="1">
      <c r="A141" s="167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ht="15.75" customHeight="1">
      <c r="A142" s="167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ht="15.75" customHeight="1">
      <c r="A143" s="167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ht="15.75" customHeight="1">
      <c r="A144" s="167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ht="15.75" customHeight="1">
      <c r="A145" s="167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ht="15.75" customHeight="1">
      <c r="A146" s="167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ht="15.75" customHeight="1">
      <c r="A147" s="167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ht="15.75" customHeight="1">
      <c r="A148" s="167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ht="15.75" customHeight="1">
      <c r="A149" s="167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ht="15.75" customHeight="1">
      <c r="A150" s="167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ht="15.75" customHeight="1">
      <c r="A151" s="167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ht="15.75" customHeight="1">
      <c r="A152" s="167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ht="15.75" customHeight="1">
      <c r="A153" s="167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ht="15.75" customHeight="1">
      <c r="A154" s="167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ht="15.75" customHeight="1">
      <c r="A155" s="167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ht="15.75" customHeight="1">
      <c r="A156" s="167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ht="15.75" customHeight="1">
      <c r="A157" s="167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ht="15.75" customHeight="1">
      <c r="A158" s="167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ht="15.75" customHeight="1">
      <c r="A159" s="167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ht="15.75" customHeight="1">
      <c r="A160" s="167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ht="15.75" customHeight="1">
      <c r="A161" s="167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ht="15.75" customHeight="1">
      <c r="A162" s="167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ht="15.75" customHeight="1">
      <c r="A163" s="167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ht="15.75" customHeight="1">
      <c r="A164" s="167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ht="15.75" customHeight="1">
      <c r="A165" s="167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ht="15.75" customHeight="1">
      <c r="A166" s="167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ht="15.75" customHeight="1">
      <c r="A167" s="167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ht="15.75" customHeight="1">
      <c r="A168" s="167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ht="15.75" customHeight="1">
      <c r="A169" s="167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ht="15.75" customHeight="1">
      <c r="A170" s="167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ht="15.75" customHeight="1">
      <c r="A171" s="167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ht="15.75" customHeight="1">
      <c r="A172" s="167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ht="15.75" customHeight="1">
      <c r="A173" s="167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ht="15.75" customHeight="1">
      <c r="A174" s="167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ht="15.75" customHeight="1">
      <c r="A175" s="167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ht="15.75" customHeight="1">
      <c r="A176" s="167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ht="15.75" customHeight="1">
      <c r="A177" s="167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ht="15.75" customHeight="1">
      <c r="A178" s="167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ht="15.75" customHeight="1">
      <c r="A179" s="167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ht="15.75" customHeight="1">
      <c r="A180" s="167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ht="15.75" customHeight="1">
      <c r="A181" s="167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ht="15.75" customHeight="1">
      <c r="A182" s="167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ht="15.75" customHeight="1">
      <c r="A183" s="167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ht="15.75" customHeight="1">
      <c r="A184" s="167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ht="15.75" customHeight="1">
      <c r="A185" s="167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ht="15.75" customHeight="1">
      <c r="A186" s="167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ht="15.75" customHeight="1">
      <c r="A187" s="167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ht="15.75" customHeight="1">
      <c r="A188" s="167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ht="15.75" customHeight="1">
      <c r="A189" s="167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ht="15.75" customHeight="1">
      <c r="A190" s="167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ht="15.75" customHeight="1">
      <c r="A191" s="167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ht="15.75" customHeight="1">
      <c r="A192" s="167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ht="15.75" customHeight="1">
      <c r="A193" s="167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ht="15.75" customHeight="1">
      <c r="A194" s="167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ht="15.75" customHeight="1">
      <c r="A195" s="167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ht="15.75" customHeight="1">
      <c r="A196" s="167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ht="15.75" customHeight="1">
      <c r="A197" s="167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ht="15.75" customHeight="1">
      <c r="A198" s="167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ht="15.75" customHeight="1">
      <c r="A199" s="167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ht="15.75" customHeight="1">
      <c r="A200" s="167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ht="15.75" customHeight="1">
      <c r="A201" s="167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ht="15.75" customHeight="1">
      <c r="A202" s="167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ht="15.75" customHeight="1">
      <c r="A203" s="167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ht="15.75" customHeight="1">
      <c r="A204" s="167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ht="15.75" customHeight="1">
      <c r="A205" s="167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ht="15.75" customHeight="1">
      <c r="A206" s="167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ht="15.75" customHeight="1">
      <c r="A207" s="167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ht="15.75" customHeight="1">
      <c r="A208" s="167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ht="15.75" customHeight="1">
      <c r="A209" s="167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ht="15.75" customHeight="1">
      <c r="A210" s="167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ht="15.75" customHeight="1">
      <c r="A211" s="167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ht="15.75" customHeight="1">
      <c r="A212" s="167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ht="15.75" customHeight="1">
      <c r="A213" s="167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ht="15.75" customHeight="1">
      <c r="A214" s="167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ht="15.75" customHeight="1">
      <c r="A215" s="167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ht="15.75" customHeight="1">
      <c r="A216" s="167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ht="15.75" customHeight="1">
      <c r="A217" s="167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ht="15.75" customHeight="1">
      <c r="A218" s="167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ht="15.75" customHeight="1">
      <c r="A219" s="167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ht="15.75" customHeight="1">
      <c r="A220" s="167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ht="15.75" customHeight="1">
      <c r="A221" s="167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ht="15.75" customHeight="1">
      <c r="A222" s="167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ht="15.75" customHeight="1">
      <c r="A223" s="167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ht="15.75" customHeight="1">
      <c r="A224" s="167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ht="15.75" customHeight="1">
      <c r="A225" s="167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ht="15.75" customHeight="1">
      <c r="A226" s="167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ht="15.75" customHeight="1">
      <c r="A227" s="167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ht="15.75" customHeight="1">
      <c r="A228" s="167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ht="15.75" customHeight="1">
      <c r="A229" s="167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ht="15.75" customHeight="1">
      <c r="A230" s="167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ht="15.75" customHeight="1">
      <c r="A231" s="167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ht="15.75" customHeight="1">
      <c r="A232" s="167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ht="15.75" customHeight="1">
      <c r="A233" s="167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ht="15.75" customHeight="1">
      <c r="A234" s="167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ht="15.75" customHeight="1">
      <c r="A235" s="167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ht="15.75" customHeight="1">
      <c r="A236" s="167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ht="15.75" customHeight="1">
      <c r="A237" s="167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ht="15.75" customHeight="1">
      <c r="A238" s="167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ht="15.75" customHeight="1">
      <c r="A239" s="167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ht="15.75" customHeight="1">
      <c r="A240" s="167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ht="15.75" customHeight="1">
      <c r="A241" s="167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ht="15.75" customHeight="1">
      <c r="A242" s="167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ht="15.75" customHeight="1">
      <c r="A243" s="167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ht="15.75" customHeight="1">
      <c r="A244" s="167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ht="15.75" customHeight="1">
      <c r="A245" s="167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ht="15.75" customHeight="1">
      <c r="A246" s="167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ht="15.75" customHeight="1">
      <c r="A247" s="167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ht="15.75" customHeight="1">
      <c r="A248" s="167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ht="15.75" customHeight="1">
      <c r="A249" s="167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ht="15.75" customHeight="1">
      <c r="A250" s="167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ht="15.75" customHeight="1">
      <c r="A251" s="167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ht="15.75" customHeight="1">
      <c r="A252" s="167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ht="15.75" customHeight="1">
      <c r="A253" s="167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ht="15.75" customHeight="1">
      <c r="A254" s="167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ht="15.75" customHeight="1">
      <c r="A255" s="167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ht="15.75" customHeight="1">
      <c r="A256" s="167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ht="15.75" customHeight="1">
      <c r="A257" s="167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ht="15.75" customHeight="1">
      <c r="A258" s="167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ht="15.75" customHeight="1">
      <c r="A259" s="167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ht="15.75" customHeight="1">
      <c r="A260" s="167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ht="15.75" customHeight="1">
      <c r="A261" s="167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ht="15.75" customHeight="1">
      <c r="A262" s="167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ht="15.75" customHeight="1">
      <c r="A263" s="167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ht="15.75" customHeight="1">
      <c r="A264" s="167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ht="15.75" customHeight="1">
      <c r="A265" s="167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ht="15.75" customHeight="1">
      <c r="A266" s="167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ht="15.75" customHeight="1">
      <c r="A267" s="167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ht="15.75" customHeight="1">
      <c r="A268" s="167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ht="15.75" customHeight="1">
      <c r="A269" s="167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ht="15.75" customHeight="1">
      <c r="A270" s="167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ht="15.75" customHeight="1">
      <c r="A271" s="167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ht="15.75" customHeight="1">
      <c r="A272" s="167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ht="15.75" customHeight="1">
      <c r="A273" s="167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ht="15.75" customHeight="1">
      <c r="A274" s="167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ht="15.75" customHeight="1">
      <c r="A275" s="167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ht="15.75" customHeight="1">
      <c r="A276" s="167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ht="15.75" customHeight="1">
      <c r="A277" s="167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ht="15.75" customHeight="1">
      <c r="A278" s="167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ht="15.75" customHeight="1">
      <c r="A279" s="167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ht="15.75" customHeight="1">
      <c r="A280" s="167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ht="15.75" customHeight="1">
      <c r="A281" s="167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ht="15.75" customHeight="1">
      <c r="A282" s="167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ht="15.75" customHeight="1">
      <c r="A283" s="167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ht="15.75" customHeight="1">
      <c r="A284" s="167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ht="15.75" customHeight="1">
      <c r="A285" s="167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ht="15.75" customHeight="1">
      <c r="A286" s="167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ht="15.75" customHeight="1">
      <c r="A287" s="167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ht="15.75" customHeight="1">
      <c r="A288" s="167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ht="15.75" customHeight="1">
      <c r="A289" s="167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ht="15.75" customHeight="1">
      <c r="A290" s="167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ht="15.75" customHeight="1">
      <c r="A291" s="167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ht="15.75" customHeight="1">
      <c r="A292" s="167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ht="15.75" customHeight="1">
      <c r="A293" s="167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ht="15.75" customHeight="1">
      <c r="A294" s="167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ht="15.75" customHeight="1">
      <c r="A295" s="167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ht="15.75" customHeight="1">
      <c r="A296" s="167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ht="15.75" customHeight="1">
      <c r="A297" s="167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ht="15.75" customHeight="1">
      <c r="A298" s="167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ht="15.75" customHeight="1">
      <c r="A299" s="167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ht="15.75" customHeight="1">
      <c r="A300" s="167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ht="15.75" customHeight="1">
      <c r="A301" s="167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ht="15.75" customHeight="1">
      <c r="A302" s="167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ht="15.75" customHeight="1">
      <c r="A303" s="167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ht="15.75" customHeight="1">
      <c r="A304" s="167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ht="15.75" customHeight="1">
      <c r="A305" s="167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ht="15.75" customHeight="1">
      <c r="A306" s="167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ht="15.75" customHeight="1">
      <c r="A307" s="167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ht="15.75" customHeight="1">
      <c r="A308" s="167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ht="15.75" customHeight="1">
      <c r="A309" s="167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ht="15.75" customHeight="1">
      <c r="A310" s="167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ht="15.75" customHeight="1">
      <c r="A311" s="167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ht="15.75" customHeight="1">
      <c r="A312" s="167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ht="15.75" customHeight="1">
      <c r="A313" s="167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ht="15.75" customHeight="1">
      <c r="A314" s="167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ht="15.75" customHeight="1">
      <c r="A315" s="167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ht="15.75" customHeight="1">
      <c r="A316" s="167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ht="15.75" customHeight="1">
      <c r="A317" s="167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ht="15.75" customHeight="1">
      <c r="A318" s="167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ht="15.75" customHeight="1">
      <c r="A319" s="167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ht="15.75" customHeight="1">
      <c r="A320" s="167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ht="15.75" customHeight="1">
      <c r="A321" s="167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ht="15.75" customHeight="1">
      <c r="A322" s="167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ht="15.75" customHeight="1">
      <c r="A323" s="167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ht="15.75" customHeight="1">
      <c r="A324" s="167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ht="15.75" customHeight="1">
      <c r="A325" s="167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ht="15.75" customHeight="1">
      <c r="A326" s="167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ht="15.75" customHeight="1">
      <c r="A327" s="167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ht="15.75" customHeight="1">
      <c r="A328" s="167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ht="15.75" customHeight="1">
      <c r="A329" s="167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ht="15.75" customHeight="1">
      <c r="A330" s="167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ht="15.75" customHeight="1">
      <c r="A331" s="167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ht="15.75" customHeight="1">
      <c r="A332" s="167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ht="15.75" customHeight="1">
      <c r="A333" s="167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ht="15.75" customHeight="1">
      <c r="A334" s="167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ht="15.75" customHeight="1">
      <c r="A335" s="167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ht="15.75" customHeight="1">
      <c r="A336" s="167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ht="15.75" customHeight="1">
      <c r="A337" s="167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ht="15.75" customHeight="1">
      <c r="A338" s="167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ht="15.75" customHeight="1">
      <c r="A339" s="167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ht="15.75" customHeight="1">
      <c r="A340" s="167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ht="15.75" customHeight="1">
      <c r="A341" s="167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ht="15.75" customHeight="1">
      <c r="A342" s="167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ht="15.75" customHeight="1">
      <c r="A343" s="167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ht="15.75" customHeight="1">
      <c r="A344" s="167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ht="15.75" customHeight="1">
      <c r="A345" s="167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ht="15.75" customHeight="1">
      <c r="A346" s="167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ht="15.75" customHeight="1">
      <c r="A347" s="167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ht="15.75" customHeight="1">
      <c r="A348" s="167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ht="15.75" customHeight="1">
      <c r="A349" s="167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ht="15.75" customHeight="1">
      <c r="A350" s="167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ht="15.75" customHeight="1">
      <c r="A351" s="167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ht="15.75" customHeight="1">
      <c r="A352" s="167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ht="15.75" customHeight="1">
      <c r="A353" s="167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ht="15.75" customHeight="1">
      <c r="A354" s="167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ht="15.75" customHeight="1">
      <c r="A355" s="167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ht="15.75" customHeight="1">
      <c r="A356" s="167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ht="15.75" customHeight="1">
      <c r="A357" s="167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ht="15.75" customHeight="1">
      <c r="A358" s="167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ht="15.75" customHeight="1">
      <c r="A359" s="167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ht="15.75" customHeight="1">
      <c r="A360" s="167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ht="15.75" customHeight="1">
      <c r="A361" s="167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ht="15.75" customHeight="1">
      <c r="A362" s="167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ht="15.75" customHeight="1">
      <c r="A363" s="167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ht="15.75" customHeight="1">
      <c r="A364" s="167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ht="15.75" customHeight="1">
      <c r="A365" s="167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ht="15.75" customHeight="1">
      <c r="A366" s="167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ht="15.75" customHeight="1">
      <c r="A367" s="167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ht="15.75" customHeight="1">
      <c r="A368" s="167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ht="15.75" customHeight="1">
      <c r="A369" s="167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ht="15.75" customHeight="1">
      <c r="A370" s="167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ht="15.75" customHeight="1">
      <c r="A371" s="167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ht="15.75" customHeight="1">
      <c r="A372" s="167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ht="15.75" customHeight="1">
      <c r="A373" s="167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ht="15.75" customHeight="1">
      <c r="A374" s="167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ht="15.75" customHeight="1">
      <c r="A375" s="167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ht="15.75" customHeight="1">
      <c r="A376" s="167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ht="15.75" customHeight="1">
      <c r="A377" s="167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ht="15.75" customHeight="1">
      <c r="A378" s="167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ht="15.75" customHeight="1">
      <c r="A379" s="167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ht="15.75" customHeight="1">
      <c r="A380" s="167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ht="15.75" customHeight="1">
      <c r="A381" s="167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ht="15.75" customHeight="1">
      <c r="A382" s="167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ht="15.75" customHeight="1">
      <c r="A383" s="167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ht="15.75" customHeight="1">
      <c r="A384" s="167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ht="15.75" customHeight="1">
      <c r="A385" s="167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ht="15.75" customHeight="1">
      <c r="A386" s="167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ht="15.75" customHeight="1">
      <c r="A387" s="167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ht="15.75" customHeight="1">
      <c r="A388" s="167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ht="15.75" customHeight="1">
      <c r="A389" s="167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ht="15.75" customHeight="1">
      <c r="A390" s="167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ht="15.75" customHeight="1">
      <c r="A391" s="167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ht="15.75" customHeight="1">
      <c r="A392" s="167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ht="15.75" customHeight="1">
      <c r="A393" s="167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ht="15.75" customHeight="1">
      <c r="A394" s="167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ht="15.75" customHeight="1">
      <c r="A395" s="167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ht="15.75" customHeight="1">
      <c r="A396" s="167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ht="15.75" customHeight="1">
      <c r="A397" s="167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ht="15.75" customHeight="1">
      <c r="A398" s="167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ht="15.75" customHeight="1">
      <c r="A399" s="167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ht="15.75" customHeight="1">
      <c r="A400" s="167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ht="15.75" customHeight="1">
      <c r="A401" s="167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ht="15.75" customHeight="1">
      <c r="A402" s="167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ht="15.75" customHeight="1">
      <c r="A403" s="167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ht="15.75" customHeight="1">
      <c r="A404" s="167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ht="15.75" customHeight="1">
      <c r="A405" s="167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ht="15.75" customHeight="1">
      <c r="A406" s="167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ht="15.75" customHeight="1">
      <c r="A407" s="167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ht="15.75" customHeight="1">
      <c r="A408" s="167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ht="15.75" customHeight="1">
      <c r="A409" s="167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ht="15.75" customHeight="1">
      <c r="A410" s="167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ht="15.75" customHeight="1">
      <c r="A411" s="167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ht="15.75" customHeight="1">
      <c r="A412" s="167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ht="15.75" customHeight="1">
      <c r="A413" s="167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ht="15.75" customHeight="1">
      <c r="A414" s="167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ht="15.75" customHeight="1">
      <c r="A415" s="167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ht="15.75" customHeight="1">
      <c r="A416" s="167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ht="15.75" customHeight="1">
      <c r="A417" s="167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ht="15.75" customHeight="1">
      <c r="A418" s="167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ht="15.75" customHeight="1">
      <c r="A419" s="167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ht="15.75" customHeight="1">
      <c r="A420" s="167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ht="15.75" customHeight="1">
      <c r="A421" s="167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ht="15.75" customHeight="1">
      <c r="A422" s="167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ht="15.75" customHeight="1">
      <c r="A423" s="167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ht="15.75" customHeight="1">
      <c r="A424" s="167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ht="15.75" customHeight="1">
      <c r="A425" s="167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ht="15.75" customHeight="1">
      <c r="A426" s="167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ht="15.75" customHeight="1">
      <c r="A427" s="167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ht="15.75" customHeight="1">
      <c r="A428" s="167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ht="15.75" customHeight="1">
      <c r="A429" s="167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ht="15.75" customHeight="1">
      <c r="A430" s="167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ht="15.75" customHeight="1">
      <c r="A431" s="167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ht="15.75" customHeight="1">
      <c r="A432" s="167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ht="15.75" customHeight="1">
      <c r="A433" s="167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ht="15.75" customHeight="1">
      <c r="A434" s="167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ht="15.75" customHeight="1">
      <c r="A435" s="167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ht="15.75" customHeight="1">
      <c r="A436" s="167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ht="15.75" customHeight="1">
      <c r="A437" s="167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ht="15.75" customHeight="1">
      <c r="A438" s="167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ht="15.75" customHeight="1">
      <c r="A439" s="167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ht="15.75" customHeight="1">
      <c r="A440" s="167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ht="15.75" customHeight="1">
      <c r="A441" s="167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ht="15.75" customHeight="1">
      <c r="A442" s="167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ht="15.75" customHeight="1">
      <c r="A443" s="167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ht="15.75" customHeight="1">
      <c r="A444" s="167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ht="15.75" customHeight="1">
      <c r="A445" s="167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ht="15.75" customHeight="1">
      <c r="A446" s="167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ht="15.75" customHeight="1">
      <c r="A447" s="167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ht="15.75" customHeight="1">
      <c r="A448" s="167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ht="15.75" customHeight="1">
      <c r="A449" s="167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ht="15.75" customHeight="1">
      <c r="A450" s="167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ht="15.75" customHeight="1">
      <c r="A451" s="167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ht="15.75" customHeight="1">
      <c r="A452" s="167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ht="15.75" customHeight="1">
      <c r="A453" s="167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ht="15.75" customHeight="1">
      <c r="A454" s="167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ht="15.75" customHeight="1">
      <c r="A455" s="167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ht="15.75" customHeight="1">
      <c r="A456" s="167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ht="15.75" customHeight="1">
      <c r="A457" s="167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ht="15.75" customHeight="1">
      <c r="A458" s="167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ht="15.75" customHeight="1">
      <c r="A459" s="167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ht="15.75" customHeight="1">
      <c r="A460" s="167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ht="15.75" customHeight="1">
      <c r="A461" s="167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ht="15.75" customHeight="1">
      <c r="A462" s="167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ht="15.75" customHeight="1">
      <c r="A463" s="167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ht="15.75" customHeight="1">
      <c r="A464" s="167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ht="15.75" customHeight="1">
      <c r="A465" s="167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ht="15.75" customHeight="1">
      <c r="A466" s="167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ht="15.75" customHeight="1">
      <c r="A467" s="167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ht="15.75" customHeight="1">
      <c r="A468" s="167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ht="15.75" customHeight="1">
      <c r="A469" s="167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ht="15.75" customHeight="1">
      <c r="A470" s="167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ht="15.75" customHeight="1">
      <c r="A471" s="167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ht="15.75" customHeight="1">
      <c r="A472" s="167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ht="15.75" customHeight="1">
      <c r="A473" s="167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ht="15.75" customHeight="1">
      <c r="A474" s="167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ht="15.75" customHeight="1">
      <c r="A475" s="167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ht="15.75" customHeight="1">
      <c r="A476" s="167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ht="15.75" customHeight="1">
      <c r="A477" s="167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ht="15.75" customHeight="1">
      <c r="A478" s="167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ht="15.75" customHeight="1">
      <c r="A479" s="167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ht="15.75" customHeight="1">
      <c r="A480" s="167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ht="15.75" customHeight="1">
      <c r="A481" s="167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ht="15.75" customHeight="1">
      <c r="A482" s="167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ht="15.75" customHeight="1">
      <c r="A483" s="167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ht="15.75" customHeight="1">
      <c r="A484" s="167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ht="15.75" customHeight="1">
      <c r="A485" s="167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ht="15.75" customHeight="1">
      <c r="A486" s="167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ht="15.75" customHeight="1">
      <c r="A487" s="167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ht="15.75" customHeight="1">
      <c r="A488" s="167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ht="15.75" customHeight="1">
      <c r="A489" s="167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ht="15.75" customHeight="1">
      <c r="A490" s="167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ht="15.75" customHeight="1">
      <c r="A491" s="167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ht="15.75" customHeight="1">
      <c r="A492" s="167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ht="15.75" customHeight="1">
      <c r="A493" s="167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ht="15.75" customHeight="1">
      <c r="A494" s="167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ht="15.75" customHeight="1">
      <c r="A495" s="167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ht="15.75" customHeight="1">
      <c r="A496" s="167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ht="15.75" customHeight="1">
      <c r="A497" s="167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ht="15.75" customHeight="1">
      <c r="A498" s="167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ht="15.75" customHeight="1">
      <c r="A499" s="167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ht="15.75" customHeight="1">
      <c r="A500" s="167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ht="15.75" customHeight="1">
      <c r="A501" s="167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ht="15.75" customHeight="1">
      <c r="A502" s="167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ht="15.75" customHeight="1">
      <c r="A503" s="167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ht="15.75" customHeight="1">
      <c r="A504" s="167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ht="15.75" customHeight="1">
      <c r="A505" s="167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ht="15.75" customHeight="1">
      <c r="A506" s="167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ht="15.75" customHeight="1">
      <c r="A507" s="167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ht="15.75" customHeight="1">
      <c r="A508" s="167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ht="15.75" customHeight="1">
      <c r="A509" s="167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ht="15.75" customHeight="1">
      <c r="A510" s="167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ht="15.75" customHeight="1">
      <c r="A511" s="167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ht="15.75" customHeight="1">
      <c r="A512" s="167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ht="15.75" customHeight="1">
      <c r="A513" s="167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ht="15.75" customHeight="1">
      <c r="A514" s="167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ht="15.75" customHeight="1">
      <c r="A515" s="167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ht="15.75" customHeight="1">
      <c r="A516" s="167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ht="15.75" customHeight="1">
      <c r="A517" s="167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ht="15.75" customHeight="1">
      <c r="A518" s="167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ht="15.75" customHeight="1">
      <c r="A519" s="167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ht="15.75" customHeight="1">
      <c r="A520" s="167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ht="15.75" customHeight="1">
      <c r="A521" s="167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ht="15.75" customHeight="1">
      <c r="A522" s="167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ht="15.75" customHeight="1">
      <c r="A523" s="167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ht="15.75" customHeight="1">
      <c r="A524" s="167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ht="15.75" customHeight="1">
      <c r="A525" s="167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ht="15.75" customHeight="1">
      <c r="A526" s="167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ht="15.75" customHeight="1">
      <c r="A527" s="167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ht="15.75" customHeight="1">
      <c r="A528" s="167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ht="15.75" customHeight="1">
      <c r="A529" s="167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ht="15.75" customHeight="1">
      <c r="A530" s="167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ht="15.75" customHeight="1">
      <c r="A531" s="167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ht="15.75" customHeight="1">
      <c r="A532" s="167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ht="15.75" customHeight="1">
      <c r="A533" s="167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ht="15.75" customHeight="1">
      <c r="A534" s="167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ht="15.75" customHeight="1">
      <c r="A535" s="167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ht="15.75" customHeight="1">
      <c r="A536" s="167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ht="15.75" customHeight="1">
      <c r="A537" s="167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ht="15.75" customHeight="1">
      <c r="A538" s="167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ht="15.75" customHeight="1">
      <c r="A539" s="167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ht="15.75" customHeight="1">
      <c r="A540" s="167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ht="15.75" customHeight="1">
      <c r="A541" s="167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ht="15.75" customHeight="1">
      <c r="A542" s="167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ht="15.75" customHeight="1">
      <c r="A543" s="167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ht="15.75" customHeight="1">
      <c r="A544" s="167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ht="15.75" customHeight="1">
      <c r="A545" s="167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ht="15.75" customHeight="1">
      <c r="A546" s="167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ht="15.75" customHeight="1">
      <c r="A547" s="167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ht="15.75" customHeight="1">
      <c r="A548" s="167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ht="15.75" customHeight="1">
      <c r="A549" s="167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ht="15.75" customHeight="1">
      <c r="A550" s="167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ht="15.75" customHeight="1">
      <c r="A551" s="167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ht="15.75" customHeight="1">
      <c r="A552" s="167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ht="15.75" customHeight="1">
      <c r="A553" s="167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ht="15.75" customHeight="1">
      <c r="A554" s="167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ht="15.75" customHeight="1">
      <c r="A555" s="167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ht="15.75" customHeight="1">
      <c r="A556" s="167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ht="15.75" customHeight="1">
      <c r="A557" s="167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ht="15.75" customHeight="1">
      <c r="A558" s="167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ht="15.75" customHeight="1">
      <c r="A559" s="167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ht="15.75" customHeight="1">
      <c r="A560" s="167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ht="15.75" customHeight="1">
      <c r="A561" s="167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ht="15.75" customHeight="1">
      <c r="A562" s="167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ht="15.75" customHeight="1">
      <c r="A563" s="167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ht="15.75" customHeight="1">
      <c r="A564" s="167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ht="15.75" customHeight="1">
      <c r="A565" s="167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ht="15.75" customHeight="1">
      <c r="A566" s="167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ht="15.75" customHeight="1">
      <c r="A567" s="167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ht="15.75" customHeight="1">
      <c r="A568" s="167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ht="15.75" customHeight="1">
      <c r="A569" s="167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ht="15.75" customHeight="1">
      <c r="A570" s="167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ht="15.75" customHeight="1">
      <c r="A571" s="167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ht="15.75" customHeight="1">
      <c r="A572" s="167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ht="15.75" customHeight="1">
      <c r="A573" s="167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ht="15.75" customHeight="1">
      <c r="A574" s="167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ht="15.75" customHeight="1">
      <c r="A575" s="167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ht="15.75" customHeight="1">
      <c r="A576" s="167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ht="15.75" customHeight="1">
      <c r="A577" s="167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ht="15.75" customHeight="1">
      <c r="A578" s="167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ht="15.75" customHeight="1">
      <c r="A579" s="167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ht="15.75" customHeight="1">
      <c r="A580" s="167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ht="15.75" customHeight="1">
      <c r="A581" s="167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ht="15.75" customHeight="1">
      <c r="A582" s="167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ht="15.75" customHeight="1">
      <c r="A583" s="167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ht="15.75" customHeight="1">
      <c r="A584" s="167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ht="15.75" customHeight="1">
      <c r="A585" s="167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ht="15.75" customHeight="1">
      <c r="A586" s="167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ht="15.75" customHeight="1">
      <c r="A587" s="167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ht="15.75" customHeight="1">
      <c r="A588" s="167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ht="15.75" customHeight="1">
      <c r="A589" s="167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ht="15.75" customHeight="1">
      <c r="A590" s="167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ht="15.75" customHeight="1">
      <c r="A591" s="167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ht="15.75" customHeight="1">
      <c r="A592" s="167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ht="15.75" customHeight="1">
      <c r="A593" s="167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ht="15.75" customHeight="1">
      <c r="A594" s="167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ht="15.75" customHeight="1">
      <c r="A595" s="167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ht="15.75" customHeight="1">
      <c r="A596" s="167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ht="15.75" customHeight="1">
      <c r="A597" s="167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ht="15.75" customHeight="1">
      <c r="A598" s="167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ht="15.75" customHeight="1">
      <c r="A599" s="167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ht="15.75" customHeight="1">
      <c r="A600" s="167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ht="15.75" customHeight="1">
      <c r="A601" s="167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ht="15.75" customHeight="1">
      <c r="A602" s="167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ht="15.75" customHeight="1">
      <c r="A603" s="167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ht="15.75" customHeight="1">
      <c r="A604" s="167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ht="15.75" customHeight="1">
      <c r="A605" s="167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ht="15.75" customHeight="1">
      <c r="A606" s="167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ht="15.75" customHeight="1">
      <c r="A607" s="167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ht="15.75" customHeight="1">
      <c r="A608" s="167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ht="15.75" customHeight="1">
      <c r="A609" s="167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ht="15.75" customHeight="1">
      <c r="A610" s="167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ht="15.75" customHeight="1">
      <c r="A611" s="167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ht="15.75" customHeight="1">
      <c r="A612" s="167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ht="15.75" customHeight="1">
      <c r="A613" s="167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ht="15.75" customHeight="1">
      <c r="A614" s="167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ht="15.75" customHeight="1">
      <c r="A615" s="167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ht="15.75" customHeight="1">
      <c r="A616" s="167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ht="15.75" customHeight="1">
      <c r="A617" s="167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ht="15.75" customHeight="1">
      <c r="A618" s="167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ht="15.75" customHeight="1">
      <c r="A619" s="167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ht="15.75" customHeight="1">
      <c r="A620" s="167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ht="15.75" customHeight="1">
      <c r="A621" s="167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ht="15.75" customHeight="1">
      <c r="A622" s="167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ht="15.75" customHeight="1">
      <c r="A623" s="167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ht="15.75" customHeight="1">
      <c r="A624" s="167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ht="15.75" customHeight="1">
      <c r="A625" s="167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ht="15.75" customHeight="1">
      <c r="A626" s="167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ht="15.75" customHeight="1">
      <c r="A627" s="167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ht="15.75" customHeight="1">
      <c r="A628" s="167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ht="15.75" customHeight="1">
      <c r="A629" s="167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ht="15.75" customHeight="1">
      <c r="A630" s="167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ht="15.75" customHeight="1">
      <c r="A631" s="167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ht="15.75" customHeight="1">
      <c r="A632" s="167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ht="15.75" customHeight="1">
      <c r="A633" s="167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ht="15.75" customHeight="1">
      <c r="A634" s="167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ht="15.75" customHeight="1">
      <c r="A635" s="167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ht="15.75" customHeight="1">
      <c r="A636" s="167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ht="15.75" customHeight="1">
      <c r="A637" s="167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ht="15.75" customHeight="1">
      <c r="A638" s="167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ht="15.75" customHeight="1">
      <c r="A639" s="167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ht="15.75" customHeight="1">
      <c r="A640" s="167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ht="15.75" customHeight="1">
      <c r="A641" s="167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ht="15.75" customHeight="1">
      <c r="A642" s="167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ht="15.75" customHeight="1">
      <c r="A643" s="167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ht="15.75" customHeight="1">
      <c r="A644" s="167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ht="15.75" customHeight="1">
      <c r="A645" s="167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ht="15.75" customHeight="1">
      <c r="A646" s="167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ht="15.75" customHeight="1">
      <c r="A647" s="167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ht="15.75" customHeight="1">
      <c r="A648" s="167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ht="15.75" customHeight="1">
      <c r="A649" s="167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ht="15.75" customHeight="1">
      <c r="A650" s="167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ht="15.75" customHeight="1">
      <c r="A651" s="167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ht="15.75" customHeight="1">
      <c r="A652" s="167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ht="15.75" customHeight="1">
      <c r="A653" s="167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ht="15.75" customHeight="1">
      <c r="A654" s="167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ht="15.75" customHeight="1">
      <c r="A655" s="167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ht="15.75" customHeight="1">
      <c r="A656" s="167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ht="15.75" customHeight="1">
      <c r="A657" s="167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ht="15.75" customHeight="1">
      <c r="A658" s="167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ht="15.75" customHeight="1">
      <c r="A659" s="167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ht="15.75" customHeight="1">
      <c r="A660" s="167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ht="15.75" customHeight="1">
      <c r="A661" s="167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ht="15.75" customHeight="1">
      <c r="A662" s="167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ht="15.75" customHeight="1">
      <c r="A663" s="167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ht="15.75" customHeight="1">
      <c r="A664" s="167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ht="15.75" customHeight="1">
      <c r="A665" s="167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ht="15.75" customHeight="1">
      <c r="A666" s="167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ht="15.75" customHeight="1">
      <c r="A667" s="167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ht="15.75" customHeight="1">
      <c r="A668" s="167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ht="15.75" customHeight="1">
      <c r="A669" s="167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ht="15.75" customHeight="1">
      <c r="A670" s="167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ht="15.75" customHeight="1">
      <c r="A671" s="167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ht="15.75" customHeight="1">
      <c r="A672" s="167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ht="15.75" customHeight="1">
      <c r="A673" s="167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ht="15.75" customHeight="1">
      <c r="A674" s="167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ht="15.75" customHeight="1">
      <c r="A675" s="167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ht="15.75" customHeight="1">
      <c r="A676" s="167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ht="15.75" customHeight="1">
      <c r="A677" s="167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ht="15.75" customHeight="1">
      <c r="A678" s="167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ht="15.75" customHeight="1">
      <c r="A679" s="167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ht="15.75" customHeight="1">
      <c r="A680" s="167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ht="15.75" customHeight="1">
      <c r="A681" s="167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ht="15.75" customHeight="1">
      <c r="A682" s="167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ht="15.75" customHeight="1">
      <c r="A683" s="167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ht="15.75" customHeight="1">
      <c r="A684" s="167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ht="15.75" customHeight="1">
      <c r="A685" s="167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ht="15.75" customHeight="1">
      <c r="A686" s="167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ht="15.75" customHeight="1">
      <c r="A687" s="167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ht="15.75" customHeight="1">
      <c r="A688" s="167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ht="15.75" customHeight="1">
      <c r="A689" s="167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ht="15.75" customHeight="1">
      <c r="A690" s="167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ht="15.75" customHeight="1">
      <c r="A691" s="167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ht="15.75" customHeight="1">
      <c r="A692" s="167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ht="15.75" customHeight="1">
      <c r="A693" s="167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ht="15.75" customHeight="1">
      <c r="A694" s="167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ht="15.75" customHeight="1">
      <c r="A695" s="167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ht="15.75" customHeight="1">
      <c r="A696" s="167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ht="15.75" customHeight="1">
      <c r="A697" s="167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ht="15.75" customHeight="1">
      <c r="A698" s="167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ht="15.75" customHeight="1">
      <c r="A699" s="167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ht="15.75" customHeight="1">
      <c r="A700" s="167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ht="15.75" customHeight="1">
      <c r="A701" s="167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ht="15.75" customHeight="1">
      <c r="A702" s="167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ht="15.75" customHeight="1">
      <c r="A703" s="167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ht="15.75" customHeight="1">
      <c r="A704" s="167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ht="15.75" customHeight="1">
      <c r="A705" s="167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ht="15.75" customHeight="1">
      <c r="A706" s="167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ht="15.75" customHeight="1">
      <c r="A707" s="167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ht="15.75" customHeight="1">
      <c r="A708" s="167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ht="15.75" customHeight="1">
      <c r="A709" s="167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ht="15.75" customHeight="1">
      <c r="A710" s="167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ht="15.75" customHeight="1">
      <c r="A711" s="167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ht="15.75" customHeight="1">
      <c r="A712" s="167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ht="15.75" customHeight="1">
      <c r="A713" s="167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ht="15.75" customHeight="1">
      <c r="A714" s="167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ht="15.75" customHeight="1">
      <c r="A715" s="167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ht="15.75" customHeight="1">
      <c r="A716" s="167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ht="15.75" customHeight="1">
      <c r="A717" s="167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ht="15.75" customHeight="1">
      <c r="A718" s="167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ht="15.75" customHeight="1">
      <c r="A719" s="167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ht="15.75" customHeight="1">
      <c r="A720" s="167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ht="15.75" customHeight="1">
      <c r="A721" s="167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ht="15.75" customHeight="1">
      <c r="A722" s="167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ht="15.75" customHeight="1">
      <c r="A723" s="167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ht="15.75" customHeight="1">
      <c r="A724" s="167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ht="15.75" customHeight="1">
      <c r="A725" s="167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ht="15.75" customHeight="1">
      <c r="A726" s="167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ht="15.75" customHeight="1">
      <c r="A727" s="167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ht="15.75" customHeight="1">
      <c r="A728" s="167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ht="15.75" customHeight="1">
      <c r="A729" s="167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ht="15.75" customHeight="1">
      <c r="A730" s="167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ht="15.75" customHeight="1">
      <c r="A731" s="167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ht="15.75" customHeight="1">
      <c r="A732" s="167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ht="15.75" customHeight="1">
      <c r="A733" s="167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ht="15.75" customHeight="1">
      <c r="A734" s="167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ht="15.75" customHeight="1">
      <c r="A735" s="167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ht="15.75" customHeight="1">
      <c r="A736" s="167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ht="15.75" customHeight="1">
      <c r="A737" s="167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ht="15.75" customHeight="1">
      <c r="A738" s="167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ht="15.75" customHeight="1">
      <c r="A739" s="167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ht="15.75" customHeight="1">
      <c r="A740" s="167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ht="15.75" customHeight="1">
      <c r="A741" s="167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ht="15.75" customHeight="1">
      <c r="A742" s="167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ht="15.75" customHeight="1">
      <c r="A743" s="167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ht="15.75" customHeight="1">
      <c r="A744" s="167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ht="15.75" customHeight="1">
      <c r="A745" s="167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ht="15.75" customHeight="1">
      <c r="A746" s="167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ht="15.75" customHeight="1">
      <c r="A747" s="167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ht="15.75" customHeight="1">
      <c r="A748" s="167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ht="15.75" customHeight="1">
      <c r="A749" s="167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ht="15.75" customHeight="1">
      <c r="A750" s="167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ht="15.75" customHeight="1">
      <c r="A751" s="167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ht="15.75" customHeight="1">
      <c r="A752" s="167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ht="15.75" customHeight="1">
      <c r="A753" s="167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ht="15.75" customHeight="1">
      <c r="A754" s="167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ht="15.75" customHeight="1">
      <c r="A755" s="167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ht="15.75" customHeight="1">
      <c r="A756" s="167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ht="15.75" customHeight="1">
      <c r="A757" s="167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ht="15.75" customHeight="1">
      <c r="A758" s="167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ht="15.75" customHeight="1">
      <c r="A759" s="167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ht="15.75" customHeight="1">
      <c r="A760" s="167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ht="15.75" customHeight="1">
      <c r="A761" s="167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ht="15.75" customHeight="1">
      <c r="A762" s="167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ht="15.75" customHeight="1">
      <c r="A763" s="167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ht="15.75" customHeight="1">
      <c r="A764" s="167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ht="15.75" customHeight="1">
      <c r="A765" s="167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ht="15.75" customHeight="1">
      <c r="A766" s="167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ht="15.75" customHeight="1">
      <c r="A767" s="167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ht="15.75" customHeight="1">
      <c r="A768" s="167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ht="15.75" customHeight="1">
      <c r="A769" s="167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ht="15.75" customHeight="1">
      <c r="A770" s="167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ht="15.75" customHeight="1">
      <c r="A771" s="167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ht="15.75" customHeight="1">
      <c r="A772" s="167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ht="15.75" customHeight="1">
      <c r="A773" s="167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ht="15.75" customHeight="1">
      <c r="A774" s="167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ht="15.75" customHeight="1">
      <c r="A775" s="167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ht="15.75" customHeight="1">
      <c r="A776" s="167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ht="15.75" customHeight="1">
      <c r="A777" s="167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ht="15.75" customHeight="1">
      <c r="A778" s="167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ht="15.75" customHeight="1">
      <c r="A779" s="167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ht="15.75" customHeight="1">
      <c r="A780" s="167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ht="15.75" customHeight="1">
      <c r="A781" s="167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ht="15.75" customHeight="1">
      <c r="A782" s="167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ht="15.75" customHeight="1">
      <c r="A783" s="167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ht="15.75" customHeight="1">
      <c r="A784" s="167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ht="15.75" customHeight="1">
      <c r="A785" s="167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ht="15.75" customHeight="1">
      <c r="A786" s="167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ht="15.75" customHeight="1">
      <c r="A787" s="167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ht="15.75" customHeight="1">
      <c r="A788" s="167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ht="15.75" customHeight="1">
      <c r="A789" s="167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ht="15.75" customHeight="1">
      <c r="A790" s="167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ht="15.75" customHeight="1">
      <c r="A791" s="167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ht="15.75" customHeight="1">
      <c r="A792" s="167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ht="15.75" customHeight="1">
      <c r="A793" s="167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ht="15.75" customHeight="1">
      <c r="A794" s="167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ht="15.75" customHeight="1">
      <c r="A795" s="167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ht="15.75" customHeight="1">
      <c r="A796" s="167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ht="15.75" customHeight="1">
      <c r="A797" s="167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ht="15.75" customHeight="1">
      <c r="A798" s="167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ht="15.75" customHeight="1">
      <c r="A799" s="167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ht="15.75" customHeight="1">
      <c r="A800" s="167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ht="15.75" customHeight="1">
      <c r="A801" s="167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ht="15.75" customHeight="1">
      <c r="A802" s="167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ht="15.75" customHeight="1">
      <c r="A803" s="167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ht="15.75" customHeight="1">
      <c r="A804" s="167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ht="15.75" customHeight="1">
      <c r="A805" s="167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ht="15.75" customHeight="1">
      <c r="A806" s="167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ht="15.75" customHeight="1">
      <c r="A807" s="167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ht="15.75" customHeight="1">
      <c r="A808" s="167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ht="15.75" customHeight="1">
      <c r="A809" s="167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ht="15.75" customHeight="1">
      <c r="A810" s="167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ht="15.75" customHeight="1">
      <c r="A811" s="167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ht="15.75" customHeight="1">
      <c r="A812" s="167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ht="15.75" customHeight="1">
      <c r="A813" s="167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ht="15.75" customHeight="1">
      <c r="A814" s="167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ht="15.75" customHeight="1">
      <c r="A815" s="167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ht="15.75" customHeight="1">
      <c r="A816" s="167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ht="15.75" customHeight="1">
      <c r="A817" s="167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ht="15.75" customHeight="1">
      <c r="A818" s="167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ht="15.75" customHeight="1">
      <c r="A819" s="167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ht="15.75" customHeight="1">
      <c r="A820" s="167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ht="15.75" customHeight="1">
      <c r="A821" s="167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ht="15.75" customHeight="1">
      <c r="A822" s="167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ht="15.75" customHeight="1">
      <c r="A823" s="167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ht="15.75" customHeight="1">
      <c r="A824" s="167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ht="15.75" customHeight="1">
      <c r="A825" s="167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ht="15.75" customHeight="1">
      <c r="A826" s="167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ht="15.75" customHeight="1">
      <c r="A827" s="167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ht="15.75" customHeight="1">
      <c r="A828" s="167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ht="15.75" customHeight="1">
      <c r="A829" s="167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ht="15.75" customHeight="1">
      <c r="A830" s="167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ht="15.75" customHeight="1">
      <c r="A831" s="167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ht="15.75" customHeight="1">
      <c r="A832" s="167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ht="15.75" customHeight="1">
      <c r="A833" s="167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ht="15.75" customHeight="1">
      <c r="A834" s="167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ht="15.75" customHeight="1">
      <c r="A835" s="167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ht="15.75" customHeight="1">
      <c r="A836" s="167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ht="15.75" customHeight="1">
      <c r="A837" s="167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ht="15.75" customHeight="1">
      <c r="A838" s="167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ht="15.75" customHeight="1">
      <c r="A839" s="167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ht="15.75" customHeight="1">
      <c r="A840" s="167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ht="15.75" customHeight="1">
      <c r="A841" s="167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ht="15.75" customHeight="1">
      <c r="A842" s="167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ht="15.75" customHeight="1">
      <c r="A843" s="167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ht="15.75" customHeight="1">
      <c r="A844" s="167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ht="15.75" customHeight="1">
      <c r="A845" s="167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ht="15.75" customHeight="1">
      <c r="A846" s="167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ht="15.75" customHeight="1">
      <c r="A847" s="167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ht="15.75" customHeight="1">
      <c r="A848" s="167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ht="15.75" customHeight="1">
      <c r="A849" s="167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ht="15.75" customHeight="1">
      <c r="A850" s="167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ht="15.75" customHeight="1">
      <c r="A851" s="167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ht="15.75" customHeight="1">
      <c r="A852" s="167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ht="15.75" customHeight="1">
      <c r="A853" s="167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ht="15.75" customHeight="1">
      <c r="A854" s="167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ht="15.75" customHeight="1">
      <c r="A855" s="167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ht="15.75" customHeight="1">
      <c r="A856" s="167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ht="15.75" customHeight="1">
      <c r="A857" s="167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ht="15.75" customHeight="1">
      <c r="A858" s="167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ht="15.75" customHeight="1">
      <c r="A859" s="167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ht="15.75" customHeight="1">
      <c r="A860" s="167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ht="15.75" customHeight="1">
      <c r="A861" s="167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ht="15.75" customHeight="1">
      <c r="A862" s="167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ht="15.75" customHeight="1">
      <c r="A863" s="167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ht="15.75" customHeight="1">
      <c r="A864" s="167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ht="15.75" customHeight="1">
      <c r="A865" s="167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ht="15.75" customHeight="1">
      <c r="A866" s="167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ht="15.75" customHeight="1">
      <c r="A867" s="167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ht="15.75" customHeight="1">
      <c r="A868" s="167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ht="15.75" customHeight="1">
      <c r="A869" s="167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ht="15.75" customHeight="1">
      <c r="A870" s="167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ht="15.75" customHeight="1">
      <c r="A871" s="167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ht="15.75" customHeight="1">
      <c r="A872" s="167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ht="15.75" customHeight="1">
      <c r="A873" s="167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ht="15.75" customHeight="1">
      <c r="A874" s="167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ht="15.75" customHeight="1">
      <c r="A875" s="167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ht="15.75" customHeight="1">
      <c r="A876" s="167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ht="15.75" customHeight="1">
      <c r="A877" s="167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ht="15.75" customHeight="1">
      <c r="A878" s="167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ht="15.75" customHeight="1">
      <c r="A879" s="167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ht="15.75" customHeight="1">
      <c r="A880" s="167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ht="15.75" customHeight="1">
      <c r="A881" s="167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ht="15.75" customHeight="1">
      <c r="A882" s="167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ht="15.75" customHeight="1">
      <c r="A883" s="167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ht="15.75" customHeight="1">
      <c r="A884" s="167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ht="15.75" customHeight="1">
      <c r="A885" s="167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ht="15.75" customHeight="1">
      <c r="A886" s="167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ht="15.75" customHeight="1">
      <c r="A887" s="167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ht="15.75" customHeight="1">
      <c r="A888" s="167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ht="15.75" customHeight="1">
      <c r="A889" s="167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ht="15.75" customHeight="1">
      <c r="A890" s="167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ht="15.75" customHeight="1">
      <c r="A891" s="167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ht="15.75" customHeight="1">
      <c r="A892" s="167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ht="15.75" customHeight="1">
      <c r="A893" s="167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ht="15.75" customHeight="1">
      <c r="A894" s="167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ht="15.75" customHeight="1">
      <c r="A895" s="167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ht="15.75" customHeight="1">
      <c r="A896" s="167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ht="15.75" customHeight="1">
      <c r="A897" s="167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ht="15.75" customHeight="1">
      <c r="A898" s="167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ht="15.75" customHeight="1">
      <c r="A899" s="167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ht="15.75" customHeight="1">
      <c r="A900" s="167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ht="15.75" customHeight="1">
      <c r="A901" s="167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ht="15.75" customHeight="1">
      <c r="A902" s="167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ht="15.75" customHeight="1">
      <c r="A903" s="167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ht="15.75" customHeight="1">
      <c r="A904" s="167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ht="15.75" customHeight="1">
      <c r="A905" s="167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ht="15.75" customHeight="1">
      <c r="A906" s="167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ht="15.75" customHeight="1">
      <c r="A907" s="167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ht="15.75" customHeight="1">
      <c r="A908" s="167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ht="15.75" customHeight="1">
      <c r="A909" s="167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ht="15.75" customHeight="1">
      <c r="A910" s="167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ht="15.75" customHeight="1">
      <c r="A911" s="167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ht="15.75" customHeight="1">
      <c r="A912" s="167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ht="15.75" customHeight="1">
      <c r="A913" s="167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ht="15.75" customHeight="1">
      <c r="A914" s="167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ht="15.75" customHeight="1">
      <c r="A915" s="167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ht="15.75" customHeight="1">
      <c r="A916" s="167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ht="15.75" customHeight="1">
      <c r="A917" s="167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ht="15.75" customHeight="1">
      <c r="A918" s="167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ht="15.75" customHeight="1">
      <c r="A919" s="167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ht="15.75" customHeight="1">
      <c r="A920" s="167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ht="15.75" customHeight="1">
      <c r="A921" s="167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ht="15.75" customHeight="1">
      <c r="A922" s="167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ht="15.75" customHeight="1">
      <c r="A923" s="167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ht="15.75" customHeight="1">
      <c r="A924" s="167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ht="15.75" customHeight="1">
      <c r="A925" s="167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ht="15.75" customHeight="1">
      <c r="A926" s="167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ht="15.75" customHeight="1">
      <c r="A927" s="167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ht="15.75" customHeight="1">
      <c r="A928" s="167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ht="15.75" customHeight="1">
      <c r="A929" s="167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ht="15.75" customHeight="1">
      <c r="A930" s="167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ht="15.75" customHeight="1">
      <c r="A931" s="167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ht="15.75" customHeight="1">
      <c r="A932" s="167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ht="15.75" customHeight="1">
      <c r="A933" s="167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ht="15.75" customHeight="1">
      <c r="A934" s="167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ht="15.75" customHeight="1">
      <c r="A935" s="167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ht="15.75" customHeight="1">
      <c r="A936" s="167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ht="15.75" customHeight="1">
      <c r="A937" s="167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ht="15.75" customHeight="1">
      <c r="A938" s="167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ht="15.75" customHeight="1">
      <c r="A939" s="167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ht="15.75" customHeight="1">
      <c r="A940" s="167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</sheetData>
  <mergeCells count="7">
    <mergeCell ref="A1:Q1"/>
    <mergeCell ref="B3:J3"/>
    <mergeCell ref="B4:J4"/>
    <mergeCell ref="H11:I11"/>
    <mergeCell ref="B13:J13"/>
    <mergeCell ref="B14:J14"/>
    <mergeCell ref="H18:I18"/>
  </mergeCells>
  <printOptions/>
  <pageMargins bottom="0.75" footer="0.0" header="0.0" left="0.7" right="0.7" top="0.75"/>
  <pageSetup fitToHeight="0" paperSize="9"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4E13"/>
    <pageSetUpPr/>
  </sheetPr>
  <sheetViews>
    <sheetView showGridLines="0" workbookViewId="0"/>
  </sheetViews>
  <sheetFormatPr customHeight="1" defaultColWidth="14.43" defaultRowHeight="15.0"/>
  <cols>
    <col customWidth="1" min="1" max="1" width="12.86"/>
    <col customWidth="1" min="2" max="2" width="29.71"/>
    <col customWidth="1" min="3" max="3" width="24.86"/>
    <col customWidth="1" min="4" max="4" width="26.14"/>
    <col customWidth="1" min="5" max="5" width="23.0"/>
    <col customWidth="1" min="6" max="6" width="12.86"/>
    <col customWidth="1" min="7" max="7" width="12.71"/>
    <col customWidth="1" min="9" max="11" width="13.14"/>
    <col customWidth="1" min="12" max="12" width="17.0"/>
    <col customWidth="1" min="13" max="13" width="11.71"/>
    <col customWidth="1" min="14" max="28" width="8.0"/>
  </cols>
  <sheetData>
    <row r="1" ht="30.0" customHeight="1">
      <c r="A1" s="173" t="s">
        <v>173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67"/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74"/>
      <c r="B3" s="30" t="s">
        <v>174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ht="31.5" customHeight="1">
      <c r="A4" s="167"/>
      <c r="B4" s="175" t="s">
        <v>175</v>
      </c>
      <c r="C4" s="175" t="s">
        <v>176</v>
      </c>
      <c r="D4" s="175" t="s">
        <v>177</v>
      </c>
      <c r="E4" s="175" t="s">
        <v>178</v>
      </c>
      <c r="F4" s="175" t="s">
        <v>45</v>
      </c>
      <c r="G4" s="175" t="s">
        <v>46</v>
      </c>
      <c r="H4" s="175" t="s">
        <v>47</v>
      </c>
      <c r="I4" s="175" t="s">
        <v>48</v>
      </c>
      <c r="J4" s="175" t="s">
        <v>49</v>
      </c>
      <c r="K4" s="175" t="s">
        <v>50</v>
      </c>
      <c r="L4" s="175" t="s">
        <v>51</v>
      </c>
      <c r="M4" s="175" t="s">
        <v>52</v>
      </c>
      <c r="N4" s="1"/>
      <c r="O4" s="17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20.25" customHeight="1">
      <c r="A5" s="167"/>
      <c r="B5" s="177" t="s">
        <v>179</v>
      </c>
      <c r="C5" s="178">
        <v>0.0</v>
      </c>
      <c r="D5" s="178">
        <v>0.0</v>
      </c>
      <c r="E5" s="178">
        <v>0.0</v>
      </c>
      <c r="F5" s="179">
        <v>0.0</v>
      </c>
      <c r="G5" s="179">
        <f>MEDIAN(C5:E5)</f>
        <v>0</v>
      </c>
      <c r="H5" s="180">
        <f>STDEV(C5:E5)</f>
        <v>0</v>
      </c>
      <c r="I5" s="181" t="str">
        <f>H5/F5</f>
        <v>#DIV/0!</v>
      </c>
      <c r="J5" s="181">
        <f>F5-H5</f>
        <v>0</v>
      </c>
      <c r="K5" s="181">
        <f>F5+H5</f>
        <v>0</v>
      </c>
      <c r="L5" s="126" t="s">
        <v>180</v>
      </c>
      <c r="M5" s="179">
        <f>IF(L5="MEDIANA",G5,F5)</f>
        <v>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>
      <c r="A6" s="167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>
      <c r="A7" s="174"/>
      <c r="B7" s="30" t="s">
        <v>181</v>
      </c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30.0" customHeight="1">
      <c r="A8" s="167"/>
      <c r="B8" s="175" t="s">
        <v>175</v>
      </c>
      <c r="C8" s="175" t="s">
        <v>176</v>
      </c>
      <c r="D8" s="175" t="s">
        <v>177</v>
      </c>
      <c r="E8" s="175" t="s">
        <v>178</v>
      </c>
      <c r="F8" s="175" t="s">
        <v>45</v>
      </c>
      <c r="G8" s="175" t="s">
        <v>46</v>
      </c>
      <c r="H8" s="175" t="s">
        <v>47</v>
      </c>
      <c r="I8" s="175" t="s">
        <v>48</v>
      </c>
      <c r="J8" s="175" t="s">
        <v>49</v>
      </c>
      <c r="K8" s="175" t="s">
        <v>50</v>
      </c>
      <c r="L8" s="175" t="s">
        <v>51</v>
      </c>
      <c r="M8" s="175" t="s">
        <v>52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3.25" customHeight="1">
      <c r="A9" s="167"/>
      <c r="B9" s="177" t="s">
        <v>182</v>
      </c>
      <c r="C9" s="182">
        <v>0.0</v>
      </c>
      <c r="D9" s="182">
        <v>0.0</v>
      </c>
      <c r="E9" s="182">
        <v>0.0</v>
      </c>
      <c r="F9" s="183">
        <f>AVERAGE(C9:E9)</f>
        <v>0</v>
      </c>
      <c r="G9" s="179">
        <f>MEDIAN(C9:E9)</f>
        <v>0</v>
      </c>
      <c r="H9" s="180">
        <f>STDEV(C9:E9)</f>
        <v>0</v>
      </c>
      <c r="I9" s="181" t="str">
        <f>H9/F9</f>
        <v>#DIV/0!</v>
      </c>
      <c r="J9" s="181">
        <f>F9-H9</f>
        <v>0</v>
      </c>
      <c r="K9" s="181">
        <f>F9+H9</f>
        <v>0</v>
      </c>
      <c r="L9" s="126" t="s">
        <v>180</v>
      </c>
      <c r="M9" s="179">
        <f>IF(L9="MEDIANA",G9,F9)</f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>
      <c r="A10" s="167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"/>
      <c r="O10" s="1"/>
      <c r="P10" s="1"/>
      <c r="Q10" s="184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>
      <c r="A11" s="174"/>
      <c r="B11" s="30" t="s">
        <v>183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30.0" customHeight="1">
      <c r="A12" s="167"/>
      <c r="B12" s="175" t="s">
        <v>175</v>
      </c>
      <c r="C12" s="175" t="s">
        <v>176</v>
      </c>
      <c r="D12" s="175" t="s">
        <v>177</v>
      </c>
      <c r="E12" s="175" t="s">
        <v>178</v>
      </c>
      <c r="F12" s="175" t="s">
        <v>45</v>
      </c>
      <c r="G12" s="175" t="s">
        <v>46</v>
      </c>
      <c r="H12" s="175" t="s">
        <v>47</v>
      </c>
      <c r="I12" s="175" t="s">
        <v>48</v>
      </c>
      <c r="J12" s="175" t="s">
        <v>49</v>
      </c>
      <c r="K12" s="175" t="s">
        <v>50</v>
      </c>
      <c r="L12" s="175" t="s">
        <v>51</v>
      </c>
      <c r="M12" s="175" t="s">
        <v>52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21.0" customHeight="1">
      <c r="A13" s="167"/>
      <c r="B13" s="177" t="s">
        <v>184</v>
      </c>
      <c r="C13" s="182"/>
      <c r="D13" s="182"/>
      <c r="E13" s="182"/>
      <c r="F13" s="183" t="str">
        <f>AVERAGE(C13:E13)</f>
        <v>#DIV/0!</v>
      </c>
      <c r="G13" s="179" t="str">
        <f>MEDIAN(C13:E13)</f>
        <v>#NUM!</v>
      </c>
      <c r="H13" s="180" t="str">
        <f>STDEV(C13:E13)</f>
        <v>#DIV/0!</v>
      </c>
      <c r="I13" s="181" t="str">
        <f>H13/F13</f>
        <v>#DIV/0!</v>
      </c>
      <c r="J13" s="181" t="str">
        <f>F13-H13</f>
        <v>#DIV/0!</v>
      </c>
      <c r="K13" s="181" t="str">
        <f>F13+H13</f>
        <v>#DIV/0!</v>
      </c>
      <c r="L13" s="126" t="s">
        <v>180</v>
      </c>
      <c r="M13" s="179" t="str">
        <f>IF(L13="MEDIANA",G13,F13)</f>
        <v>#NUM!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>
      <c r="A14" s="167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>
      <c r="A15" s="174"/>
      <c r="B15" s="30" t="s">
        <v>185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30.0" customHeight="1">
      <c r="A16" s="167"/>
      <c r="B16" s="175" t="s">
        <v>175</v>
      </c>
      <c r="C16" s="175" t="s">
        <v>176</v>
      </c>
      <c r="D16" s="175" t="s">
        <v>177</v>
      </c>
      <c r="E16" s="175" t="s">
        <v>178</v>
      </c>
      <c r="F16" s="175" t="s">
        <v>45</v>
      </c>
      <c r="G16" s="175" t="s">
        <v>46</v>
      </c>
      <c r="H16" s="175" t="s">
        <v>47</v>
      </c>
      <c r="I16" s="175" t="s">
        <v>48</v>
      </c>
      <c r="J16" s="175" t="s">
        <v>49</v>
      </c>
      <c r="K16" s="175" t="s">
        <v>50</v>
      </c>
      <c r="L16" s="175" t="s">
        <v>51</v>
      </c>
      <c r="M16" s="175" t="s">
        <v>52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21.75" customHeight="1">
      <c r="A17" s="167"/>
      <c r="B17" s="177" t="s">
        <v>186</v>
      </c>
      <c r="C17" s="182"/>
      <c r="D17" s="182"/>
      <c r="E17" s="182"/>
      <c r="F17" s="183" t="str">
        <f>AVERAGE(C17:E17)</f>
        <v>#DIV/0!</v>
      </c>
      <c r="G17" s="179" t="str">
        <f>MEDIAN(C17:E17)</f>
        <v>#NUM!</v>
      </c>
      <c r="H17" s="180" t="str">
        <f>STDEV(C17:E17)</f>
        <v>#DIV/0!</v>
      </c>
      <c r="I17" s="181" t="str">
        <f>H17/F17</f>
        <v>#DIV/0!</v>
      </c>
      <c r="J17" s="181" t="str">
        <f>F17-H17</f>
        <v>#DIV/0!</v>
      </c>
      <c r="K17" s="181" t="str">
        <f>F17+H17</f>
        <v>#DIV/0!</v>
      </c>
      <c r="L17" s="126" t="s">
        <v>180</v>
      </c>
      <c r="M17" s="179" t="str">
        <f>IF(L17="MEDIANA",G17,F17)</f>
        <v>#NUM!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>
      <c r="A18" s="1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>
      <c r="A19" s="1"/>
      <c r="B19" s="30" t="s">
        <v>187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>
      <c r="A20" s="1"/>
      <c r="B20" s="175" t="s">
        <v>175</v>
      </c>
      <c r="C20" s="175" t="s">
        <v>176</v>
      </c>
      <c r="D20" s="175" t="s">
        <v>177</v>
      </c>
      <c r="E20" s="175" t="s">
        <v>178</v>
      </c>
      <c r="F20" s="175" t="s">
        <v>45</v>
      </c>
      <c r="G20" s="175" t="s">
        <v>46</v>
      </c>
      <c r="H20" s="175" t="s">
        <v>47</v>
      </c>
      <c r="I20" s="175" t="s">
        <v>48</v>
      </c>
      <c r="J20" s="175" t="s">
        <v>49</v>
      </c>
      <c r="K20" s="175" t="s">
        <v>50</v>
      </c>
      <c r="L20" s="175" t="s">
        <v>51</v>
      </c>
      <c r="M20" s="175" t="s">
        <v>52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21.0" customHeight="1">
      <c r="A21" s="1"/>
      <c r="B21" s="177" t="s">
        <v>188</v>
      </c>
      <c r="C21" s="182">
        <v>22.0</v>
      </c>
      <c r="D21" s="182">
        <v>22.0</v>
      </c>
      <c r="E21" s="182">
        <v>22.0</v>
      </c>
      <c r="F21" s="183">
        <f>AVERAGE(C21:E21)</f>
        <v>22</v>
      </c>
      <c r="G21" s="179">
        <f>MEDIAN(C21:E21)</f>
        <v>22</v>
      </c>
      <c r="H21" s="180">
        <f>STDEV(C21:E21)</f>
        <v>0</v>
      </c>
      <c r="I21" s="181">
        <f>H21/F21</f>
        <v>0</v>
      </c>
      <c r="J21" s="181">
        <f>F21-H21</f>
        <v>22</v>
      </c>
      <c r="K21" s="181">
        <f>F21+H21</f>
        <v>22</v>
      </c>
      <c r="L21" s="126" t="s">
        <v>180</v>
      </c>
      <c r="M21" s="179">
        <f>IF(L21="MEDIANA",G21,F21)</f>
        <v>22</v>
      </c>
      <c r="N21" s="17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5.75" customHeight="1">
      <c r="A23" s="16"/>
      <c r="B23" s="186" t="s">
        <v>189</v>
      </c>
      <c r="C23" s="186"/>
      <c r="D23" s="186"/>
      <c r="E23" s="186"/>
      <c r="F23" s="186"/>
      <c r="G23" s="186"/>
      <c r="H23" s="186"/>
      <c r="I23" s="187"/>
      <c r="J23" s="187"/>
      <c r="K23" s="187"/>
      <c r="L23" s="187"/>
      <c r="M23" s="187"/>
      <c r="N23" s="187"/>
      <c r="O23" s="187"/>
      <c r="P23" s="187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21.0" customHeight="1">
      <c r="A24" s="188"/>
      <c r="B24" s="189" t="s">
        <v>190</v>
      </c>
      <c r="C24" s="4"/>
      <c r="D24" s="190"/>
      <c r="E24" s="191" t="s">
        <v>191</v>
      </c>
      <c r="F24" s="22"/>
      <c r="G24" s="22"/>
      <c r="H24" s="41"/>
      <c r="I24" s="192"/>
      <c r="J24" s="192"/>
      <c r="K24" s="192"/>
      <c r="L24" s="192"/>
      <c r="M24" s="192"/>
      <c r="N24" s="192"/>
      <c r="O24" s="192"/>
      <c r="P24" s="192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</row>
    <row r="25" ht="15.75" customHeight="1">
      <c r="A25" s="16"/>
      <c r="B25" s="186"/>
      <c r="C25" s="186"/>
      <c r="D25" s="186"/>
      <c r="E25" s="186"/>
      <c r="F25" s="186"/>
      <c r="G25" s="186"/>
      <c r="H25" s="186"/>
      <c r="I25" s="187"/>
      <c r="J25" s="187"/>
      <c r="K25" s="187"/>
      <c r="L25" s="187"/>
      <c r="M25" s="187"/>
      <c r="N25" s="187"/>
      <c r="O25" s="187"/>
      <c r="P25" s="18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50.25" customHeight="1">
      <c r="A26" s="1"/>
      <c r="B26" s="194" t="s">
        <v>192</v>
      </c>
      <c r="C26" s="3"/>
      <c r="D26" s="3"/>
      <c r="E26" s="3"/>
      <c r="F26" s="3"/>
      <c r="G26" s="4"/>
      <c r="H26" s="195"/>
      <c r="I26" s="1"/>
      <c r="J26" s="1"/>
      <c r="K26" s="1"/>
      <c r="L26" s="1"/>
      <c r="M26" s="1"/>
      <c r="N26" s="1"/>
      <c r="O26" s="1"/>
      <c r="P26" s="1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</row>
    <row r="27" ht="38.25" customHeight="1">
      <c r="A27" s="1"/>
      <c r="B27" s="197"/>
      <c r="C27" s="3"/>
      <c r="D27" s="3"/>
      <c r="E27" s="3"/>
      <c r="F27" s="3"/>
      <c r="G27" s="4"/>
      <c r="H27" s="18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5.75" customHeight="1">
      <c r="A28" s="16"/>
      <c r="B28" s="186"/>
      <c r="C28" s="186"/>
      <c r="D28" s="186"/>
      <c r="E28" s="186"/>
      <c r="F28" s="186"/>
      <c r="G28" s="186"/>
      <c r="H28" s="186"/>
      <c r="I28" s="187"/>
      <c r="J28" s="187"/>
      <c r="K28" s="187"/>
      <c r="L28" s="187"/>
      <c r="M28" s="187"/>
      <c r="N28" s="187"/>
      <c r="O28" s="187"/>
      <c r="P28" s="18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8.0" customHeight="1">
      <c r="A29" s="1"/>
      <c r="B29" s="1"/>
      <c r="C29" s="1"/>
      <c r="D29" s="1"/>
      <c r="E29" s="1"/>
      <c r="F29" s="1"/>
      <c r="G29" s="1"/>
      <c r="H29" s="1"/>
      <c r="I29" s="187"/>
      <c r="J29" s="187"/>
      <c r="K29" s="18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5.75" customHeight="1">
      <c r="A30" s="1"/>
      <c r="B30" s="198" t="s">
        <v>68</v>
      </c>
      <c r="C30" s="3"/>
      <c r="D30" s="3"/>
      <c r="E30" s="3"/>
      <c r="F30" s="3"/>
      <c r="G30" s="3"/>
      <c r="H30" s="3"/>
      <c r="I30" s="3"/>
      <c r="J30" s="3"/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5.75" customHeight="1">
      <c r="A31" s="1"/>
      <c r="B31" s="199" t="s">
        <v>69</v>
      </c>
      <c r="C31" s="3"/>
      <c r="D31" s="3"/>
      <c r="E31" s="3"/>
      <c r="F31" s="3"/>
      <c r="G31" s="3"/>
      <c r="H31" s="3"/>
      <c r="I31" s="3"/>
      <c r="J31" s="3"/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31.5" customHeight="1">
      <c r="A32" s="1"/>
      <c r="B32" s="200" t="s">
        <v>70</v>
      </c>
      <c r="C32" s="200" t="s">
        <v>71</v>
      </c>
      <c r="D32" s="201" t="s">
        <v>72</v>
      </c>
      <c r="E32" s="201" t="s">
        <v>73</v>
      </c>
      <c r="F32" s="201" t="s">
        <v>74</v>
      </c>
      <c r="G32" s="202" t="s">
        <v>75</v>
      </c>
      <c r="H32" s="3"/>
      <c r="I32" s="4"/>
      <c r="J32" s="203" t="s">
        <v>76</v>
      </c>
      <c r="K32" s="4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25.5" customHeight="1">
      <c r="A33" s="1"/>
      <c r="B33" s="74"/>
      <c r="C33" s="204"/>
      <c r="D33" s="205"/>
      <c r="E33" s="205"/>
      <c r="F33" s="206"/>
      <c r="G33" s="207"/>
      <c r="H33" s="3"/>
      <c r="I33" s="4"/>
      <c r="J33" s="207"/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25.5" customHeight="1">
      <c r="A34" s="1"/>
      <c r="B34" s="74"/>
      <c r="C34" s="204"/>
      <c r="D34" s="205"/>
      <c r="E34" s="205"/>
      <c r="F34" s="206"/>
      <c r="G34" s="207"/>
      <c r="H34" s="3"/>
      <c r="I34" s="4"/>
      <c r="J34" s="207"/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25.5" customHeight="1">
      <c r="A35" s="1"/>
      <c r="B35" s="74"/>
      <c r="C35" s="204"/>
      <c r="D35" s="205"/>
      <c r="E35" s="205"/>
      <c r="F35" s="206"/>
      <c r="G35" s="207"/>
      <c r="H35" s="3"/>
      <c r="I35" s="4"/>
      <c r="J35" s="207"/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28.5" customHeight="1">
      <c r="A36" s="1"/>
      <c r="B36" s="200" t="s">
        <v>193</v>
      </c>
      <c r="C36" s="200" t="s">
        <v>78</v>
      </c>
      <c r="D36" s="201" t="s">
        <v>79</v>
      </c>
      <c r="E36" s="201" t="s">
        <v>73</v>
      </c>
      <c r="F36" s="201" t="s">
        <v>74</v>
      </c>
      <c r="G36" s="202" t="s">
        <v>75</v>
      </c>
      <c r="H36" s="3"/>
      <c r="I36" s="4"/>
      <c r="J36" s="203" t="s">
        <v>76</v>
      </c>
      <c r="K36" s="41"/>
      <c r="L36" s="1"/>
      <c r="M36" s="1"/>
      <c r="N36" s="1"/>
      <c r="O36" s="1"/>
      <c r="P36" s="1"/>
      <c r="Q36" s="1"/>
      <c r="R36" s="1"/>
      <c r="S36" s="1"/>
      <c r="T36" s="16"/>
      <c r="U36" s="16"/>
      <c r="V36" s="16"/>
      <c r="W36" s="16"/>
      <c r="X36" s="16"/>
      <c r="Y36" s="16"/>
      <c r="Z36" s="16"/>
      <c r="AA36" s="16"/>
      <c r="AB36" s="16"/>
    </row>
    <row r="37" ht="25.5" customHeight="1">
      <c r="A37" s="1"/>
      <c r="B37" s="208"/>
      <c r="C37" s="208"/>
      <c r="D37" s="209"/>
      <c r="E37" s="208"/>
      <c r="F37" s="210"/>
      <c r="G37" s="211"/>
      <c r="H37" s="3"/>
      <c r="I37" s="4"/>
      <c r="J37" s="212"/>
      <c r="K37" s="4"/>
      <c r="L37" s="1"/>
      <c r="M37" s="1"/>
      <c r="N37" s="1"/>
      <c r="O37" s="1"/>
      <c r="P37" s="1"/>
      <c r="Q37" s="1"/>
      <c r="R37" s="1"/>
      <c r="S37" s="1"/>
      <c r="T37" s="16"/>
      <c r="U37" s="16"/>
      <c r="V37" s="16"/>
      <c r="W37" s="16"/>
      <c r="X37" s="16"/>
      <c r="Y37" s="16"/>
      <c r="Z37" s="16"/>
      <c r="AA37" s="16"/>
      <c r="AB37" s="16"/>
    </row>
    <row r="38" ht="25.5" customHeight="1">
      <c r="A38" s="1"/>
      <c r="B38" s="208"/>
      <c r="C38" s="208"/>
      <c r="D38" s="209"/>
      <c r="E38" s="208"/>
      <c r="F38" s="210"/>
      <c r="G38" s="211"/>
      <c r="H38" s="3"/>
      <c r="I38" s="4"/>
      <c r="J38" s="212"/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29.25" customHeight="1">
      <c r="A39" s="1"/>
      <c r="B39" s="208"/>
      <c r="C39" s="208"/>
      <c r="D39" s="209"/>
      <c r="E39" s="208"/>
      <c r="F39" s="210"/>
      <c r="G39" s="211"/>
      <c r="H39" s="3"/>
      <c r="I39" s="4"/>
      <c r="J39" s="212"/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>
      <c r="A40" s="1"/>
      <c r="B40" s="201" t="s">
        <v>86</v>
      </c>
      <c r="C40" s="200" t="s">
        <v>87</v>
      </c>
      <c r="D40" s="201" t="s">
        <v>72</v>
      </c>
      <c r="E40" s="201" t="s">
        <v>88</v>
      </c>
      <c r="F40" s="201" t="s">
        <v>194</v>
      </c>
      <c r="G40" s="202" t="s">
        <v>75</v>
      </c>
      <c r="H40" s="3"/>
      <c r="I40" s="4"/>
      <c r="J40" s="203" t="s">
        <v>76</v>
      </c>
      <c r="K40" s="4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29.25" customHeight="1">
      <c r="A41" s="1"/>
      <c r="B41" s="213"/>
      <c r="C41" s="214"/>
      <c r="D41" s="215"/>
      <c r="E41" s="215"/>
      <c r="F41" s="216"/>
      <c r="G41" s="211"/>
      <c r="H41" s="3"/>
      <c r="I41" s="4"/>
      <c r="J41" s="212"/>
      <c r="K41" s="4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29.25" customHeight="1">
      <c r="A42" s="1"/>
      <c r="B42" s="213"/>
      <c r="C42" s="214"/>
      <c r="D42" s="215"/>
      <c r="E42" s="215"/>
      <c r="F42" s="217"/>
      <c r="G42" s="211"/>
      <c r="H42" s="3"/>
      <c r="I42" s="4"/>
      <c r="J42" s="212"/>
      <c r="K42" s="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29.25" customHeight="1">
      <c r="A43" s="1"/>
      <c r="B43" s="213"/>
      <c r="C43" s="214"/>
      <c r="D43" s="215"/>
      <c r="E43" s="215"/>
      <c r="F43" s="217"/>
      <c r="G43" s="211"/>
      <c r="H43" s="3"/>
      <c r="I43" s="4"/>
      <c r="J43" s="212"/>
      <c r="K43" s="4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>
      <c r="A44" s="1"/>
      <c r="B44" s="201" t="s">
        <v>99</v>
      </c>
      <c r="C44" s="200"/>
      <c r="D44" s="201"/>
      <c r="E44" s="201"/>
      <c r="F44" s="218"/>
      <c r="G44" s="202" t="s">
        <v>75</v>
      </c>
      <c r="H44" s="3"/>
      <c r="I44" s="4"/>
      <c r="J44" s="203" t="s">
        <v>76</v>
      </c>
      <c r="K44" s="4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5.75" customHeight="1">
      <c r="A45" s="1"/>
      <c r="B45" s="74"/>
      <c r="C45" s="204"/>
      <c r="D45" s="206"/>
      <c r="E45" s="205"/>
      <c r="F45" s="219"/>
      <c r="G45" s="211"/>
      <c r="H45" s="3"/>
      <c r="I45" s="4"/>
      <c r="J45" s="211"/>
      <c r="K45" s="4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5.75" customHeight="1">
      <c r="A46" s="16"/>
      <c r="B46" s="74"/>
      <c r="C46" s="116"/>
      <c r="D46" s="117"/>
      <c r="E46" s="118"/>
      <c r="F46" s="219"/>
      <c r="G46" s="220"/>
      <c r="H46" s="56"/>
      <c r="I46" s="57"/>
      <c r="J46" s="211"/>
      <c r="K46" s="4"/>
      <c r="L46" s="187"/>
      <c r="M46" s="187"/>
      <c r="N46" s="187"/>
      <c r="O46" s="187"/>
      <c r="P46" s="18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5.75" customHeight="1">
      <c r="A47" s="1"/>
      <c r="B47" s="1"/>
      <c r="C47" s="1"/>
      <c r="D47" s="186"/>
      <c r="E47" s="186"/>
      <c r="F47" s="186"/>
      <c r="G47" s="186"/>
      <c r="H47" s="186"/>
      <c r="I47" s="187"/>
      <c r="J47" s="187"/>
      <c r="K47" s="187"/>
      <c r="L47" s="187"/>
      <c r="M47" s="187"/>
      <c r="N47" s="187"/>
      <c r="O47" s="187"/>
      <c r="P47" s="187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41.25" customHeight="1">
      <c r="A48" s="1"/>
      <c r="B48" s="221" t="s">
        <v>195</v>
      </c>
      <c r="C48" s="3"/>
      <c r="D48" s="4"/>
      <c r="E48" s="186"/>
      <c r="F48" s="186"/>
      <c r="G48" s="186"/>
      <c r="H48" s="186"/>
      <c r="I48" s="187"/>
      <c r="J48" s="187"/>
      <c r="K48" s="187"/>
      <c r="L48" s="187"/>
      <c r="M48" s="187"/>
      <c r="N48" s="187"/>
      <c r="O48" s="187"/>
      <c r="P48" s="187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34.5" customHeight="1">
      <c r="A49" s="1"/>
      <c r="B49" s="197"/>
      <c r="C49" s="3"/>
      <c r="D49" s="4"/>
      <c r="E49" s="186"/>
      <c r="F49" s="186"/>
      <c r="G49" s="186"/>
      <c r="H49" s="186"/>
      <c r="I49" s="187"/>
      <c r="J49" s="187"/>
      <c r="K49" s="187"/>
      <c r="L49" s="187"/>
      <c r="M49" s="187"/>
      <c r="N49" s="187"/>
      <c r="O49" s="187"/>
      <c r="P49" s="18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36.0" customHeight="1">
      <c r="A50" s="1"/>
      <c r="B50" s="16"/>
      <c r="C50" s="186"/>
      <c r="D50" s="186"/>
      <c r="E50" s="186"/>
      <c r="F50" s="186"/>
      <c r="G50" s="186"/>
      <c r="H50" s="186"/>
      <c r="I50" s="187"/>
      <c r="J50" s="187"/>
      <c r="K50" s="187"/>
      <c r="L50" s="187"/>
      <c r="M50" s="187"/>
      <c r="N50" s="187"/>
      <c r="O50" s="187"/>
      <c r="P50" s="187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26.25" customHeight="1">
      <c r="A51" s="1"/>
      <c r="B51" s="222" t="s">
        <v>159</v>
      </c>
      <c r="C51" s="3"/>
      <c r="D51" s="4"/>
      <c r="E51" s="186"/>
      <c r="F51" s="186"/>
      <c r="G51" s="186"/>
      <c r="H51" s="186"/>
      <c r="I51" s="187"/>
      <c r="J51" s="187"/>
      <c r="K51" s="187"/>
      <c r="L51" s="187"/>
      <c r="M51" s="187"/>
      <c r="N51" s="187"/>
      <c r="O51" s="187"/>
      <c r="P51" s="187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30.0" customHeight="1">
      <c r="A52" s="1"/>
      <c r="B52" s="197" t="s">
        <v>196</v>
      </c>
      <c r="C52" s="3"/>
      <c r="D52" s="4"/>
      <c r="E52" s="186"/>
      <c r="F52" s="186"/>
      <c r="G52" s="186"/>
      <c r="H52" s="186"/>
      <c r="I52" s="187"/>
      <c r="J52" s="187"/>
      <c r="K52" s="187"/>
      <c r="L52" s="187"/>
      <c r="M52" s="187"/>
      <c r="N52" s="187"/>
      <c r="O52" s="187"/>
      <c r="P52" s="18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24.75" customHeight="1">
      <c r="A53" s="1"/>
      <c r="B53" s="1"/>
      <c r="C53" s="1"/>
      <c r="D53" s="1"/>
      <c r="E53" s="186"/>
      <c r="F53" s="186"/>
      <c r="G53" s="186"/>
      <c r="H53" s="186"/>
      <c r="I53" s="187"/>
      <c r="J53" s="187"/>
      <c r="K53" s="187"/>
      <c r="L53" s="187"/>
      <c r="M53" s="187"/>
      <c r="N53" s="187"/>
      <c r="O53" s="187"/>
      <c r="P53" s="187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32.25" customHeight="1">
      <c r="A54" s="1"/>
      <c r="B54" s="223" t="s">
        <v>65</v>
      </c>
      <c r="C54" s="22"/>
      <c r="D54" s="22"/>
      <c r="E54" s="22"/>
      <c r="F54" s="22"/>
      <c r="G54" s="41"/>
      <c r="H54" s="186"/>
      <c r="I54" s="187"/>
      <c r="J54" s="187"/>
      <c r="K54" s="187"/>
      <c r="L54" s="187"/>
      <c r="M54" s="187"/>
      <c r="N54" s="187"/>
      <c r="O54" s="187"/>
      <c r="P54" s="187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21.75" customHeight="1">
      <c r="A55" s="224"/>
      <c r="B55" s="225" t="s">
        <v>197</v>
      </c>
      <c r="C55" s="56"/>
      <c r="D55" s="56"/>
      <c r="E55" s="56"/>
      <c r="F55" s="56"/>
      <c r="G55" s="57"/>
      <c r="H55" s="186"/>
      <c r="I55" s="187"/>
      <c r="J55" s="187"/>
      <c r="K55" s="187"/>
      <c r="L55" s="187"/>
      <c r="M55" s="187"/>
      <c r="N55" s="187"/>
      <c r="O55" s="187"/>
      <c r="P55" s="18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5.75" customHeight="1">
      <c r="A56" s="224"/>
      <c r="B56" s="20"/>
      <c r="C56" s="20"/>
      <c r="D56" s="186"/>
      <c r="E56" s="186"/>
      <c r="F56" s="186"/>
      <c r="G56" s="186"/>
      <c r="H56" s="186"/>
      <c r="I56" s="187"/>
      <c r="J56" s="187"/>
      <c r="K56" s="187"/>
      <c r="L56" s="187"/>
      <c r="M56" s="187"/>
      <c r="N56" s="187"/>
      <c r="O56" s="187"/>
      <c r="P56" s="187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56.25" customHeight="1">
      <c r="A57" s="1"/>
      <c r="B57" s="1"/>
      <c r="C57" s="1"/>
      <c r="D57" s="1"/>
      <c r="E57" s="1"/>
      <c r="F57" s="1"/>
      <c r="G57" s="1"/>
      <c r="H57" s="186"/>
      <c r="I57" s="187"/>
      <c r="J57" s="187"/>
      <c r="K57" s="187"/>
      <c r="L57" s="187"/>
      <c r="M57" s="187"/>
      <c r="N57" s="187"/>
      <c r="O57" s="187"/>
      <c r="P57" s="187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38.25" customHeight="1">
      <c r="A58" s="1"/>
      <c r="B58" s="1"/>
      <c r="C58" s="1"/>
      <c r="D58" s="1"/>
      <c r="E58" s="1"/>
      <c r="F58" s="1"/>
      <c r="G58" s="1"/>
      <c r="H58" s="186"/>
      <c r="I58" s="187"/>
      <c r="J58" s="187"/>
      <c r="K58" s="187"/>
      <c r="L58" s="187"/>
      <c r="M58" s="187"/>
      <c r="N58" s="187"/>
      <c r="O58" s="187"/>
      <c r="P58" s="18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5.75" customHeight="1">
      <c r="A59" s="1"/>
      <c r="B59" s="1"/>
      <c r="C59" s="1"/>
      <c r="D59" s="1"/>
      <c r="E59" s="1"/>
      <c r="F59" s="1"/>
      <c r="G59" s="1"/>
      <c r="H59" s="186"/>
      <c r="I59" s="187"/>
      <c r="J59" s="187"/>
      <c r="K59" s="187"/>
      <c r="L59" s="187"/>
      <c r="M59" s="187"/>
      <c r="N59" s="187"/>
      <c r="O59" s="187"/>
      <c r="P59" s="187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9.5" customHeight="1">
      <c r="A60" s="1"/>
      <c r="B60" s="1"/>
      <c r="C60" s="1"/>
      <c r="D60" s="1"/>
      <c r="E60" s="1"/>
      <c r="F60" s="1"/>
      <c r="G60" s="1"/>
      <c r="H60" s="186"/>
      <c r="I60" s="187"/>
      <c r="J60" s="187"/>
      <c r="K60" s="187"/>
      <c r="L60" s="187"/>
      <c r="M60" s="187"/>
      <c r="N60" s="187"/>
      <c r="O60" s="187"/>
      <c r="P60" s="18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36.75" customHeight="1">
      <c r="A61" s="1"/>
      <c r="B61" s="1"/>
      <c r="C61" s="1"/>
      <c r="D61" s="1"/>
      <c r="E61" s="1"/>
      <c r="F61" s="1"/>
      <c r="G61" s="1"/>
      <c r="H61" s="186"/>
      <c r="I61" s="187"/>
      <c r="J61" s="187"/>
      <c r="K61" s="187"/>
      <c r="L61" s="187"/>
      <c r="M61" s="187"/>
      <c r="N61" s="187"/>
      <c r="O61" s="187"/>
      <c r="P61" s="18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40.5" customHeight="1">
      <c r="A62" s="1"/>
      <c r="B62" s="1"/>
      <c r="C62" s="1"/>
      <c r="D62" s="1"/>
      <c r="E62" s="1"/>
      <c r="F62" s="1"/>
      <c r="G62" s="1"/>
      <c r="H62" s="186"/>
      <c r="I62" s="187"/>
      <c r="J62" s="187"/>
      <c r="K62" s="187"/>
      <c r="L62" s="187"/>
      <c r="M62" s="187"/>
      <c r="N62" s="187"/>
      <c r="O62" s="187"/>
      <c r="P62" s="187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" customHeight="1">
      <c r="A63" s="1"/>
      <c r="B63" s="1"/>
      <c r="C63" s="1"/>
      <c r="D63" s="1"/>
      <c r="E63" s="1"/>
      <c r="F63" s="1"/>
      <c r="G63" s="1"/>
      <c r="H63" s="186"/>
      <c r="I63" s="187"/>
      <c r="J63" s="187"/>
      <c r="K63" s="187"/>
      <c r="L63" s="187"/>
      <c r="M63" s="187"/>
      <c r="N63" s="187"/>
      <c r="O63" s="187"/>
      <c r="P63" s="187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4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24.75" customHeight="1">
      <c r="A72" s="226" t="s">
        <v>198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53.25" customHeight="1">
      <c r="A73" s="227" t="s">
        <v>199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36.0" customHeight="1">
      <c r="A74" s="228" t="s">
        <v>200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5.75" customHeight="1">
      <c r="A78" s="1"/>
      <c r="B78" s="222" t="s">
        <v>18</v>
      </c>
      <c r="C78" s="3"/>
      <c r="D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5.75" customHeight="1">
      <c r="A79" s="1"/>
      <c r="B79" s="229" t="s">
        <v>19</v>
      </c>
      <c r="C79" s="229" t="s">
        <v>20</v>
      </c>
      <c r="D79" s="230" t="s">
        <v>21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5.75" customHeight="1">
      <c r="A80" s="1"/>
      <c r="B80" s="231" t="s">
        <v>22</v>
      </c>
      <c r="C80" s="232" t="s">
        <v>23</v>
      </c>
      <c r="D80" s="232" t="s">
        <v>24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5.75" customHeight="1">
      <c r="A81" s="1"/>
      <c r="B81" s="231" t="s">
        <v>25</v>
      </c>
      <c r="C81" s="232" t="s">
        <v>23</v>
      </c>
      <c r="D81" s="232" t="s">
        <v>24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5.75" customHeight="1">
      <c r="A82" s="1"/>
      <c r="B82" s="231" t="s">
        <v>26</v>
      </c>
      <c r="C82" s="232" t="s">
        <v>27</v>
      </c>
      <c r="D82" s="232" t="s">
        <v>28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5.75" customHeight="1">
      <c r="A83" s="1"/>
      <c r="B83" s="231" t="s">
        <v>29</v>
      </c>
      <c r="C83" s="232" t="s">
        <v>27</v>
      </c>
      <c r="D83" s="232" t="s">
        <v>28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5.75" customHeight="1">
      <c r="A84" s="1"/>
      <c r="B84" s="231" t="s">
        <v>30</v>
      </c>
      <c r="C84" s="232" t="s">
        <v>27</v>
      </c>
      <c r="D84" s="232" t="s">
        <v>28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5.75" customHeight="1">
      <c r="A85" s="1"/>
      <c r="B85" s="231" t="s">
        <v>31</v>
      </c>
      <c r="C85" s="232" t="s">
        <v>23</v>
      </c>
      <c r="D85" s="232" t="s">
        <v>28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</sheetData>
  <mergeCells count="52">
    <mergeCell ref="A1:P1"/>
    <mergeCell ref="B3:M3"/>
    <mergeCell ref="B7:M7"/>
    <mergeCell ref="B11:M11"/>
    <mergeCell ref="B15:M15"/>
    <mergeCell ref="B19:M19"/>
    <mergeCell ref="E24:H24"/>
    <mergeCell ref="B24:C24"/>
    <mergeCell ref="B26:G26"/>
    <mergeCell ref="B27:G27"/>
    <mergeCell ref="B30:K30"/>
    <mergeCell ref="B31:K31"/>
    <mergeCell ref="G32:I32"/>
    <mergeCell ref="J32:K32"/>
    <mergeCell ref="G33:I33"/>
    <mergeCell ref="J33:K33"/>
    <mergeCell ref="G34:I34"/>
    <mergeCell ref="J34:K34"/>
    <mergeCell ref="G35:I35"/>
    <mergeCell ref="J35:K35"/>
    <mergeCell ref="J36:K36"/>
    <mergeCell ref="G36:I36"/>
    <mergeCell ref="G37:I37"/>
    <mergeCell ref="J37:K37"/>
    <mergeCell ref="G38:I38"/>
    <mergeCell ref="J38:K38"/>
    <mergeCell ref="G39:I39"/>
    <mergeCell ref="J39:K39"/>
    <mergeCell ref="G40:I40"/>
    <mergeCell ref="J40:K40"/>
    <mergeCell ref="G41:I41"/>
    <mergeCell ref="J41:K41"/>
    <mergeCell ref="G42:I42"/>
    <mergeCell ref="J42:K42"/>
    <mergeCell ref="J43:K43"/>
    <mergeCell ref="G43:I43"/>
    <mergeCell ref="G44:I44"/>
    <mergeCell ref="J44:K44"/>
    <mergeCell ref="G45:I45"/>
    <mergeCell ref="J45:K45"/>
    <mergeCell ref="G46:I46"/>
    <mergeCell ref="J46:K46"/>
    <mergeCell ref="A73:P73"/>
    <mergeCell ref="A74:P74"/>
    <mergeCell ref="B78:D78"/>
    <mergeCell ref="B48:D48"/>
    <mergeCell ref="B49:D49"/>
    <mergeCell ref="B51:D51"/>
    <mergeCell ref="B52:D52"/>
    <mergeCell ref="B54:G54"/>
    <mergeCell ref="B55:G55"/>
    <mergeCell ref="A72:P72"/>
  </mergeCells>
  <conditionalFormatting sqref="I5:K5 I9:K9 I13:K13 I17:K17 I21:K21">
    <cfRule type="cellIs" dxfId="2" priority="1" operator="greaterThan">
      <formula>"25%"</formula>
    </cfRule>
  </conditionalFormatting>
  <conditionalFormatting sqref="C5:E5 C9:E9 C13:E13 C17:E17 C21:E21">
    <cfRule type="endsWith" dxfId="3" priority="2" operator="endsWith" text="*">
      <formula>RIGHT((C5),LEN("*"))=("*")</formula>
    </cfRule>
  </conditionalFormatting>
  <conditionalFormatting sqref="C5:E5 C9:E9 C13:E13 C17:E17 C21:E21">
    <cfRule type="beginsWith" dxfId="4" priority="3" operator="beginsWith" text="*">
      <formula>LEFT((C5),LEN("*"))=("*")</formula>
    </cfRule>
  </conditionalFormatting>
  <dataValidations>
    <dataValidation type="list" allowBlank="1" showErrorMessage="1" sqref="L5 L9 L13 L17 L21">
      <formula1>"MÉDIA,MEDIANA"</formula1>
    </dataValidation>
  </dataValidations>
  <hyperlinks>
    <hyperlink display="     CRITÉRIOS ESTATÍSTICOS GERAIS" location="'Informações Gerais'!A1" ref="B24"/>
    <hyperlink display="     MARCOS TEMPORAIS ESTABELECIDOS PELA NORMA " location="'Informações Gerais'!A1" ref="E24"/>
  </hyperlink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9138"/>
    <pageSetUpPr/>
  </sheetPr>
  <sheetViews>
    <sheetView showGridLines="0" workbookViewId="0"/>
  </sheetViews>
  <sheetFormatPr customHeight="1" defaultColWidth="14.43" defaultRowHeight="15.0"/>
  <cols>
    <col customWidth="1" min="1" max="1" width="5.43"/>
    <col customWidth="1" min="2" max="2" width="47.57"/>
    <col customWidth="1" min="3" max="3" width="15.43"/>
    <col customWidth="1" min="4" max="4" width="25.43"/>
    <col customWidth="1" min="5" max="5" width="43.57"/>
    <col customWidth="1" min="6" max="7" width="12.14"/>
    <col customWidth="1" min="8" max="26" width="8.0"/>
  </cols>
  <sheetData>
    <row r="1" ht="24.75" customHeight="1">
      <c r="A1" s="233" t="s">
        <v>201</v>
      </c>
      <c r="B1" s="3"/>
      <c r="C1" s="3"/>
      <c r="D1" s="3"/>
      <c r="E1" s="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8.75" customHeight="1">
      <c r="A4" s="234" t="s">
        <v>202</v>
      </c>
      <c r="B4" s="235"/>
      <c r="C4" s="235"/>
      <c r="D4" s="235"/>
      <c r="E4" s="235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6"/>
      <c r="B6" s="236" t="s">
        <v>203</v>
      </c>
      <c r="C6" s="237">
        <v>46063.0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6"/>
      <c r="B7" s="236" t="s">
        <v>204</v>
      </c>
      <c r="C7" s="238" t="s">
        <v>205</v>
      </c>
      <c r="D7" s="16"/>
      <c r="E7" s="16"/>
      <c r="F7" s="16"/>
      <c r="G7" s="188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6"/>
      <c r="B8" s="236" t="s">
        <v>206</v>
      </c>
      <c r="C8" s="238" t="s">
        <v>207</v>
      </c>
      <c r="D8" s="16" t="s">
        <v>208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0" customHeight="1">
      <c r="A9" s="16"/>
      <c r="B9" s="236" t="s">
        <v>209</v>
      </c>
      <c r="C9" s="238" t="s">
        <v>210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6"/>
      <c r="B10" s="236" t="s">
        <v>211</v>
      </c>
      <c r="C10" s="23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0.0" customHeight="1">
      <c r="A11" s="16"/>
      <c r="B11" s="239" t="s">
        <v>212</v>
      </c>
      <c r="C11" s="240" t="s">
        <v>213</v>
      </c>
      <c r="D11" s="16"/>
      <c r="E11" s="24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25.5" customHeight="1">
      <c r="A12" s="16"/>
      <c r="B12" s="239" t="s">
        <v>214</v>
      </c>
      <c r="C12" s="242">
        <v>1530.0</v>
      </c>
      <c r="D12" s="16"/>
      <c r="E12" s="243" t="s">
        <v>215</v>
      </c>
      <c r="F12" s="244">
        <v>1621.0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24.0" customHeight="1">
      <c r="A13" s="16"/>
      <c r="B13" s="239" t="s">
        <v>216</v>
      </c>
      <c r="C13" s="245" t="s">
        <v>217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6"/>
      <c r="B14" s="239" t="s">
        <v>218</v>
      </c>
      <c r="C14" s="246">
        <v>45658.0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6"/>
      <c r="B15" s="16"/>
      <c r="C15" s="16"/>
      <c r="D15" s="16"/>
      <c r="E15" s="16"/>
      <c r="F15" s="247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8.75" customHeight="1">
      <c r="A16" s="234" t="s">
        <v>219</v>
      </c>
      <c r="B16" s="248"/>
      <c r="C16" s="248"/>
      <c r="D16" s="248"/>
      <c r="E16" s="23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75" customHeight="1">
      <c r="A18" s="249">
        <v>1.0</v>
      </c>
      <c r="B18" s="249" t="s">
        <v>220</v>
      </c>
      <c r="C18" s="249" t="s">
        <v>221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75" customHeight="1">
      <c r="A19" s="250" t="s">
        <v>222</v>
      </c>
      <c r="B19" s="251" t="s">
        <v>223</v>
      </c>
      <c r="C19" s="252">
        <v>1621.0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5.75" customHeight="1">
      <c r="A20" s="250" t="s">
        <v>224</v>
      </c>
      <c r="B20" s="251" t="s">
        <v>225</v>
      </c>
      <c r="C20" s="252">
        <v>0.0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250" t="s">
        <v>226</v>
      </c>
      <c r="B21" s="251" t="s">
        <v>227</v>
      </c>
      <c r="C21" s="252">
        <v>0.0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250" t="s">
        <v>228</v>
      </c>
      <c r="B22" s="251" t="s">
        <v>229</v>
      </c>
      <c r="C22" s="252">
        <v>0.0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250" t="s">
        <v>230</v>
      </c>
      <c r="B23" s="251" t="s">
        <v>231</v>
      </c>
      <c r="C23" s="252">
        <v>0.0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250" t="s">
        <v>232</v>
      </c>
      <c r="B24" s="251" t="s">
        <v>233</v>
      </c>
      <c r="C24" s="252">
        <v>0.0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250" t="s">
        <v>234</v>
      </c>
      <c r="B25" s="251" t="s">
        <v>235</v>
      </c>
      <c r="C25" s="252">
        <v>0.0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253" t="s">
        <v>236</v>
      </c>
      <c r="B26" s="4"/>
      <c r="C26" s="252">
        <f>SUM(C19:C25)</f>
        <v>1621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8.75" customHeight="1">
      <c r="A28" s="234" t="s">
        <v>237</v>
      </c>
      <c r="B28" s="235"/>
      <c r="C28" s="235"/>
      <c r="D28" s="235"/>
      <c r="E28" s="23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254" t="s">
        <v>238</v>
      </c>
      <c r="B30" s="235"/>
      <c r="C30" s="235"/>
      <c r="D30" s="235"/>
      <c r="E30" s="254"/>
      <c r="F30" s="16"/>
      <c r="G30" s="170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255"/>
      <c r="B31" s="16"/>
      <c r="C31" s="16"/>
      <c r="D31" s="16"/>
      <c r="E31" s="16"/>
      <c r="F31" s="16"/>
      <c r="G31" s="170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249" t="s">
        <v>239</v>
      </c>
      <c r="B32" s="249" t="s">
        <v>240</v>
      </c>
      <c r="C32" s="249" t="s">
        <v>241</v>
      </c>
      <c r="D32" s="249" t="s">
        <v>242</v>
      </c>
      <c r="E32" s="249" t="s">
        <v>75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33.0" customHeight="1">
      <c r="A33" s="250" t="s">
        <v>222</v>
      </c>
      <c r="B33" s="251" t="s">
        <v>243</v>
      </c>
      <c r="C33" s="256">
        <v>0.0833</v>
      </c>
      <c r="D33" s="252">
        <f t="shared" ref="D33:D36" si="1">ROUND(C33*$C$26,2)</f>
        <v>135.03</v>
      </c>
      <c r="E33" s="257" t="s">
        <v>244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33.0" customHeight="1">
      <c r="A34" s="250" t="s">
        <v>224</v>
      </c>
      <c r="B34" s="251" t="s">
        <v>245</v>
      </c>
      <c r="C34" s="256">
        <v>0.0278</v>
      </c>
      <c r="D34" s="252">
        <f t="shared" si="1"/>
        <v>45.06</v>
      </c>
      <c r="E34" s="257" t="s">
        <v>246</v>
      </c>
      <c r="F34" s="258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259" t="s">
        <v>247</v>
      </c>
      <c r="B35" s="4"/>
      <c r="C35" s="256">
        <f>SUM(C33:C34)</f>
        <v>0.1111</v>
      </c>
      <c r="D35" s="252">
        <f t="shared" si="1"/>
        <v>180.09</v>
      </c>
      <c r="E35" s="257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1.5" customHeight="1">
      <c r="A36" s="251" t="s">
        <v>226</v>
      </c>
      <c r="B36" s="251" t="s">
        <v>248</v>
      </c>
      <c r="C36" s="256">
        <f>C50*C35</f>
        <v>0.0408848</v>
      </c>
      <c r="D36" s="252">
        <f t="shared" si="1"/>
        <v>66.27</v>
      </c>
      <c r="E36" s="260" t="s">
        <v>249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253" t="s">
        <v>250</v>
      </c>
      <c r="B37" s="4"/>
      <c r="C37" s="261"/>
      <c r="D37" s="252">
        <f>ROUND(SUM(D33:D34,D36),2)</f>
        <v>246.36</v>
      </c>
      <c r="E37" s="262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254" t="s">
        <v>251</v>
      </c>
      <c r="B39" s="235"/>
      <c r="C39" s="235"/>
      <c r="D39" s="235"/>
      <c r="E39" s="235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249" t="s">
        <v>252</v>
      </c>
      <c r="B41" s="249" t="s">
        <v>253</v>
      </c>
      <c r="C41" s="249" t="s">
        <v>241</v>
      </c>
      <c r="D41" s="249" t="s">
        <v>221</v>
      </c>
      <c r="E41" s="249" t="s">
        <v>75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45.0" customHeight="1">
      <c r="A42" s="250" t="s">
        <v>222</v>
      </c>
      <c r="B42" s="251" t="s">
        <v>254</v>
      </c>
      <c r="C42" s="256">
        <v>0.2</v>
      </c>
      <c r="D42" s="252">
        <f t="shared" ref="D42:D49" si="2">ROUND(C42*$C$26,2)</f>
        <v>324.2</v>
      </c>
      <c r="E42" s="263" t="s">
        <v>255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45.0" customHeight="1">
      <c r="A43" s="250" t="s">
        <v>224</v>
      </c>
      <c r="B43" s="251" t="s">
        <v>256</v>
      </c>
      <c r="C43" s="256">
        <v>0.025</v>
      </c>
      <c r="D43" s="252">
        <f t="shared" si="2"/>
        <v>40.53</v>
      </c>
      <c r="E43" s="263" t="s">
        <v>257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05.0" customHeight="1">
      <c r="A44" s="250" t="s">
        <v>226</v>
      </c>
      <c r="B44" s="251" t="s">
        <v>258</v>
      </c>
      <c r="C44" s="256">
        <f>3%*1</f>
        <v>0.03</v>
      </c>
      <c r="D44" s="252">
        <f t="shared" si="2"/>
        <v>48.63</v>
      </c>
      <c r="E44" s="263" t="s">
        <v>259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30.0" customHeight="1">
      <c r="A45" s="250" t="s">
        <v>228</v>
      </c>
      <c r="B45" s="251" t="s">
        <v>260</v>
      </c>
      <c r="C45" s="256">
        <v>0.015</v>
      </c>
      <c r="D45" s="252">
        <f t="shared" si="2"/>
        <v>24.32</v>
      </c>
      <c r="E45" s="263" t="s">
        <v>261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45.0" customHeight="1">
      <c r="A46" s="250" t="s">
        <v>230</v>
      </c>
      <c r="B46" s="251" t="s">
        <v>262</v>
      </c>
      <c r="C46" s="256">
        <v>0.01</v>
      </c>
      <c r="D46" s="252">
        <f t="shared" si="2"/>
        <v>16.21</v>
      </c>
      <c r="E46" s="263" t="s">
        <v>263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250" t="s">
        <v>232</v>
      </c>
      <c r="B47" s="251" t="s">
        <v>264</v>
      </c>
      <c r="C47" s="256">
        <v>0.006</v>
      </c>
      <c r="D47" s="252">
        <f t="shared" si="2"/>
        <v>9.73</v>
      </c>
      <c r="E47" s="263" t="s">
        <v>265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250" t="s">
        <v>234</v>
      </c>
      <c r="B48" s="251" t="s">
        <v>266</v>
      </c>
      <c r="C48" s="256">
        <v>0.002</v>
      </c>
      <c r="D48" s="252">
        <f t="shared" si="2"/>
        <v>3.24</v>
      </c>
      <c r="E48" s="263" t="s">
        <v>267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30.0" customHeight="1">
      <c r="A49" s="250" t="s">
        <v>268</v>
      </c>
      <c r="B49" s="251" t="s">
        <v>269</v>
      </c>
      <c r="C49" s="256">
        <v>0.08</v>
      </c>
      <c r="D49" s="252">
        <f t="shared" si="2"/>
        <v>129.68</v>
      </c>
      <c r="E49" s="263" t="s">
        <v>270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253" t="s">
        <v>236</v>
      </c>
      <c r="B50" s="4"/>
      <c r="C50" s="256">
        <f t="shared" ref="C50:D50" si="3">SUM(C42:C49)</f>
        <v>0.368</v>
      </c>
      <c r="D50" s="252">
        <f t="shared" si="3"/>
        <v>596.54</v>
      </c>
      <c r="E50" s="23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254" t="s">
        <v>271</v>
      </c>
      <c r="B52" s="235"/>
      <c r="C52" s="235"/>
      <c r="D52" s="235"/>
      <c r="E52" s="23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249" t="s">
        <v>272</v>
      </c>
      <c r="B54" s="249" t="s">
        <v>273</v>
      </c>
      <c r="C54" s="249" t="s">
        <v>241</v>
      </c>
      <c r="D54" s="249" t="s">
        <v>221</v>
      </c>
      <c r="E54" s="249" t="s">
        <v>75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45.0" customHeight="1">
      <c r="A55" s="250" t="s">
        <v>222</v>
      </c>
      <c r="B55" s="251" t="s">
        <v>274</v>
      </c>
      <c r="C55" s="250" t="s">
        <v>275</v>
      </c>
      <c r="D55" s="264">
        <f>ROUND(22*4.2*2,2)</f>
        <v>184.8</v>
      </c>
      <c r="E55" s="154" t="s">
        <v>276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74.25" customHeight="1">
      <c r="A56" s="250" t="s">
        <v>277</v>
      </c>
      <c r="B56" s="251" t="s">
        <v>278</v>
      </c>
      <c r="C56" s="265">
        <v>-0.06</v>
      </c>
      <c r="D56" s="264">
        <f>ROUND(C56*C19,2)</f>
        <v>-97.26</v>
      </c>
      <c r="E56" s="154" t="s">
        <v>279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45.0" customHeight="1">
      <c r="A57" s="250" t="s">
        <v>224</v>
      </c>
      <c r="B57" s="251" t="s">
        <v>280</v>
      </c>
      <c r="C57" s="250" t="s">
        <v>281</v>
      </c>
      <c r="D57" s="264">
        <f>22*23.55</f>
        <v>518.1</v>
      </c>
      <c r="E57" s="154" t="s">
        <v>282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75.0" customHeight="1">
      <c r="A58" s="250" t="s">
        <v>283</v>
      </c>
      <c r="B58" s="251" t="s">
        <v>278</v>
      </c>
      <c r="C58" s="265">
        <v>-0.1</v>
      </c>
      <c r="D58" s="264">
        <f>ROUND(C58*D57,2)</f>
        <v>-51.81</v>
      </c>
      <c r="E58" s="154" t="s">
        <v>284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250" t="s">
        <v>226</v>
      </c>
      <c r="B59" s="251" t="s">
        <v>285</v>
      </c>
      <c r="C59" s="266"/>
      <c r="D59" s="264">
        <v>130.0</v>
      </c>
      <c r="E59" s="154" t="s">
        <v>284</v>
      </c>
      <c r="F59" s="267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250" t="s">
        <v>228</v>
      </c>
      <c r="B60" s="251" t="s">
        <v>286</v>
      </c>
      <c r="C60" s="250"/>
      <c r="D60" s="268"/>
      <c r="E60" s="154" t="s">
        <v>284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250" t="s">
        <v>230</v>
      </c>
      <c r="B61" s="269" t="s">
        <v>287</v>
      </c>
      <c r="C61" s="250"/>
      <c r="D61" s="264">
        <v>50.9</v>
      </c>
      <c r="E61" s="154" t="s">
        <v>284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250" t="s">
        <v>232</v>
      </c>
      <c r="B62" s="251" t="s">
        <v>288</v>
      </c>
      <c r="C62" s="250"/>
      <c r="D62" s="252">
        <v>0.0</v>
      </c>
      <c r="E62" s="154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253" t="s">
        <v>236</v>
      </c>
      <c r="B63" s="4"/>
      <c r="C63" s="250"/>
      <c r="D63" s="252">
        <f>ROUND(SUM(D55:D62),2)</f>
        <v>734.73</v>
      </c>
      <c r="E63" s="270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254" t="s">
        <v>289</v>
      </c>
      <c r="B65" s="235"/>
      <c r="C65" s="235"/>
      <c r="D65" s="235"/>
      <c r="E65" s="235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26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31.5" customHeight="1">
      <c r="A67" s="249">
        <v>2.0</v>
      </c>
      <c r="B67" s="249" t="s">
        <v>290</v>
      </c>
      <c r="C67" s="249" t="s">
        <v>221</v>
      </c>
      <c r="D67" s="16"/>
      <c r="E67" s="271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33.75" customHeight="1">
      <c r="A68" s="250" t="s">
        <v>239</v>
      </c>
      <c r="B68" s="263" t="s">
        <v>291</v>
      </c>
      <c r="C68" s="252">
        <f>D37</f>
        <v>246.36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250" t="s">
        <v>252</v>
      </c>
      <c r="B69" s="263" t="s">
        <v>292</v>
      </c>
      <c r="C69" s="252">
        <f>D50</f>
        <v>596.54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250" t="s">
        <v>272</v>
      </c>
      <c r="B70" s="263" t="s">
        <v>293</v>
      </c>
      <c r="C70" s="272">
        <f>D63</f>
        <v>734.73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253" t="s">
        <v>236</v>
      </c>
      <c r="B71" s="4"/>
      <c r="C71" s="252">
        <f>ROUND(SUM(C68:C70),2)</f>
        <v>1577.63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8.75" customHeight="1">
      <c r="A73" s="234" t="s">
        <v>294</v>
      </c>
      <c r="B73" s="248"/>
      <c r="C73" s="248"/>
      <c r="D73" s="248"/>
      <c r="E73" s="235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6"/>
      <c r="B74" s="16"/>
      <c r="C74" s="16"/>
      <c r="D74" s="16"/>
      <c r="E74" s="16"/>
      <c r="F74" s="273"/>
      <c r="G74" s="273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249">
        <v>3.0</v>
      </c>
      <c r="B75" s="249" t="s">
        <v>295</v>
      </c>
      <c r="C75" s="249" t="s">
        <v>241</v>
      </c>
      <c r="D75" s="249" t="s">
        <v>221</v>
      </c>
      <c r="E75" s="249" t="s">
        <v>75</v>
      </c>
      <c r="F75" s="170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05.0" customHeight="1">
      <c r="A76" s="250" t="s">
        <v>222</v>
      </c>
      <c r="B76" s="263" t="s">
        <v>296</v>
      </c>
      <c r="C76" s="274">
        <v>0.0042</v>
      </c>
      <c r="D76" s="252">
        <f t="shared" ref="D76:D81" si="4">ROUND(C76*$C$26,2)</f>
        <v>6.81</v>
      </c>
      <c r="E76" s="275" t="s">
        <v>297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60.0" customHeight="1">
      <c r="A77" s="250" t="s">
        <v>224</v>
      </c>
      <c r="B77" s="263" t="s">
        <v>298</v>
      </c>
      <c r="C77" s="274">
        <f>PRODUCT(8%*C76)</f>
        <v>0.000336</v>
      </c>
      <c r="D77" s="276">
        <f t="shared" si="4"/>
        <v>0.54</v>
      </c>
      <c r="E77" s="168" t="s">
        <v>299</v>
      </c>
      <c r="F77" s="170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75.0" customHeight="1">
      <c r="A78" s="250" t="s">
        <v>226</v>
      </c>
      <c r="B78" s="263" t="s">
        <v>300</v>
      </c>
      <c r="C78" s="256">
        <v>0.002</v>
      </c>
      <c r="D78" s="276">
        <f t="shared" si="4"/>
        <v>3.24</v>
      </c>
      <c r="E78" s="168" t="s">
        <v>301</v>
      </c>
      <c r="F78" s="170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75.0" customHeight="1">
      <c r="A79" s="250" t="s">
        <v>228</v>
      </c>
      <c r="B79" s="263" t="s">
        <v>302</v>
      </c>
      <c r="C79" s="274">
        <f>ROUND(((7/30)/12),4)</f>
        <v>0.0194</v>
      </c>
      <c r="D79" s="276">
        <f t="shared" si="4"/>
        <v>31.45</v>
      </c>
      <c r="E79" s="168" t="s">
        <v>303</v>
      </c>
      <c r="F79" s="170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26.25" customHeight="1">
      <c r="A80" s="250" t="s">
        <v>232</v>
      </c>
      <c r="B80" s="263" t="s">
        <v>304</v>
      </c>
      <c r="C80" s="274">
        <f>PRODUCT(C79*C50)</f>
        <v>0.0071392</v>
      </c>
      <c r="D80" s="276">
        <f t="shared" si="4"/>
        <v>11.57</v>
      </c>
      <c r="E80" s="168" t="s">
        <v>305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75.0" customHeight="1">
      <c r="A81" s="250" t="s">
        <v>234</v>
      </c>
      <c r="B81" s="263" t="s">
        <v>306</v>
      </c>
      <c r="C81" s="256">
        <v>0.038</v>
      </c>
      <c r="D81" s="276">
        <f t="shared" si="4"/>
        <v>61.6</v>
      </c>
      <c r="E81" s="168" t="s">
        <v>307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277" t="s">
        <v>236</v>
      </c>
      <c r="B82" s="4"/>
      <c r="C82" s="274">
        <f>SUM(C76:C81)</f>
        <v>0.0710752</v>
      </c>
      <c r="D82" s="252">
        <f>ROUND(SUM(D76:D81),2)</f>
        <v>115.21</v>
      </c>
      <c r="E82" s="278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16"/>
      <c r="B83" s="16"/>
      <c r="C83" s="16"/>
      <c r="D83" s="16"/>
      <c r="E83" s="16"/>
      <c r="F83" s="170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8.75" customHeight="1">
      <c r="A84" s="234" t="s">
        <v>308</v>
      </c>
      <c r="B84" s="248"/>
      <c r="C84" s="248"/>
      <c r="D84" s="248"/>
      <c r="E84" s="235"/>
      <c r="F84" s="170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249">
        <v>4.0</v>
      </c>
      <c r="B86" s="249" t="s">
        <v>309</v>
      </c>
      <c r="C86" s="249" t="s">
        <v>241</v>
      </c>
      <c r="D86" s="249" t="s">
        <v>310</v>
      </c>
      <c r="E86" s="249" t="s">
        <v>75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71.25" customHeight="1">
      <c r="A87" s="250" t="s">
        <v>222</v>
      </c>
      <c r="B87" s="263" t="s">
        <v>311</v>
      </c>
      <c r="C87" s="256">
        <v>0.0926</v>
      </c>
      <c r="D87" s="252">
        <f t="shared" ref="D87:D94" si="5">ROUND(C87*$C$26,2)</f>
        <v>150.1</v>
      </c>
      <c r="E87" s="33" t="s">
        <v>312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75.0" customHeight="1">
      <c r="A88" s="250" t="s">
        <v>224</v>
      </c>
      <c r="B88" s="263" t="s">
        <v>309</v>
      </c>
      <c r="C88" s="274">
        <v>0.0028</v>
      </c>
      <c r="D88" s="252">
        <f t="shared" si="5"/>
        <v>4.54</v>
      </c>
      <c r="E88" s="33" t="s">
        <v>313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90.0" customHeight="1">
      <c r="A89" s="250" t="s">
        <v>226</v>
      </c>
      <c r="B89" s="263" t="s">
        <v>314</v>
      </c>
      <c r="C89" s="274">
        <v>2.0E-4</v>
      </c>
      <c r="D89" s="252">
        <f t="shared" si="5"/>
        <v>0.32</v>
      </c>
      <c r="E89" s="279" t="s">
        <v>315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35.0" customHeight="1">
      <c r="A90" s="250" t="s">
        <v>228</v>
      </c>
      <c r="B90" s="263" t="s">
        <v>316</v>
      </c>
      <c r="C90" s="274">
        <v>0.0033</v>
      </c>
      <c r="D90" s="252">
        <f t="shared" si="5"/>
        <v>5.35</v>
      </c>
      <c r="E90" s="33" t="s">
        <v>317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237.75" customHeight="1">
      <c r="A91" s="250" t="s">
        <v>230</v>
      </c>
      <c r="B91" s="263" t="s">
        <v>318</v>
      </c>
      <c r="C91" s="280">
        <v>7.5E-4</v>
      </c>
      <c r="D91" s="252">
        <f t="shared" si="5"/>
        <v>1.22</v>
      </c>
      <c r="E91" s="33" t="s">
        <v>319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20.0" customHeight="1">
      <c r="A92" s="250" t="s">
        <v>232</v>
      </c>
      <c r="B92" s="263" t="s">
        <v>320</v>
      </c>
      <c r="C92" s="274">
        <v>0.0139</v>
      </c>
      <c r="D92" s="252">
        <f t="shared" si="5"/>
        <v>22.53</v>
      </c>
      <c r="E92" s="33" t="s">
        <v>321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281"/>
      <c r="B93" s="282" t="s">
        <v>247</v>
      </c>
      <c r="C93" s="256">
        <f>SUM(C87:C92)</f>
        <v>0.11355</v>
      </c>
      <c r="D93" s="283">
        <f t="shared" si="5"/>
        <v>184.06</v>
      </c>
      <c r="E93" s="4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30.0" customHeight="1">
      <c r="A94" s="284" t="s">
        <v>268</v>
      </c>
      <c r="B94" s="285" t="s">
        <v>322</v>
      </c>
      <c r="C94" s="286">
        <f>PRODUCT(C50*C93)</f>
        <v>0.0417864</v>
      </c>
      <c r="D94" s="252">
        <f t="shared" si="5"/>
        <v>67.74</v>
      </c>
      <c r="E94" s="287" t="s">
        <v>323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253" t="s">
        <v>250</v>
      </c>
      <c r="B95" s="4"/>
      <c r="C95" s="256"/>
      <c r="D95" s="252">
        <f>ROUND(SUM(D87:D92,D94),2)</f>
        <v>251.8</v>
      </c>
      <c r="E95" s="4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8.75" customHeight="1">
      <c r="A97" s="234" t="s">
        <v>324</v>
      </c>
      <c r="B97" s="234"/>
      <c r="C97" s="234"/>
      <c r="D97" s="234"/>
      <c r="E97" s="234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47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249">
        <v>5.0</v>
      </c>
      <c r="B99" s="249" t="s">
        <v>325</v>
      </c>
      <c r="C99" s="249" t="s">
        <v>221</v>
      </c>
      <c r="D99" s="288" t="s">
        <v>75</v>
      </c>
      <c r="E99" s="4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250" t="s">
        <v>222</v>
      </c>
      <c r="B100" s="251" t="s">
        <v>326</v>
      </c>
      <c r="C100" s="289">
        <v>0.0</v>
      </c>
      <c r="D100" s="290" t="s">
        <v>327</v>
      </c>
      <c r="E100" s="4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36.75" customHeight="1">
      <c r="A101" s="250" t="s">
        <v>224</v>
      </c>
      <c r="B101" s="291" t="s">
        <v>328</v>
      </c>
      <c r="C101" s="292">
        <v>0.0</v>
      </c>
      <c r="D101" s="290" t="s">
        <v>327</v>
      </c>
      <c r="E101" s="4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250" t="s">
        <v>226</v>
      </c>
      <c r="B102" s="251" t="s">
        <v>329</v>
      </c>
      <c r="C102" s="289">
        <f>'2 - Quantitativos e Depreciação'!$J$11</f>
        <v>175.08</v>
      </c>
      <c r="D102" s="290" t="s">
        <v>327</v>
      </c>
      <c r="E102" s="4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250" t="s">
        <v>228</v>
      </c>
      <c r="B103" s="291" t="s">
        <v>330</v>
      </c>
      <c r="C103" s="292">
        <f>'2 - Quantitativos e Depreciação'!$J$18</f>
        <v>25.27</v>
      </c>
      <c r="D103" s="290" t="s">
        <v>327</v>
      </c>
      <c r="E103" s="4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253" t="s">
        <v>236</v>
      </c>
      <c r="B104" s="4"/>
      <c r="C104" s="252">
        <f>SUM(C100:C103)</f>
        <v>200.35</v>
      </c>
      <c r="D104" s="293"/>
      <c r="E104" s="4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8.75" customHeight="1">
      <c r="A106" s="234" t="s">
        <v>331</v>
      </c>
      <c r="B106" s="234"/>
      <c r="C106" s="234"/>
      <c r="D106" s="234"/>
      <c r="E106" s="234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249">
        <v>6.0</v>
      </c>
      <c r="B108" s="249" t="s">
        <v>332</v>
      </c>
      <c r="C108" s="249" t="s">
        <v>333</v>
      </c>
      <c r="D108" s="249" t="s">
        <v>221</v>
      </c>
      <c r="E108" s="249" t="s">
        <v>75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43.5" customHeight="1">
      <c r="A109" s="250" t="s">
        <v>222</v>
      </c>
      <c r="B109" s="263" t="s">
        <v>186</v>
      </c>
      <c r="C109" s="274">
        <v>0.075</v>
      </c>
      <c r="D109" s="252">
        <f>ROUND(C109*C130,2)</f>
        <v>282.45</v>
      </c>
      <c r="E109" s="294" t="s">
        <v>334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55.5" customHeight="1">
      <c r="A110" s="250" t="s">
        <v>224</v>
      </c>
      <c r="B110" s="263" t="s">
        <v>335</v>
      </c>
      <c r="C110" s="274">
        <v>0.075</v>
      </c>
      <c r="D110" s="252">
        <f>ROUND((C130+D109)*C110,2)</f>
        <v>303.63</v>
      </c>
      <c r="E110" s="33" t="s">
        <v>336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35.0" customHeight="1">
      <c r="A111" s="250" t="s">
        <v>226</v>
      </c>
      <c r="B111" s="263" t="s">
        <v>337</v>
      </c>
      <c r="C111" s="265"/>
      <c r="D111" s="252"/>
      <c r="E111" s="33" t="s">
        <v>338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75.0" customHeight="1">
      <c r="A112" s="250" t="s">
        <v>339</v>
      </c>
      <c r="B112" s="263" t="s">
        <v>340</v>
      </c>
      <c r="C112" s="256"/>
      <c r="D112" s="252"/>
      <c r="E112" s="33" t="s">
        <v>341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250"/>
      <c r="B113" s="263" t="s">
        <v>342</v>
      </c>
      <c r="C113" s="256">
        <v>0.0065</v>
      </c>
      <c r="D113" s="252">
        <f t="shared" ref="D113:D114" si="6">ROUND((($D$109+$D$110+$C$130)/0.9135)*C113,2)</f>
        <v>30.97</v>
      </c>
      <c r="E113" s="33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250"/>
      <c r="B114" s="263" t="s">
        <v>343</v>
      </c>
      <c r="C114" s="256">
        <v>0.03</v>
      </c>
      <c r="D114" s="252">
        <f t="shared" si="6"/>
        <v>142.93</v>
      </c>
      <c r="E114" s="33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250" t="s">
        <v>344</v>
      </c>
      <c r="B115" s="263" t="s">
        <v>345</v>
      </c>
      <c r="C115" s="250"/>
      <c r="D115" s="252"/>
      <c r="E115" s="33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60.0" customHeight="1">
      <c r="A116" s="250" t="s">
        <v>346</v>
      </c>
      <c r="B116" s="263" t="s">
        <v>347</v>
      </c>
      <c r="C116" s="265"/>
      <c r="D116" s="252"/>
      <c r="E116" s="33" t="s">
        <v>348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250"/>
      <c r="B117" s="263" t="s">
        <v>349</v>
      </c>
      <c r="C117" s="265">
        <v>0.05</v>
      </c>
      <c r="D117" s="252">
        <f>ROUND((($D$109+$D$110+$C$130)/0.9135)*C117,2)</f>
        <v>238.21</v>
      </c>
      <c r="E117" s="33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250"/>
      <c r="B118" s="263"/>
      <c r="C118" s="265"/>
      <c r="D118" s="252"/>
      <c r="E118" s="33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253" t="s">
        <v>236</v>
      </c>
      <c r="B119" s="3"/>
      <c r="C119" s="4"/>
      <c r="D119" s="295">
        <f>ROUND(D117+D114+D113+D110+D109,2)</f>
        <v>998.19</v>
      </c>
      <c r="E119" s="33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20.25" customHeight="1">
      <c r="A121" s="234" t="s">
        <v>350</v>
      </c>
      <c r="B121" s="234"/>
      <c r="C121" s="234"/>
      <c r="D121" s="234"/>
      <c r="E121" s="234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296"/>
      <c r="B123" s="297" t="s">
        <v>351</v>
      </c>
      <c r="C123" s="296" t="s">
        <v>221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27.0" customHeight="1">
      <c r="A124" s="298"/>
      <c r="B124" s="298"/>
      <c r="C124" s="298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250" t="s">
        <v>222</v>
      </c>
      <c r="B125" s="263" t="s">
        <v>219</v>
      </c>
      <c r="C125" s="252">
        <f>C26</f>
        <v>1621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30.0" customHeight="1">
      <c r="A126" s="250" t="s">
        <v>224</v>
      </c>
      <c r="B126" s="263" t="s">
        <v>352</v>
      </c>
      <c r="C126" s="252">
        <f>C71</f>
        <v>1577.63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250" t="s">
        <v>226</v>
      </c>
      <c r="B127" s="263" t="s">
        <v>353</v>
      </c>
      <c r="C127" s="252">
        <f>D82</f>
        <v>115.21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250" t="s">
        <v>228</v>
      </c>
      <c r="B128" s="263" t="s">
        <v>354</v>
      </c>
      <c r="C128" s="252">
        <f>D95</f>
        <v>251.8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250" t="s">
        <v>230</v>
      </c>
      <c r="B129" s="263" t="s">
        <v>355</v>
      </c>
      <c r="C129" s="252">
        <f>C104</f>
        <v>200.35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277" t="s">
        <v>356</v>
      </c>
      <c r="B130" s="4"/>
      <c r="C130" s="252">
        <f>ROUND(SUM(C125:C129),2)</f>
        <v>3765.99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250" t="s">
        <v>232</v>
      </c>
      <c r="B131" s="263" t="s">
        <v>357</v>
      </c>
      <c r="C131" s="252">
        <f>D119</f>
        <v>998.19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253" t="s">
        <v>358</v>
      </c>
      <c r="B132" s="4"/>
      <c r="C132" s="252">
        <f>ROUND(C130+C131,2)</f>
        <v>4764.18</v>
      </c>
      <c r="D132" s="16"/>
      <c r="E132" s="299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31.5" customHeight="1">
      <c r="A135" s="16"/>
      <c r="B135" s="300" t="s">
        <v>359</v>
      </c>
      <c r="C135" s="301">
        <f>C132/30</f>
        <v>158.806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6"/>
      <c r="B136" s="16"/>
      <c r="C136" s="302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6"/>
      <c r="B137" s="16"/>
      <c r="C137" s="302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6"/>
      <c r="B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6"/>
      <c r="B139" s="16"/>
      <c r="C139" s="302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22">
    <mergeCell ref="A1:E1"/>
    <mergeCell ref="A26:B26"/>
    <mergeCell ref="A35:B35"/>
    <mergeCell ref="A37:B37"/>
    <mergeCell ref="A50:B50"/>
    <mergeCell ref="A63:B63"/>
    <mergeCell ref="A71:B71"/>
    <mergeCell ref="D103:E103"/>
    <mergeCell ref="D104:E104"/>
    <mergeCell ref="A119:C119"/>
    <mergeCell ref="A123:A124"/>
    <mergeCell ref="B123:B124"/>
    <mergeCell ref="C123:C124"/>
    <mergeCell ref="A130:B130"/>
    <mergeCell ref="A132:B132"/>
    <mergeCell ref="A82:B82"/>
    <mergeCell ref="A95:B95"/>
    <mergeCell ref="D99:E99"/>
    <mergeCell ref="D100:E100"/>
    <mergeCell ref="D101:E101"/>
    <mergeCell ref="D102:E102"/>
    <mergeCell ref="A104:B104"/>
  </mergeCells>
  <printOptions/>
  <pageMargins bottom="0.75" footer="0.0" header="0.0" left="0.7" right="0.7" top="0.75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 fitToPage="1"/>
  </sheetPr>
  <sheetViews>
    <sheetView workbookViewId="0"/>
  </sheetViews>
  <sheetFormatPr customHeight="1" defaultColWidth="14.43" defaultRowHeight="15.0"/>
  <cols>
    <col customWidth="1" min="1" max="1" width="8.29"/>
    <col customWidth="1" min="2" max="2" width="11.43"/>
    <col customWidth="1" min="3" max="3" width="14.0"/>
    <col customWidth="1" min="4" max="8" width="10.86"/>
    <col customWidth="1" min="9" max="9" width="13.14"/>
    <col customWidth="1" min="10" max="10" width="11.0"/>
    <col customWidth="1" min="11" max="11" width="11.71"/>
    <col customWidth="1" min="12" max="12" width="13.14"/>
    <col customWidth="1" min="13" max="13" width="15.71"/>
    <col customWidth="1" min="14" max="14" width="14.86"/>
    <col customWidth="1" min="15" max="25" width="9.0"/>
  </cols>
  <sheetData>
    <row r="1">
      <c r="A1" s="303" t="s">
        <v>360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>
      <c r="A2" s="269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>
      <c r="A3" s="30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>
      <c r="A4" s="305"/>
      <c r="B4" s="4"/>
      <c r="C4" s="305" t="s">
        <v>361</v>
      </c>
      <c r="D4" s="3"/>
      <c r="E4" s="3"/>
      <c r="F4" s="3"/>
      <c r="G4" s="3"/>
      <c r="H4" s="4"/>
      <c r="I4" s="306" t="s">
        <v>362</v>
      </c>
      <c r="J4" s="307"/>
      <c r="K4" s="308"/>
      <c r="L4" s="308"/>
      <c r="M4" s="308"/>
      <c r="N4" s="309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>
      <c r="A5" s="310" t="s">
        <v>36</v>
      </c>
      <c r="B5" s="311" t="s">
        <v>363</v>
      </c>
      <c r="C5" s="311" t="s">
        <v>163</v>
      </c>
      <c r="D5" s="311" t="s">
        <v>364</v>
      </c>
      <c r="E5" s="311" t="s">
        <v>365</v>
      </c>
      <c r="F5" s="311" t="s">
        <v>366</v>
      </c>
      <c r="G5" s="311" t="s">
        <v>367</v>
      </c>
      <c r="H5" s="311" t="s">
        <v>45</v>
      </c>
      <c r="I5" s="311" t="s">
        <v>368</v>
      </c>
      <c r="J5" s="311" t="s">
        <v>369</v>
      </c>
      <c r="K5" s="311" t="s">
        <v>370</v>
      </c>
      <c r="L5" s="311" t="s">
        <v>371</v>
      </c>
      <c r="M5" s="311" t="s">
        <v>372</v>
      </c>
      <c r="N5" s="311" t="s">
        <v>236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>
      <c r="A6" s="312">
        <v>1.0</v>
      </c>
      <c r="B6" s="313" t="s">
        <v>373</v>
      </c>
      <c r="C6" s="312">
        <v>210.0</v>
      </c>
      <c r="D6" s="314">
        <v>135.0</v>
      </c>
      <c r="E6" s="314">
        <v>151.0</v>
      </c>
      <c r="F6" s="314">
        <v>114.0</v>
      </c>
      <c r="G6" s="314">
        <v>125.0</v>
      </c>
      <c r="H6" s="315">
        <f>SUM(D6+E6+F6+G6)/4</f>
        <v>131.25</v>
      </c>
      <c r="I6" s="315">
        <v>42.0</v>
      </c>
      <c r="J6" s="316">
        <f>SUM(G18:G22)</f>
        <v>48.78728733</v>
      </c>
      <c r="K6" s="316">
        <f>SUM(H6+I6+J6)</f>
        <v>222.0372873</v>
      </c>
      <c r="L6" s="316">
        <v>46628.4</v>
      </c>
      <c r="M6" s="316">
        <v>46628.4</v>
      </c>
      <c r="N6" s="316">
        <f>SUM(L6+M6)</f>
        <v>93256.8</v>
      </c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>
      <c r="A7" s="317" t="s">
        <v>374</v>
      </c>
      <c r="B7" s="72"/>
      <c r="C7" s="318"/>
      <c r="D7" s="319"/>
      <c r="E7" s="319"/>
      <c r="F7" s="319"/>
      <c r="G7" s="319"/>
      <c r="H7" s="319"/>
      <c r="I7" s="319"/>
      <c r="J7" s="319"/>
      <c r="K7" s="320">
        <f>ROUND(SUM(K6),2)</f>
        <v>222.04</v>
      </c>
      <c r="L7" s="320"/>
      <c r="M7" s="320"/>
      <c r="N7" s="321">
        <f>ROUND(SUM(N6),2)</f>
        <v>93256.8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>
      <c r="A9" s="16" t="s">
        <v>375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>
      <c r="A10" s="16" t="s">
        <v>376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>
      <c r="A11" s="16" t="s">
        <v>377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>
      <c r="A13" s="16"/>
      <c r="B13" s="322" t="s">
        <v>378</v>
      </c>
      <c r="C13" s="323"/>
      <c r="D13" s="323"/>
      <c r="E13" s="323"/>
      <c r="F13" s="323"/>
      <c r="G13" s="323">
        <f>H6+I6</f>
        <v>173.25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>
      <c r="A14" s="16"/>
      <c r="B14" s="16"/>
      <c r="C14" s="16"/>
      <c r="D14" s="16"/>
      <c r="E14" s="16"/>
      <c r="F14" s="16"/>
      <c r="G14" s="324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>
      <c r="A15" s="16"/>
      <c r="B15" s="325" t="s">
        <v>379</v>
      </c>
      <c r="C15" s="322"/>
      <c r="D15" s="322"/>
      <c r="E15" s="322"/>
      <c r="F15" s="322"/>
      <c r="G15" s="323">
        <f>(G13+G18+G19)/(1-0.2065)</f>
        <v>252.3150992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>
      <c r="A16" s="16"/>
      <c r="B16" s="16" t="s">
        <v>380</v>
      </c>
      <c r="C16" s="16"/>
      <c r="D16" s="16"/>
      <c r="E16" s="16"/>
      <c r="F16" s="16"/>
      <c r="G16" s="324"/>
      <c r="H16" s="324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>
      <c r="A17" s="16"/>
      <c r="B17" s="16"/>
      <c r="C17" s="16"/>
      <c r="D17" s="16"/>
      <c r="E17" s="16"/>
      <c r="F17" s="16"/>
      <c r="G17" s="324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>
      <c r="A18" s="16"/>
      <c r="B18" s="16"/>
      <c r="C18" s="16" t="s">
        <v>381</v>
      </c>
      <c r="D18" s="326">
        <v>0.075</v>
      </c>
      <c r="E18" s="326"/>
      <c r="F18" s="326"/>
      <c r="G18" s="324">
        <f>D18*G13</f>
        <v>12.99375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>
      <c r="A19" s="16"/>
      <c r="B19" s="16"/>
      <c r="C19" s="16" t="s">
        <v>335</v>
      </c>
      <c r="D19" s="326">
        <v>0.075</v>
      </c>
      <c r="E19" s="326"/>
      <c r="F19" s="326"/>
      <c r="G19" s="324">
        <f>(G13+G18)*D19</f>
        <v>13.96828125</v>
      </c>
      <c r="H19" s="326"/>
      <c r="I19" s="327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>
      <c r="A20" s="16"/>
      <c r="B20" s="16"/>
      <c r="C20" s="16" t="s">
        <v>342</v>
      </c>
      <c r="D20" s="326">
        <v>0.0065</v>
      </c>
      <c r="E20" s="326"/>
      <c r="F20" s="326"/>
      <c r="G20" s="324">
        <f>G15*D20</f>
        <v>1.640048145</v>
      </c>
      <c r="H20" s="326"/>
      <c r="I20" s="327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ht="15.75" customHeight="1">
      <c r="A21" s="16"/>
      <c r="B21" s="16"/>
      <c r="C21" s="16" t="s">
        <v>343</v>
      </c>
      <c r="D21" s="326">
        <v>0.03</v>
      </c>
      <c r="E21" s="326"/>
      <c r="F21" s="326"/>
      <c r="G21" s="324">
        <f>G15*D21</f>
        <v>7.569452977</v>
      </c>
      <c r="H21" s="326"/>
      <c r="I21" s="327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ht="15.75" customHeight="1">
      <c r="A22" s="16"/>
      <c r="B22" s="16"/>
      <c r="C22" s="16" t="s">
        <v>349</v>
      </c>
      <c r="D22" s="326">
        <v>0.05</v>
      </c>
      <c r="E22" s="326"/>
      <c r="F22" s="326"/>
      <c r="G22" s="324">
        <f>G15*D22</f>
        <v>12.61575496</v>
      </c>
      <c r="H22" s="326"/>
      <c r="I22" s="327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ht="15.75" customHeight="1">
      <c r="A23" s="16"/>
      <c r="B23" s="16"/>
      <c r="C23" s="16"/>
      <c r="D23" s="326"/>
      <c r="E23" s="326"/>
      <c r="F23" s="326"/>
      <c r="G23" s="324"/>
      <c r="H23" s="16"/>
      <c r="I23" s="324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ht="15.75" customHeight="1">
      <c r="A24" s="16"/>
      <c r="B24" s="16"/>
      <c r="C24" s="16"/>
      <c r="D24" s="16"/>
      <c r="E24" s="16"/>
      <c r="F24" s="16"/>
      <c r="G24" s="16"/>
      <c r="H24" s="16"/>
      <c r="I24" s="16"/>
      <c r="J24" s="324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ht="15.75" customHeight="1">
      <c r="A25" s="16"/>
      <c r="B25" s="322" t="s">
        <v>382</v>
      </c>
      <c r="C25" s="322"/>
      <c r="D25" s="322"/>
      <c r="E25" s="322"/>
      <c r="F25" s="322"/>
      <c r="G25" s="323">
        <f>G13+G18+G19+G20+G21+G22+G23</f>
        <v>222.0372873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ht="15.7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ht="15.75" customHeight="1">
      <c r="A27" s="16"/>
      <c r="B27" s="16"/>
      <c r="C27" s="16"/>
      <c r="D27" s="16"/>
      <c r="E27" s="16"/>
      <c r="F27" s="16"/>
      <c r="G27" s="324"/>
      <c r="H27" s="16"/>
      <c r="I27" s="16"/>
      <c r="J27" s="324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ht="15.75" customHeight="1">
      <c r="A28" s="16"/>
      <c r="B28" s="16"/>
      <c r="C28" s="16"/>
      <c r="D28" s="16"/>
      <c r="E28" s="16"/>
      <c r="F28" s="16"/>
      <c r="G28" s="16"/>
      <c r="H28" s="16"/>
      <c r="I28" s="16"/>
      <c r="J28" s="324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ht="15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ht="15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ht="15.75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ht="15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ht="15.75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ht="15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ht="15.7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ht="15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ht="15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ht="15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ht="15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ht="15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ht="15.75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ht="15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ht="15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ht="15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ht="15.7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ht="15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ht="15.75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ht="15.75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ht="15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ht="15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ht="15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ht="15.7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ht="15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ht="15.7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ht="15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ht="15.7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ht="15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ht="15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ht="15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ht="15.7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ht="15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ht="15.7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ht="15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ht="15.7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ht="15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ht="15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ht="15.7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ht="15.7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ht="15.7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ht="15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ht="15.7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ht="15.7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ht="15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ht="15.7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ht="15.7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ht="15.7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ht="15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ht="15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ht="15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ht="15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ht="15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ht="15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ht="15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ht="15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ht="15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ht="15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ht="15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ht="15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ht="15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ht="15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ht="15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ht="15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ht="15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ht="15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ht="15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ht="15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ht="15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ht="15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ht="15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ht="15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ht="15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ht="15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ht="15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ht="15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ht="15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ht="15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ht="15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ht="15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ht="15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ht="15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ht="15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ht="15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ht="15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ht="15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ht="15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ht="15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ht="15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ht="15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ht="15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ht="15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ht="15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ht="15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5">
    <mergeCell ref="A1:N1"/>
    <mergeCell ref="A3:N3"/>
    <mergeCell ref="A4:B4"/>
    <mergeCell ref="C4:H4"/>
    <mergeCell ref="A7:B7"/>
  </mergeCells>
  <conditionalFormatting sqref="C6:G6">
    <cfRule type="beginsWith" dxfId="0" priority="1" operator="beginsWith" text="*">
      <formula>LEFT((C6),LEN("*"))=("*")</formula>
    </cfRule>
  </conditionalFormatting>
  <conditionalFormatting sqref="C6:G6">
    <cfRule type="endsWith" dxfId="0" priority="2" operator="endsWith" text="*">
      <formula>RIGHT((C6),LEN("*"))=("*")</formula>
    </cfRule>
  </conditionalFormatting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F0"/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3.86"/>
    <col customWidth="1" min="3" max="3" width="24.29"/>
    <col customWidth="1" min="4" max="4" width="13.43"/>
    <col customWidth="1" min="5" max="5" width="9.57"/>
    <col customWidth="1" min="6" max="6" width="13.0"/>
    <col customWidth="1" min="7" max="7" width="10.0"/>
    <col customWidth="1" min="8" max="9" width="13.29"/>
    <col customWidth="1" min="10" max="26" width="8.0"/>
  </cols>
  <sheetData>
    <row r="1">
      <c r="A1" s="328"/>
      <c r="B1" s="3"/>
      <c r="C1" s="3"/>
      <c r="D1" s="3"/>
      <c r="E1" s="3"/>
      <c r="F1" s="3"/>
      <c r="G1" s="3"/>
      <c r="H1" s="3"/>
      <c r="I1" s="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328" t="s">
        <v>383</v>
      </c>
      <c r="B3" s="3"/>
      <c r="C3" s="3"/>
      <c r="D3" s="3"/>
      <c r="E3" s="3"/>
      <c r="F3" s="3"/>
      <c r="G3" s="3"/>
      <c r="H3" s="3"/>
      <c r="I3" s="4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43.5" customHeight="1">
      <c r="A4" s="329" t="s">
        <v>384</v>
      </c>
      <c r="B4" s="329" t="s">
        <v>385</v>
      </c>
      <c r="C4" s="329" t="s">
        <v>386</v>
      </c>
      <c r="D4" s="329" t="s">
        <v>387</v>
      </c>
      <c r="E4" s="329" t="s">
        <v>388</v>
      </c>
      <c r="F4" s="329" t="s">
        <v>389</v>
      </c>
      <c r="G4" s="329" t="s">
        <v>390</v>
      </c>
      <c r="H4" s="329" t="s">
        <v>391</v>
      </c>
      <c r="I4" s="329" t="s">
        <v>392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330" t="s">
        <v>393</v>
      </c>
      <c r="B5" s="331" t="s">
        <v>394</v>
      </c>
      <c r="C5" s="332" t="s">
        <v>395</v>
      </c>
      <c r="D5" s="330">
        <v>8.0</v>
      </c>
      <c r="E5" s="330">
        <v>12.0</v>
      </c>
      <c r="F5" s="330">
        <v>1.5</v>
      </c>
      <c r="G5" s="109">
        <f t="shared" ref="G5:G6" si="1">SUM(D5*E5*F5)</f>
        <v>144</v>
      </c>
      <c r="H5" s="333">
        <f>'6 - Custos dos Serviços Extras'!C106</f>
        <v>14.17</v>
      </c>
      <c r="I5" s="334">
        <f t="shared" ref="I5:I6" si="2">SUM(G5*H5)</f>
        <v>2040.48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330" t="s">
        <v>393</v>
      </c>
      <c r="B6" s="331" t="s">
        <v>396</v>
      </c>
      <c r="C6" s="332" t="s">
        <v>395</v>
      </c>
      <c r="D6" s="330">
        <v>8.0</v>
      </c>
      <c r="E6" s="330">
        <v>8.0</v>
      </c>
      <c r="F6" s="109">
        <v>2.0</v>
      </c>
      <c r="G6" s="109">
        <f t="shared" si="1"/>
        <v>128</v>
      </c>
      <c r="H6" s="333">
        <f>'6 - Custos dos Serviços Extras'!C106</f>
        <v>14.17</v>
      </c>
      <c r="I6" s="334">
        <f t="shared" si="2"/>
        <v>1813.76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335" t="s">
        <v>236</v>
      </c>
      <c r="B7" s="3"/>
      <c r="C7" s="3"/>
      <c r="D7" s="3"/>
      <c r="E7" s="3"/>
      <c r="F7" s="4"/>
      <c r="G7" s="336">
        <f>SUM(G5:G6)</f>
        <v>272</v>
      </c>
      <c r="H7" s="337"/>
      <c r="I7" s="338">
        <f>SUM(I5:I6)</f>
        <v>3854.24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339"/>
      <c r="B8" s="340"/>
      <c r="C8" s="341"/>
      <c r="D8" s="339"/>
      <c r="E8" s="339"/>
      <c r="F8" s="339"/>
      <c r="G8" s="24"/>
      <c r="H8" s="342"/>
      <c r="I8" s="324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328" t="s">
        <v>397</v>
      </c>
      <c r="B9" s="3"/>
      <c r="C9" s="3"/>
      <c r="D9" s="3"/>
      <c r="E9" s="3"/>
      <c r="F9" s="3"/>
      <c r="G9" s="3"/>
      <c r="H9" s="3"/>
      <c r="I9" s="4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43.5" customHeight="1">
      <c r="A10" s="329" t="s">
        <v>384</v>
      </c>
      <c r="B10" s="329" t="s">
        <v>385</v>
      </c>
      <c r="C10" s="329" t="s">
        <v>386</v>
      </c>
      <c r="D10" s="329" t="s">
        <v>387</v>
      </c>
      <c r="E10" s="329" t="s">
        <v>388</v>
      </c>
      <c r="F10" s="329" t="s">
        <v>389</v>
      </c>
      <c r="G10" s="329" t="s">
        <v>390</v>
      </c>
      <c r="H10" s="329" t="s">
        <v>391</v>
      </c>
      <c r="I10" s="329" t="s">
        <v>392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330" t="s">
        <v>398</v>
      </c>
      <c r="B11" s="331" t="s">
        <v>394</v>
      </c>
      <c r="C11" s="332" t="s">
        <v>395</v>
      </c>
      <c r="D11" s="330">
        <v>8.0</v>
      </c>
      <c r="E11" s="330">
        <v>12.0</v>
      </c>
      <c r="F11" s="330">
        <v>1.5</v>
      </c>
      <c r="G11" s="109">
        <f t="shared" ref="G11:G12" si="3">SUM(D11*E11*F11)</f>
        <v>144</v>
      </c>
      <c r="H11" s="333">
        <f>'6 - Custos dos Serviços Extras'!C106</f>
        <v>14.17</v>
      </c>
      <c r="I11" s="334">
        <f t="shared" ref="I11:I12" si="4">SUM(G11*H11)</f>
        <v>2040.48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330" t="s">
        <v>398</v>
      </c>
      <c r="B12" s="331" t="s">
        <v>396</v>
      </c>
      <c r="C12" s="332" t="s">
        <v>395</v>
      </c>
      <c r="D12" s="330">
        <v>8.0</v>
      </c>
      <c r="E12" s="330">
        <v>8.0</v>
      </c>
      <c r="F12" s="109">
        <v>2.0</v>
      </c>
      <c r="G12" s="109">
        <f t="shared" si="3"/>
        <v>128</v>
      </c>
      <c r="H12" s="333">
        <f>'6 - Custos dos Serviços Extras'!C106</f>
        <v>14.17</v>
      </c>
      <c r="I12" s="334">
        <f t="shared" si="4"/>
        <v>1813.76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335" t="s">
        <v>236</v>
      </c>
      <c r="B13" s="3"/>
      <c r="C13" s="3"/>
      <c r="D13" s="3"/>
      <c r="E13" s="3"/>
      <c r="F13" s="4"/>
      <c r="G13" s="336">
        <f>SUM(G11:G12)</f>
        <v>272</v>
      </c>
      <c r="H13" s="337"/>
      <c r="I13" s="338">
        <f>SUM(I11:I12)</f>
        <v>3854.24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343"/>
      <c r="B14" s="343"/>
      <c r="C14" s="343"/>
      <c r="D14" s="343"/>
      <c r="E14" s="343"/>
      <c r="F14" s="343"/>
      <c r="G14" s="343"/>
      <c r="H14" s="344"/>
      <c r="I14" s="34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343"/>
      <c r="B15" s="343"/>
      <c r="C15" s="343"/>
      <c r="D15" s="343"/>
      <c r="E15" s="343"/>
      <c r="F15" s="343"/>
      <c r="G15" s="343"/>
      <c r="H15" s="344"/>
      <c r="I15" s="34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328" t="s">
        <v>399</v>
      </c>
      <c r="B16" s="3"/>
      <c r="C16" s="3"/>
      <c r="D16" s="3"/>
      <c r="E16" s="3"/>
      <c r="F16" s="3"/>
      <c r="G16" s="3"/>
      <c r="H16" s="4"/>
      <c r="I16" s="346">
        <f>SUM(I7+I13)</f>
        <v>7708.48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75" customHeight="1">
      <c r="A19" s="16"/>
      <c r="B19" s="16"/>
      <c r="C19" s="16"/>
      <c r="D19" s="16"/>
      <c r="E19" s="16"/>
      <c r="F19" s="16"/>
      <c r="G19" s="342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5.75" customHeight="1">
      <c r="A20" s="16"/>
      <c r="B20" s="16"/>
      <c r="C20" s="27"/>
      <c r="D20" s="16"/>
      <c r="E20" s="16"/>
      <c r="F20" s="24"/>
      <c r="G20" s="24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16"/>
      <c r="B21" s="16"/>
      <c r="C21" s="27"/>
      <c r="D21" s="16"/>
      <c r="E21" s="16"/>
      <c r="F21" s="24"/>
      <c r="G21" s="24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16"/>
      <c r="B22" s="16"/>
      <c r="C22" s="27"/>
      <c r="D22" s="16"/>
      <c r="E22" s="16"/>
      <c r="F22" s="24"/>
      <c r="G22" s="24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16"/>
      <c r="B23" s="16"/>
      <c r="C23" s="27"/>
      <c r="D23" s="16"/>
      <c r="E23" s="16"/>
      <c r="F23" s="24"/>
      <c r="G23" s="24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16"/>
      <c r="B24" s="16"/>
      <c r="C24" s="27"/>
      <c r="D24" s="16"/>
      <c r="E24" s="16"/>
      <c r="F24" s="24"/>
      <c r="G24" s="24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16"/>
      <c r="B25" s="16"/>
      <c r="C25" s="27"/>
      <c r="D25" s="16"/>
      <c r="E25" s="16"/>
      <c r="F25" s="24"/>
      <c r="G25" s="24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16"/>
      <c r="B26" s="16"/>
      <c r="C26" s="27"/>
      <c r="D26" s="16"/>
      <c r="E26" s="16"/>
      <c r="F26" s="24"/>
      <c r="G26" s="24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6"/>
      <c r="B27" s="16"/>
      <c r="C27" s="27"/>
      <c r="D27" s="16"/>
      <c r="E27" s="16"/>
      <c r="F27" s="24"/>
      <c r="G27" s="24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5.75" customHeight="1">
      <c r="A28" s="16"/>
      <c r="B28" s="16"/>
      <c r="C28" s="27"/>
      <c r="D28" s="16"/>
      <c r="E28" s="16"/>
      <c r="F28" s="24"/>
      <c r="G28" s="24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6"/>
      <c r="B29" s="16"/>
      <c r="C29" s="27"/>
      <c r="D29" s="16"/>
      <c r="E29" s="16"/>
      <c r="F29" s="24"/>
      <c r="G29" s="2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16"/>
      <c r="B30" s="16"/>
      <c r="C30" s="27"/>
      <c r="D30" s="16"/>
      <c r="E30" s="16"/>
      <c r="F30" s="24"/>
      <c r="G30" s="24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16"/>
      <c r="B31" s="16"/>
      <c r="C31" s="27"/>
      <c r="D31" s="16"/>
      <c r="E31" s="16"/>
      <c r="F31" s="24"/>
      <c r="G31" s="24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16"/>
      <c r="B32" s="16"/>
      <c r="C32" s="27"/>
      <c r="D32" s="16"/>
      <c r="E32" s="16"/>
      <c r="F32" s="24"/>
      <c r="G32" s="24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16"/>
      <c r="B33" s="16"/>
      <c r="C33" s="27"/>
      <c r="D33" s="16"/>
      <c r="E33" s="16"/>
      <c r="F33" s="24"/>
      <c r="G33" s="24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5.75" customHeight="1">
      <c r="A34" s="16"/>
      <c r="B34" s="16"/>
      <c r="C34" s="27"/>
      <c r="D34" s="16"/>
      <c r="E34" s="16"/>
      <c r="F34" s="24"/>
      <c r="G34" s="24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16"/>
      <c r="B35" s="16"/>
      <c r="C35" s="27"/>
      <c r="D35" s="16"/>
      <c r="E35" s="16"/>
      <c r="F35" s="24"/>
      <c r="G35" s="24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5.75" customHeight="1">
      <c r="A36" s="16"/>
      <c r="B36" s="16"/>
      <c r="C36" s="27"/>
      <c r="D36" s="16"/>
      <c r="E36" s="16"/>
      <c r="F36" s="24"/>
      <c r="G36" s="24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16"/>
      <c r="B37" s="16"/>
      <c r="C37" s="27"/>
      <c r="D37" s="16"/>
      <c r="E37" s="16"/>
      <c r="F37" s="24"/>
      <c r="G37" s="24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6"/>
      <c r="B38" s="16"/>
      <c r="C38" s="27"/>
      <c r="D38" s="16"/>
      <c r="E38" s="16"/>
      <c r="F38" s="24"/>
      <c r="G38" s="24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16"/>
      <c r="B39" s="16"/>
      <c r="C39" s="27"/>
      <c r="D39" s="16"/>
      <c r="E39" s="16"/>
      <c r="F39" s="24"/>
      <c r="G39" s="24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6"/>
      <c r="B40" s="16"/>
      <c r="C40" s="27"/>
      <c r="D40" s="16"/>
      <c r="E40" s="16"/>
      <c r="F40" s="24"/>
      <c r="G40" s="24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16"/>
      <c r="B41" s="16"/>
      <c r="C41" s="27"/>
      <c r="D41" s="16"/>
      <c r="E41" s="16"/>
      <c r="F41" s="24"/>
      <c r="G41" s="24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15.75" customHeight="1">
      <c r="A42" s="16"/>
      <c r="B42" s="16"/>
      <c r="C42" s="27"/>
      <c r="D42" s="16"/>
      <c r="E42" s="16"/>
      <c r="F42" s="24"/>
      <c r="G42" s="24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15.75" customHeight="1">
      <c r="A43" s="16"/>
      <c r="B43" s="16"/>
      <c r="C43" s="27"/>
      <c r="D43" s="16"/>
      <c r="E43" s="16"/>
      <c r="F43" s="24"/>
      <c r="G43" s="24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5.75" customHeight="1">
      <c r="A44" s="16"/>
      <c r="B44" s="16"/>
      <c r="C44" s="27"/>
      <c r="D44" s="16"/>
      <c r="E44" s="16"/>
      <c r="F44" s="24"/>
      <c r="G44" s="24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5.75" customHeight="1">
      <c r="A45" s="16"/>
      <c r="B45" s="16"/>
      <c r="C45" s="27"/>
      <c r="D45" s="16"/>
      <c r="E45" s="16"/>
      <c r="F45" s="24"/>
      <c r="G45" s="24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5.75" customHeight="1">
      <c r="A46" s="16"/>
      <c r="B46" s="16"/>
      <c r="C46" s="27"/>
      <c r="D46" s="16"/>
      <c r="E46" s="16"/>
      <c r="F46" s="24"/>
      <c r="G46" s="24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5.75" customHeight="1">
      <c r="A47" s="16"/>
      <c r="B47" s="16"/>
      <c r="C47" s="27"/>
      <c r="D47" s="16"/>
      <c r="E47" s="16"/>
      <c r="F47" s="24"/>
      <c r="G47" s="24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16"/>
      <c r="B48" s="16"/>
      <c r="C48" s="27"/>
      <c r="D48" s="16"/>
      <c r="E48" s="16"/>
      <c r="F48" s="24"/>
      <c r="G48" s="24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15.75" customHeight="1">
      <c r="A49" s="16"/>
      <c r="B49" s="16"/>
      <c r="C49" s="27"/>
      <c r="D49" s="16"/>
      <c r="E49" s="16"/>
      <c r="F49" s="24"/>
      <c r="G49" s="24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16"/>
      <c r="B50" s="16"/>
      <c r="C50" s="27"/>
      <c r="D50" s="16"/>
      <c r="E50" s="16"/>
      <c r="F50" s="24"/>
      <c r="G50" s="24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6"/>
      <c r="B51" s="16"/>
      <c r="C51" s="27"/>
      <c r="D51" s="16"/>
      <c r="E51" s="16"/>
      <c r="F51" s="24"/>
      <c r="G51" s="24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16"/>
      <c r="B52" s="16"/>
      <c r="C52" s="27"/>
      <c r="D52" s="16"/>
      <c r="E52" s="16"/>
      <c r="F52" s="24"/>
      <c r="G52" s="24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16"/>
      <c r="B53" s="16"/>
      <c r="C53" s="27"/>
      <c r="D53" s="16"/>
      <c r="E53" s="16"/>
      <c r="F53" s="24"/>
      <c r="G53" s="24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6"/>
      <c r="B54" s="16"/>
      <c r="C54" s="27"/>
      <c r="D54" s="16"/>
      <c r="E54" s="16"/>
      <c r="F54" s="24"/>
      <c r="G54" s="2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16"/>
      <c r="B55" s="16"/>
      <c r="C55" s="27"/>
      <c r="D55" s="16"/>
      <c r="E55" s="16"/>
      <c r="F55" s="24"/>
      <c r="G55" s="2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15.75" customHeight="1">
      <c r="A56" s="16"/>
      <c r="B56" s="16"/>
      <c r="C56" s="27"/>
      <c r="D56" s="16"/>
      <c r="E56" s="16"/>
      <c r="F56" s="24"/>
      <c r="G56" s="24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15.75" customHeight="1">
      <c r="A57" s="16"/>
      <c r="B57" s="16"/>
      <c r="C57" s="27"/>
      <c r="D57" s="16"/>
      <c r="E57" s="16"/>
      <c r="F57" s="24"/>
      <c r="G57" s="24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15.75" customHeight="1">
      <c r="A58" s="16"/>
      <c r="B58" s="16"/>
      <c r="C58" s="27"/>
      <c r="D58" s="16"/>
      <c r="E58" s="16"/>
      <c r="F58" s="24"/>
      <c r="G58" s="24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16"/>
      <c r="B59" s="16"/>
      <c r="C59" s="27"/>
      <c r="D59" s="16"/>
      <c r="E59" s="16"/>
      <c r="F59" s="24"/>
      <c r="G59" s="24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16"/>
      <c r="B60" s="16"/>
      <c r="C60" s="27"/>
      <c r="D60" s="16"/>
      <c r="E60" s="16"/>
      <c r="F60" s="24"/>
      <c r="G60" s="24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16"/>
      <c r="B61" s="16"/>
      <c r="C61" s="27"/>
      <c r="D61" s="16"/>
      <c r="E61" s="16"/>
      <c r="F61" s="24"/>
      <c r="G61" s="24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6"/>
      <c r="B62" s="16"/>
      <c r="C62" s="27"/>
      <c r="D62" s="16"/>
      <c r="E62" s="16"/>
      <c r="F62" s="24"/>
      <c r="G62" s="24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5.75" customHeight="1">
      <c r="A63" s="16"/>
      <c r="B63" s="16"/>
      <c r="C63" s="27"/>
      <c r="D63" s="16"/>
      <c r="E63" s="16"/>
      <c r="F63" s="24"/>
      <c r="G63" s="24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16"/>
      <c r="B64" s="16"/>
      <c r="C64" s="27"/>
      <c r="D64" s="16"/>
      <c r="E64" s="16"/>
      <c r="F64" s="24"/>
      <c r="G64" s="24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16"/>
      <c r="B65" s="16"/>
      <c r="C65" s="27"/>
      <c r="D65" s="16"/>
      <c r="E65" s="16"/>
      <c r="F65" s="24"/>
      <c r="G65" s="24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6"/>
      <c r="B66" s="16"/>
      <c r="C66" s="27"/>
      <c r="D66" s="16"/>
      <c r="E66" s="16"/>
      <c r="F66" s="24"/>
      <c r="G66" s="24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5.75" customHeight="1">
      <c r="A67" s="16"/>
      <c r="B67" s="16"/>
      <c r="C67" s="27"/>
      <c r="D67" s="16"/>
      <c r="E67" s="16"/>
      <c r="F67" s="24"/>
      <c r="G67" s="24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16"/>
      <c r="B68" s="16"/>
      <c r="C68" s="27"/>
      <c r="D68" s="16"/>
      <c r="E68" s="16"/>
      <c r="F68" s="24"/>
      <c r="G68" s="24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16"/>
      <c r="B69" s="16"/>
      <c r="C69" s="27"/>
      <c r="D69" s="16"/>
      <c r="E69" s="16"/>
      <c r="F69" s="24"/>
      <c r="G69" s="24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6"/>
      <c r="B70" s="16"/>
      <c r="C70" s="27"/>
      <c r="D70" s="16"/>
      <c r="E70" s="16"/>
      <c r="F70" s="24"/>
      <c r="G70" s="24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5.75" customHeight="1">
      <c r="A71" s="16"/>
      <c r="B71" s="16"/>
      <c r="C71" s="27"/>
      <c r="D71" s="16"/>
      <c r="E71" s="16"/>
      <c r="F71" s="24"/>
      <c r="G71" s="24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16"/>
      <c r="B72" s="16"/>
      <c r="C72" s="27"/>
      <c r="D72" s="16"/>
      <c r="E72" s="16"/>
      <c r="F72" s="24"/>
      <c r="G72" s="24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16"/>
      <c r="B73" s="16"/>
      <c r="C73" s="27"/>
      <c r="D73" s="16"/>
      <c r="E73" s="16"/>
      <c r="F73" s="24"/>
      <c r="G73" s="24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6"/>
      <c r="B74" s="16"/>
      <c r="C74" s="27"/>
      <c r="D74" s="16"/>
      <c r="E74" s="16"/>
      <c r="F74" s="24"/>
      <c r="G74" s="24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5.75" customHeight="1">
      <c r="A75" s="16"/>
      <c r="B75" s="16"/>
      <c r="C75" s="27"/>
      <c r="D75" s="16"/>
      <c r="E75" s="16"/>
      <c r="F75" s="24"/>
      <c r="G75" s="24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6"/>
      <c r="B76" s="16"/>
      <c r="C76" s="27"/>
      <c r="D76" s="16"/>
      <c r="E76" s="16"/>
      <c r="F76" s="24"/>
      <c r="G76" s="24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16"/>
      <c r="B77" s="16"/>
      <c r="C77" s="27"/>
      <c r="D77" s="16"/>
      <c r="E77" s="16"/>
      <c r="F77" s="24"/>
      <c r="G77" s="24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15.75" customHeight="1">
      <c r="A78" s="16"/>
      <c r="B78" s="16"/>
      <c r="C78" s="27"/>
      <c r="D78" s="16"/>
      <c r="E78" s="16"/>
      <c r="F78" s="24"/>
      <c r="G78" s="24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15.75" customHeight="1">
      <c r="A79" s="16"/>
      <c r="B79" s="16"/>
      <c r="C79" s="27"/>
      <c r="D79" s="16"/>
      <c r="E79" s="16"/>
      <c r="F79" s="24"/>
      <c r="G79" s="24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5.75" customHeight="1">
      <c r="A80" s="16"/>
      <c r="B80" s="16"/>
      <c r="C80" s="27"/>
      <c r="D80" s="16"/>
      <c r="E80" s="16"/>
      <c r="F80" s="24"/>
      <c r="G80" s="24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15.75" customHeight="1">
      <c r="A81" s="16"/>
      <c r="B81" s="16"/>
      <c r="C81" s="27"/>
      <c r="D81" s="16"/>
      <c r="E81" s="16"/>
      <c r="F81" s="24"/>
      <c r="G81" s="24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16"/>
      <c r="B82" s="16"/>
      <c r="C82" s="27"/>
      <c r="D82" s="16"/>
      <c r="E82" s="16"/>
      <c r="F82" s="24"/>
      <c r="G82" s="24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16"/>
      <c r="B83" s="16"/>
      <c r="C83" s="27"/>
      <c r="D83" s="16"/>
      <c r="E83" s="16"/>
      <c r="F83" s="24"/>
      <c r="G83" s="24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16"/>
      <c r="B84" s="16"/>
      <c r="C84" s="27"/>
      <c r="D84" s="16"/>
      <c r="E84" s="16"/>
      <c r="F84" s="24"/>
      <c r="G84" s="24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5.75" customHeight="1">
      <c r="A85" s="16"/>
      <c r="B85" s="16"/>
      <c r="C85" s="27"/>
      <c r="D85" s="16"/>
      <c r="E85" s="16"/>
      <c r="F85" s="24"/>
      <c r="G85" s="24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16"/>
      <c r="B86" s="16"/>
      <c r="C86" s="27"/>
      <c r="D86" s="16"/>
      <c r="E86" s="16"/>
      <c r="F86" s="24"/>
      <c r="G86" s="24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16"/>
      <c r="B87" s="16"/>
      <c r="C87" s="27"/>
      <c r="D87" s="16"/>
      <c r="E87" s="16"/>
      <c r="F87" s="24"/>
      <c r="G87" s="24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16"/>
      <c r="B88" s="16"/>
      <c r="C88" s="27"/>
      <c r="D88" s="16"/>
      <c r="E88" s="16"/>
      <c r="F88" s="24"/>
      <c r="G88" s="24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16"/>
      <c r="B89" s="16"/>
      <c r="C89" s="27"/>
      <c r="D89" s="16"/>
      <c r="E89" s="16"/>
      <c r="F89" s="24"/>
      <c r="G89" s="24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5.75" customHeight="1">
      <c r="A90" s="16"/>
      <c r="B90" s="16"/>
      <c r="C90" s="27"/>
      <c r="D90" s="16"/>
      <c r="E90" s="16"/>
      <c r="F90" s="24"/>
      <c r="G90" s="24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16"/>
      <c r="B91" s="16"/>
      <c r="C91" s="27"/>
      <c r="D91" s="16"/>
      <c r="E91" s="16"/>
      <c r="F91" s="24"/>
      <c r="G91" s="24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16"/>
      <c r="B92" s="16"/>
      <c r="C92" s="27"/>
      <c r="D92" s="16"/>
      <c r="E92" s="16"/>
      <c r="F92" s="24"/>
      <c r="G92" s="24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5.75" customHeight="1">
      <c r="A93" s="16"/>
      <c r="B93" s="16"/>
      <c r="C93" s="27"/>
      <c r="D93" s="16"/>
      <c r="E93" s="16"/>
      <c r="F93" s="24"/>
      <c r="G93" s="24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16"/>
      <c r="B94" s="16"/>
      <c r="C94" s="27"/>
      <c r="D94" s="16"/>
      <c r="E94" s="16"/>
      <c r="F94" s="24"/>
      <c r="G94" s="24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5.75" customHeight="1">
      <c r="A95" s="16"/>
      <c r="B95" s="16"/>
      <c r="C95" s="27"/>
      <c r="D95" s="16"/>
      <c r="E95" s="16"/>
      <c r="F95" s="24"/>
      <c r="G95" s="24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5.75" customHeight="1">
      <c r="A96" s="16"/>
      <c r="B96" s="16"/>
      <c r="C96" s="27"/>
      <c r="D96" s="16"/>
      <c r="E96" s="16"/>
      <c r="F96" s="24"/>
      <c r="G96" s="24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16"/>
      <c r="B97" s="16"/>
      <c r="C97" s="27"/>
      <c r="D97" s="16"/>
      <c r="E97" s="16"/>
      <c r="F97" s="24"/>
      <c r="G97" s="24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16"/>
      <c r="B98" s="16"/>
      <c r="C98" s="27"/>
      <c r="D98" s="16"/>
      <c r="E98" s="16"/>
      <c r="F98" s="24"/>
      <c r="G98" s="24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16"/>
      <c r="B99" s="16"/>
      <c r="C99" s="27"/>
      <c r="D99" s="16"/>
      <c r="E99" s="16"/>
      <c r="F99" s="24"/>
      <c r="G99" s="24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16"/>
      <c r="B100" s="16"/>
      <c r="C100" s="27"/>
      <c r="D100" s="16"/>
      <c r="E100" s="16"/>
      <c r="F100" s="24"/>
      <c r="G100" s="24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16"/>
      <c r="B101" s="16"/>
      <c r="C101" s="27"/>
      <c r="D101" s="16"/>
      <c r="E101" s="16"/>
      <c r="F101" s="24"/>
      <c r="G101" s="24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16"/>
      <c r="B102" s="16"/>
      <c r="C102" s="27"/>
      <c r="D102" s="16"/>
      <c r="E102" s="16"/>
      <c r="F102" s="24"/>
      <c r="G102" s="24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16"/>
      <c r="B103" s="16"/>
      <c r="C103" s="27"/>
      <c r="D103" s="16"/>
      <c r="E103" s="16"/>
      <c r="F103" s="24"/>
      <c r="G103" s="24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16"/>
      <c r="B104" s="16"/>
      <c r="C104" s="27"/>
      <c r="D104" s="16"/>
      <c r="E104" s="16"/>
      <c r="F104" s="24"/>
      <c r="G104" s="24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6"/>
      <c r="B105" s="16"/>
      <c r="C105" s="27"/>
      <c r="D105" s="16"/>
      <c r="E105" s="16"/>
      <c r="F105" s="24"/>
      <c r="G105" s="24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5.75" customHeight="1">
      <c r="A106" s="16"/>
      <c r="B106" s="16"/>
      <c r="C106" s="27"/>
      <c r="D106" s="16"/>
      <c r="E106" s="16"/>
      <c r="F106" s="24"/>
      <c r="G106" s="24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6"/>
      <c r="B107" s="16"/>
      <c r="C107" s="27"/>
      <c r="D107" s="16"/>
      <c r="E107" s="16"/>
      <c r="F107" s="24"/>
      <c r="G107" s="24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16"/>
      <c r="B108" s="16"/>
      <c r="C108" s="27"/>
      <c r="D108" s="16"/>
      <c r="E108" s="16"/>
      <c r="F108" s="24"/>
      <c r="G108" s="24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16"/>
      <c r="B109" s="16"/>
      <c r="C109" s="27"/>
      <c r="D109" s="16"/>
      <c r="E109" s="16"/>
      <c r="F109" s="24"/>
      <c r="G109" s="24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16"/>
      <c r="B110" s="16"/>
      <c r="C110" s="27"/>
      <c r="D110" s="16"/>
      <c r="E110" s="16"/>
      <c r="F110" s="24"/>
      <c r="G110" s="24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16"/>
      <c r="B111" s="16"/>
      <c r="C111" s="27"/>
      <c r="D111" s="16"/>
      <c r="E111" s="16"/>
      <c r="F111" s="24"/>
      <c r="G111" s="24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16"/>
      <c r="B112" s="16"/>
      <c r="C112" s="27"/>
      <c r="D112" s="16"/>
      <c r="E112" s="16"/>
      <c r="F112" s="24"/>
      <c r="G112" s="24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16"/>
      <c r="B113" s="16"/>
      <c r="C113" s="27"/>
      <c r="D113" s="16"/>
      <c r="E113" s="16"/>
      <c r="F113" s="24"/>
      <c r="G113" s="24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16"/>
      <c r="B114" s="16"/>
      <c r="C114" s="27"/>
      <c r="D114" s="16"/>
      <c r="E114" s="16"/>
      <c r="F114" s="24"/>
      <c r="G114" s="24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16"/>
      <c r="B115" s="16"/>
      <c r="C115" s="27"/>
      <c r="D115" s="16"/>
      <c r="E115" s="16"/>
      <c r="F115" s="24"/>
      <c r="G115" s="24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16"/>
      <c r="B116" s="16"/>
      <c r="C116" s="27"/>
      <c r="D116" s="16"/>
      <c r="E116" s="16"/>
      <c r="F116" s="24"/>
      <c r="G116" s="24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16"/>
      <c r="B117" s="16"/>
      <c r="C117" s="27"/>
      <c r="D117" s="16"/>
      <c r="E117" s="16"/>
      <c r="F117" s="24"/>
      <c r="G117" s="24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16"/>
      <c r="B118" s="16"/>
      <c r="C118" s="27"/>
      <c r="D118" s="16"/>
      <c r="E118" s="16"/>
      <c r="F118" s="24"/>
      <c r="G118" s="24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16"/>
      <c r="B119" s="16"/>
      <c r="C119" s="27"/>
      <c r="D119" s="16"/>
      <c r="E119" s="16"/>
      <c r="F119" s="24"/>
      <c r="G119" s="24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6"/>
      <c r="B120" s="16"/>
      <c r="C120" s="27"/>
      <c r="D120" s="16"/>
      <c r="E120" s="16"/>
      <c r="F120" s="24"/>
      <c r="G120" s="24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16"/>
      <c r="B121" s="16"/>
      <c r="C121" s="27"/>
      <c r="D121" s="16"/>
      <c r="E121" s="16"/>
      <c r="F121" s="24"/>
      <c r="G121" s="24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6"/>
      <c r="B122" s="16"/>
      <c r="C122" s="27"/>
      <c r="D122" s="16"/>
      <c r="E122" s="16"/>
      <c r="F122" s="24"/>
      <c r="G122" s="24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16"/>
      <c r="B123" s="16"/>
      <c r="C123" s="27"/>
      <c r="D123" s="16"/>
      <c r="E123" s="16"/>
      <c r="F123" s="24"/>
      <c r="G123" s="24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16"/>
      <c r="B124" s="16"/>
      <c r="C124" s="27"/>
      <c r="D124" s="16"/>
      <c r="E124" s="16"/>
      <c r="F124" s="24"/>
      <c r="G124" s="24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16"/>
      <c r="B125" s="16"/>
      <c r="C125" s="27"/>
      <c r="D125" s="16"/>
      <c r="E125" s="16"/>
      <c r="F125" s="24"/>
      <c r="G125" s="24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16"/>
      <c r="B126" s="16"/>
      <c r="C126" s="27"/>
      <c r="D126" s="16"/>
      <c r="E126" s="16"/>
      <c r="F126" s="24"/>
      <c r="G126" s="24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16"/>
      <c r="B127" s="16"/>
      <c r="C127" s="27"/>
      <c r="D127" s="16"/>
      <c r="E127" s="16"/>
      <c r="F127" s="24"/>
      <c r="G127" s="24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16"/>
      <c r="B128" s="16"/>
      <c r="C128" s="27"/>
      <c r="D128" s="16"/>
      <c r="E128" s="16"/>
      <c r="F128" s="24"/>
      <c r="G128" s="24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16"/>
      <c r="B129" s="16"/>
      <c r="C129" s="27"/>
      <c r="D129" s="16"/>
      <c r="E129" s="16"/>
      <c r="F129" s="24"/>
      <c r="G129" s="24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16"/>
      <c r="B130" s="16"/>
      <c r="C130" s="27"/>
      <c r="D130" s="16"/>
      <c r="E130" s="16"/>
      <c r="F130" s="24"/>
      <c r="G130" s="24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16"/>
      <c r="B131" s="16"/>
      <c r="C131" s="27"/>
      <c r="D131" s="16"/>
      <c r="E131" s="16"/>
      <c r="F131" s="24"/>
      <c r="G131" s="24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16"/>
      <c r="B132" s="16"/>
      <c r="C132" s="27"/>
      <c r="D132" s="16"/>
      <c r="E132" s="16"/>
      <c r="F132" s="24"/>
      <c r="G132" s="24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6"/>
      <c r="B133" s="16"/>
      <c r="C133" s="27"/>
      <c r="D133" s="16"/>
      <c r="E133" s="16"/>
      <c r="F133" s="24"/>
      <c r="G133" s="24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6"/>
      <c r="B134" s="16"/>
      <c r="C134" s="27"/>
      <c r="D134" s="16"/>
      <c r="E134" s="16"/>
      <c r="F134" s="24"/>
      <c r="G134" s="24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16"/>
      <c r="B135" s="16"/>
      <c r="C135" s="27"/>
      <c r="D135" s="16"/>
      <c r="E135" s="16"/>
      <c r="F135" s="24"/>
      <c r="G135" s="24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6"/>
      <c r="B136" s="16"/>
      <c r="C136" s="27"/>
      <c r="D136" s="16"/>
      <c r="E136" s="16"/>
      <c r="F136" s="24"/>
      <c r="G136" s="24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6"/>
      <c r="B137" s="16"/>
      <c r="C137" s="27"/>
      <c r="D137" s="16"/>
      <c r="E137" s="16"/>
      <c r="F137" s="24"/>
      <c r="G137" s="24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6"/>
      <c r="B138" s="16"/>
      <c r="C138" s="27"/>
      <c r="D138" s="16"/>
      <c r="E138" s="16"/>
      <c r="F138" s="24"/>
      <c r="G138" s="24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6"/>
      <c r="B139" s="16"/>
      <c r="C139" s="27"/>
      <c r="D139" s="16"/>
      <c r="E139" s="16"/>
      <c r="F139" s="24"/>
      <c r="G139" s="24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6"/>
      <c r="B140" s="16"/>
      <c r="C140" s="27"/>
      <c r="D140" s="16"/>
      <c r="E140" s="16"/>
      <c r="F140" s="24"/>
      <c r="G140" s="24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6"/>
      <c r="B141" s="16"/>
      <c r="C141" s="27"/>
      <c r="D141" s="16"/>
      <c r="E141" s="16"/>
      <c r="F141" s="24"/>
      <c r="G141" s="24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6"/>
      <c r="B142" s="16"/>
      <c r="C142" s="27"/>
      <c r="D142" s="16"/>
      <c r="E142" s="16"/>
      <c r="F142" s="24"/>
      <c r="G142" s="24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6"/>
      <c r="B143" s="16"/>
      <c r="C143" s="27"/>
      <c r="D143" s="16"/>
      <c r="E143" s="16"/>
      <c r="F143" s="24"/>
      <c r="G143" s="24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6"/>
      <c r="B144" s="16"/>
      <c r="C144" s="27"/>
      <c r="D144" s="16"/>
      <c r="E144" s="16"/>
      <c r="F144" s="24"/>
      <c r="G144" s="24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6"/>
      <c r="B145" s="16"/>
      <c r="C145" s="27"/>
      <c r="D145" s="16"/>
      <c r="E145" s="16"/>
      <c r="F145" s="24"/>
      <c r="G145" s="24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6"/>
      <c r="B146" s="16"/>
      <c r="C146" s="27"/>
      <c r="D146" s="16"/>
      <c r="E146" s="16"/>
      <c r="F146" s="24"/>
      <c r="G146" s="24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6"/>
      <c r="B147" s="16"/>
      <c r="C147" s="27"/>
      <c r="D147" s="16"/>
      <c r="E147" s="16"/>
      <c r="F147" s="24"/>
      <c r="G147" s="24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6"/>
      <c r="B148" s="16"/>
      <c r="C148" s="27"/>
      <c r="D148" s="16"/>
      <c r="E148" s="16"/>
      <c r="F148" s="24"/>
      <c r="G148" s="24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6"/>
      <c r="B149" s="16"/>
      <c r="C149" s="27"/>
      <c r="D149" s="16"/>
      <c r="E149" s="16"/>
      <c r="F149" s="24"/>
      <c r="G149" s="24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6"/>
      <c r="B150" s="16"/>
      <c r="C150" s="27"/>
      <c r="D150" s="16"/>
      <c r="E150" s="16"/>
      <c r="F150" s="24"/>
      <c r="G150" s="24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6"/>
      <c r="B151" s="16"/>
      <c r="C151" s="27"/>
      <c r="D151" s="16"/>
      <c r="E151" s="16"/>
      <c r="F151" s="24"/>
      <c r="G151" s="24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6"/>
      <c r="B152" s="16"/>
      <c r="C152" s="27"/>
      <c r="D152" s="16"/>
      <c r="E152" s="16"/>
      <c r="F152" s="24"/>
      <c r="G152" s="24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6"/>
      <c r="B153" s="16"/>
      <c r="C153" s="27"/>
      <c r="D153" s="16"/>
      <c r="E153" s="16"/>
      <c r="F153" s="24"/>
      <c r="G153" s="24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16"/>
      <c r="B154" s="16"/>
      <c r="C154" s="27"/>
      <c r="D154" s="16"/>
      <c r="E154" s="16"/>
      <c r="F154" s="24"/>
      <c r="G154" s="24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6"/>
      <c r="B155" s="16"/>
      <c r="C155" s="27"/>
      <c r="D155" s="16"/>
      <c r="E155" s="16"/>
      <c r="F155" s="24"/>
      <c r="G155" s="24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6"/>
      <c r="B156" s="16"/>
      <c r="C156" s="27"/>
      <c r="D156" s="16"/>
      <c r="E156" s="16"/>
      <c r="F156" s="24"/>
      <c r="G156" s="24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6"/>
      <c r="B157" s="16"/>
      <c r="C157" s="27"/>
      <c r="D157" s="16"/>
      <c r="E157" s="16"/>
      <c r="F157" s="24"/>
      <c r="G157" s="24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6"/>
      <c r="B158" s="16"/>
      <c r="C158" s="27"/>
      <c r="D158" s="16"/>
      <c r="E158" s="16"/>
      <c r="F158" s="24"/>
      <c r="G158" s="24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6"/>
      <c r="B159" s="16"/>
      <c r="C159" s="27"/>
      <c r="D159" s="16"/>
      <c r="E159" s="16"/>
      <c r="F159" s="24"/>
      <c r="G159" s="24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6"/>
      <c r="B160" s="16"/>
      <c r="C160" s="27"/>
      <c r="D160" s="16"/>
      <c r="E160" s="16"/>
      <c r="F160" s="24"/>
      <c r="G160" s="24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6"/>
      <c r="B161" s="16"/>
      <c r="C161" s="27"/>
      <c r="D161" s="16"/>
      <c r="E161" s="16"/>
      <c r="F161" s="24"/>
      <c r="G161" s="24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6"/>
      <c r="B162" s="16"/>
      <c r="C162" s="27"/>
      <c r="D162" s="16"/>
      <c r="E162" s="16"/>
      <c r="F162" s="24"/>
      <c r="G162" s="24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6"/>
      <c r="B163" s="16"/>
      <c r="C163" s="27"/>
      <c r="D163" s="16"/>
      <c r="E163" s="16"/>
      <c r="F163" s="24"/>
      <c r="G163" s="24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6"/>
      <c r="B164" s="16"/>
      <c r="C164" s="27"/>
      <c r="D164" s="16"/>
      <c r="E164" s="16"/>
      <c r="F164" s="24"/>
      <c r="G164" s="24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6"/>
      <c r="B165" s="16"/>
      <c r="C165" s="27"/>
      <c r="D165" s="16"/>
      <c r="E165" s="16"/>
      <c r="F165" s="24"/>
      <c r="G165" s="24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6"/>
      <c r="B166" s="16"/>
      <c r="C166" s="27"/>
      <c r="D166" s="16"/>
      <c r="E166" s="16"/>
      <c r="F166" s="24"/>
      <c r="G166" s="24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6"/>
      <c r="B167" s="16"/>
      <c r="C167" s="27"/>
      <c r="D167" s="16"/>
      <c r="E167" s="16"/>
      <c r="F167" s="24"/>
      <c r="G167" s="24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6"/>
      <c r="B168" s="16"/>
      <c r="C168" s="27"/>
      <c r="D168" s="16"/>
      <c r="E168" s="16"/>
      <c r="F168" s="24"/>
      <c r="G168" s="24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6"/>
      <c r="B169" s="16"/>
      <c r="C169" s="27"/>
      <c r="D169" s="16"/>
      <c r="E169" s="16"/>
      <c r="F169" s="24"/>
      <c r="G169" s="24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6"/>
      <c r="B170" s="16"/>
      <c r="C170" s="27"/>
      <c r="D170" s="16"/>
      <c r="E170" s="16"/>
      <c r="F170" s="24"/>
      <c r="G170" s="24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6"/>
      <c r="B171" s="16"/>
      <c r="C171" s="27"/>
      <c r="D171" s="16"/>
      <c r="E171" s="16"/>
      <c r="F171" s="24"/>
      <c r="G171" s="24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6"/>
      <c r="B172" s="16"/>
      <c r="C172" s="27"/>
      <c r="D172" s="16"/>
      <c r="E172" s="16"/>
      <c r="F172" s="24"/>
      <c r="G172" s="24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6"/>
      <c r="B173" s="16"/>
      <c r="C173" s="27"/>
      <c r="D173" s="16"/>
      <c r="E173" s="16"/>
      <c r="F173" s="24"/>
      <c r="G173" s="24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6"/>
      <c r="B174" s="16"/>
      <c r="C174" s="27"/>
      <c r="D174" s="16"/>
      <c r="E174" s="16"/>
      <c r="F174" s="24"/>
      <c r="G174" s="24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6"/>
      <c r="B175" s="16"/>
      <c r="C175" s="27"/>
      <c r="D175" s="16"/>
      <c r="E175" s="16"/>
      <c r="F175" s="24"/>
      <c r="G175" s="24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6"/>
      <c r="B176" s="16"/>
      <c r="C176" s="27"/>
      <c r="D176" s="16"/>
      <c r="E176" s="16"/>
      <c r="F176" s="24"/>
      <c r="G176" s="24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6"/>
      <c r="B177" s="16"/>
      <c r="C177" s="27"/>
      <c r="D177" s="16"/>
      <c r="E177" s="16"/>
      <c r="F177" s="24"/>
      <c r="G177" s="24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6"/>
      <c r="B178" s="16"/>
      <c r="C178" s="27"/>
      <c r="D178" s="16"/>
      <c r="E178" s="16"/>
      <c r="F178" s="24"/>
      <c r="G178" s="24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6"/>
      <c r="B179" s="16"/>
      <c r="C179" s="27"/>
      <c r="D179" s="16"/>
      <c r="E179" s="16"/>
      <c r="F179" s="24"/>
      <c r="G179" s="24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6"/>
      <c r="B180" s="16"/>
      <c r="C180" s="27"/>
      <c r="D180" s="16"/>
      <c r="E180" s="16"/>
      <c r="F180" s="24"/>
      <c r="G180" s="24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6"/>
      <c r="B181" s="16"/>
      <c r="C181" s="27"/>
      <c r="D181" s="16"/>
      <c r="E181" s="16"/>
      <c r="F181" s="24"/>
      <c r="G181" s="24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6"/>
      <c r="B182" s="16"/>
      <c r="C182" s="27"/>
      <c r="D182" s="16"/>
      <c r="E182" s="16"/>
      <c r="F182" s="24"/>
      <c r="G182" s="24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6"/>
      <c r="B183" s="16"/>
      <c r="C183" s="27"/>
      <c r="D183" s="16"/>
      <c r="E183" s="16"/>
      <c r="F183" s="24"/>
      <c r="G183" s="24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6"/>
      <c r="B184" s="16"/>
      <c r="C184" s="27"/>
      <c r="D184" s="16"/>
      <c r="E184" s="16"/>
      <c r="F184" s="24"/>
      <c r="G184" s="24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6"/>
      <c r="B185" s="16"/>
      <c r="C185" s="27"/>
      <c r="D185" s="16"/>
      <c r="E185" s="16"/>
      <c r="F185" s="24"/>
      <c r="G185" s="24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6"/>
      <c r="B186" s="16"/>
      <c r="C186" s="27"/>
      <c r="D186" s="16"/>
      <c r="E186" s="16"/>
      <c r="F186" s="24"/>
      <c r="G186" s="24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6"/>
      <c r="B187" s="16"/>
      <c r="C187" s="27"/>
      <c r="D187" s="16"/>
      <c r="E187" s="16"/>
      <c r="F187" s="24"/>
      <c r="G187" s="24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6"/>
      <c r="B188" s="16"/>
      <c r="C188" s="27"/>
      <c r="D188" s="16"/>
      <c r="E188" s="16"/>
      <c r="F188" s="24"/>
      <c r="G188" s="24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6"/>
      <c r="B189" s="16"/>
      <c r="C189" s="27"/>
      <c r="D189" s="16"/>
      <c r="E189" s="16"/>
      <c r="F189" s="24"/>
      <c r="G189" s="24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6"/>
      <c r="B190" s="16"/>
      <c r="C190" s="27"/>
      <c r="D190" s="16"/>
      <c r="E190" s="16"/>
      <c r="F190" s="24"/>
      <c r="G190" s="24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6"/>
      <c r="B191" s="16"/>
      <c r="C191" s="27"/>
      <c r="D191" s="16"/>
      <c r="E191" s="16"/>
      <c r="F191" s="24"/>
      <c r="G191" s="24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6"/>
      <c r="B192" s="16"/>
      <c r="C192" s="27"/>
      <c r="D192" s="16"/>
      <c r="E192" s="16"/>
      <c r="F192" s="24"/>
      <c r="G192" s="24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6"/>
      <c r="B193" s="16"/>
      <c r="C193" s="27"/>
      <c r="D193" s="16"/>
      <c r="E193" s="16"/>
      <c r="F193" s="24"/>
      <c r="G193" s="24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6"/>
      <c r="B194" s="16"/>
      <c r="C194" s="27"/>
      <c r="D194" s="16"/>
      <c r="E194" s="16"/>
      <c r="F194" s="24"/>
      <c r="G194" s="24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6"/>
      <c r="B195" s="16"/>
      <c r="C195" s="27"/>
      <c r="D195" s="16"/>
      <c r="E195" s="16"/>
      <c r="F195" s="24"/>
      <c r="G195" s="24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6"/>
      <c r="B196" s="16"/>
      <c r="C196" s="27"/>
      <c r="D196" s="16"/>
      <c r="E196" s="16"/>
      <c r="F196" s="24"/>
      <c r="G196" s="24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6"/>
      <c r="B197" s="16"/>
      <c r="C197" s="27"/>
      <c r="D197" s="16"/>
      <c r="E197" s="16"/>
      <c r="F197" s="24"/>
      <c r="G197" s="24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6"/>
      <c r="B198" s="16"/>
      <c r="C198" s="27"/>
      <c r="D198" s="16"/>
      <c r="E198" s="16"/>
      <c r="F198" s="24"/>
      <c r="G198" s="24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6"/>
      <c r="B199" s="16"/>
      <c r="C199" s="27"/>
      <c r="D199" s="16"/>
      <c r="E199" s="16"/>
      <c r="F199" s="24"/>
      <c r="G199" s="24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6"/>
      <c r="B200" s="16"/>
      <c r="C200" s="27"/>
      <c r="D200" s="16"/>
      <c r="E200" s="16"/>
      <c r="F200" s="24"/>
      <c r="G200" s="24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6"/>
      <c r="B201" s="16"/>
      <c r="C201" s="27"/>
      <c r="D201" s="16"/>
      <c r="E201" s="16"/>
      <c r="F201" s="24"/>
      <c r="G201" s="24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6"/>
      <c r="B202" s="16"/>
      <c r="C202" s="27"/>
      <c r="D202" s="16"/>
      <c r="E202" s="16"/>
      <c r="F202" s="24"/>
      <c r="G202" s="24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6"/>
      <c r="B203" s="16"/>
      <c r="C203" s="27"/>
      <c r="D203" s="16"/>
      <c r="E203" s="16"/>
      <c r="F203" s="24"/>
      <c r="G203" s="24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6"/>
      <c r="B204" s="16"/>
      <c r="C204" s="27"/>
      <c r="D204" s="16"/>
      <c r="E204" s="16"/>
      <c r="F204" s="24"/>
      <c r="G204" s="24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6"/>
      <c r="B205" s="16"/>
      <c r="C205" s="27"/>
      <c r="D205" s="16"/>
      <c r="E205" s="16"/>
      <c r="F205" s="24"/>
      <c r="G205" s="24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6"/>
      <c r="B206" s="16"/>
      <c r="C206" s="27"/>
      <c r="D206" s="16"/>
      <c r="E206" s="16"/>
      <c r="F206" s="24"/>
      <c r="G206" s="24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6"/>
      <c r="B207" s="16"/>
      <c r="C207" s="27"/>
      <c r="D207" s="16"/>
      <c r="E207" s="16"/>
      <c r="F207" s="24"/>
      <c r="G207" s="24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6"/>
      <c r="B208" s="16"/>
      <c r="C208" s="27"/>
      <c r="D208" s="16"/>
      <c r="E208" s="16"/>
      <c r="F208" s="24"/>
      <c r="G208" s="24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6"/>
      <c r="B209" s="16"/>
      <c r="C209" s="27"/>
      <c r="D209" s="16"/>
      <c r="E209" s="16"/>
      <c r="F209" s="24"/>
      <c r="G209" s="24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6"/>
      <c r="B210" s="16"/>
      <c r="C210" s="27"/>
      <c r="D210" s="16"/>
      <c r="E210" s="16"/>
      <c r="F210" s="24"/>
      <c r="G210" s="24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6"/>
      <c r="B211" s="16"/>
      <c r="C211" s="27"/>
      <c r="D211" s="16"/>
      <c r="E211" s="16"/>
      <c r="F211" s="24"/>
      <c r="G211" s="24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6"/>
      <c r="B212" s="16"/>
      <c r="C212" s="27"/>
      <c r="D212" s="16"/>
      <c r="E212" s="16"/>
      <c r="F212" s="24"/>
      <c r="G212" s="24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6"/>
      <c r="B213" s="16"/>
      <c r="C213" s="27"/>
      <c r="D213" s="16"/>
      <c r="E213" s="16"/>
      <c r="F213" s="24"/>
      <c r="G213" s="24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6"/>
      <c r="B214" s="16"/>
      <c r="C214" s="27"/>
      <c r="D214" s="16"/>
      <c r="E214" s="16"/>
      <c r="F214" s="24"/>
      <c r="G214" s="24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6"/>
      <c r="B215" s="16"/>
      <c r="C215" s="27"/>
      <c r="D215" s="16"/>
      <c r="E215" s="16"/>
      <c r="F215" s="24"/>
      <c r="G215" s="24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6"/>
      <c r="B216" s="16"/>
      <c r="C216" s="27"/>
      <c r="D216" s="16"/>
      <c r="E216" s="16"/>
      <c r="F216" s="24"/>
      <c r="G216" s="24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6"/>
      <c r="B217" s="16"/>
      <c r="C217" s="27"/>
      <c r="D217" s="16"/>
      <c r="E217" s="16"/>
      <c r="F217" s="24"/>
      <c r="G217" s="24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6"/>
      <c r="B218" s="16"/>
      <c r="C218" s="27"/>
      <c r="D218" s="16"/>
      <c r="E218" s="16"/>
      <c r="F218" s="24"/>
      <c r="G218" s="24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6"/>
      <c r="B219" s="16"/>
      <c r="C219" s="27"/>
      <c r="D219" s="16"/>
      <c r="E219" s="16"/>
      <c r="F219" s="24"/>
      <c r="G219" s="24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6"/>
      <c r="B220" s="16"/>
      <c r="C220" s="27"/>
      <c r="D220" s="16"/>
      <c r="E220" s="16"/>
      <c r="F220" s="24"/>
      <c r="G220" s="24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I1"/>
    <mergeCell ref="A3:I3"/>
    <mergeCell ref="A7:F7"/>
    <mergeCell ref="A9:I9"/>
    <mergeCell ref="A13:F13"/>
    <mergeCell ref="A16:H16"/>
  </mergeCells>
  <printOptions/>
  <pageMargins bottom="0.787401575" footer="0.0" header="0.0" left="0.511811024" right="0.511811024" top="0.787401575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C232"/>
    <pageSetUpPr/>
  </sheetPr>
  <sheetViews>
    <sheetView showGridLines="0" workbookViewId="0"/>
  </sheetViews>
  <sheetFormatPr customHeight="1" defaultColWidth="14.43" defaultRowHeight="15.0"/>
  <cols>
    <col customWidth="1" min="1" max="1" width="5.43"/>
    <col customWidth="1" min="2" max="2" width="29.43"/>
    <col customWidth="1" min="3" max="3" width="21.57"/>
    <col customWidth="1" min="4" max="4" width="14.0"/>
    <col customWidth="1" min="5" max="5" width="42.14"/>
    <col customWidth="1" min="6" max="7" width="12.14"/>
    <col customWidth="1" min="8" max="26" width="8.0"/>
  </cols>
  <sheetData>
    <row r="1" ht="26.25" customHeight="1">
      <c r="A1" s="233" t="s">
        <v>400</v>
      </c>
      <c r="B1" s="3"/>
      <c r="C1" s="3"/>
      <c r="D1" s="3"/>
      <c r="E1" s="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8.75" customHeight="1">
      <c r="A4" s="347" t="s">
        <v>202</v>
      </c>
      <c r="B4" s="22"/>
      <c r="C4" s="22"/>
      <c r="D4" s="22"/>
      <c r="E4" s="41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6"/>
      <c r="B6" s="270" t="s">
        <v>203</v>
      </c>
      <c r="C6" s="348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6"/>
      <c r="B7" s="270" t="s">
        <v>204</v>
      </c>
      <c r="C7" s="349" t="str">
        <f>'3 - Custos e Formação de Preços'!C7</f>
        <v>São Luis-MA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6"/>
      <c r="B8" s="270" t="s">
        <v>206</v>
      </c>
      <c r="C8" s="349" t="str">
        <f>'3 - Custos e Formação de Preços'!C8</f>
        <v>2025/2025</v>
      </c>
      <c r="D8" s="16" t="s">
        <v>208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30.0" customHeight="1">
      <c r="A9" s="16"/>
      <c r="B9" s="270" t="s">
        <v>209</v>
      </c>
      <c r="C9" s="349" t="str">
        <f>'3 - Custos e Formação de Preços'!C9</f>
        <v>Auxiliar de Apoio à Logística 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6"/>
      <c r="B10" s="154" t="s">
        <v>211</v>
      </c>
      <c r="C10" s="349" t="str">
        <f>'3 - Custos e Formação de Preços'!C10</f>
        <v/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0.0" customHeight="1">
      <c r="A11" s="16"/>
      <c r="B11" s="263" t="s">
        <v>401</v>
      </c>
      <c r="C11" s="350" t="str">
        <f>'3 - Custos e Formação de Preços'!C11</f>
        <v>Carregador</v>
      </c>
      <c r="D11" s="16"/>
      <c r="E11" s="24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6"/>
      <c r="B12" s="263" t="s">
        <v>212</v>
      </c>
      <c r="C12" s="351">
        <f>'3 - Custos e Formação de Preços'!C12</f>
        <v>1530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27.75" customHeight="1">
      <c r="A13" s="16"/>
      <c r="B13" s="263" t="s">
        <v>216</v>
      </c>
      <c r="C13" s="156" t="str">
        <f>'3 - Custos e Formação de Preços'!C13</f>
        <v>MA000098/2025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6"/>
      <c r="B14" s="263" t="s">
        <v>218</v>
      </c>
      <c r="C14" s="352">
        <f>'3 - Custos e Formação de Preços'!C14</f>
        <v>45658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8.75" customHeight="1">
      <c r="A16" s="347" t="s">
        <v>219</v>
      </c>
      <c r="B16" s="22"/>
      <c r="C16" s="22"/>
      <c r="D16" s="22"/>
      <c r="E16" s="4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5.75" customHeight="1">
      <c r="A18" s="249">
        <v>1.0</v>
      </c>
      <c r="B18" s="249" t="s">
        <v>220</v>
      </c>
      <c r="C18" s="249" t="s">
        <v>221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5.75" customHeight="1">
      <c r="A19" s="250" t="s">
        <v>222</v>
      </c>
      <c r="B19" s="251" t="s">
        <v>223</v>
      </c>
      <c r="C19" s="252">
        <v>1621.0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5.75" customHeight="1">
      <c r="A20" s="250" t="s">
        <v>224</v>
      </c>
      <c r="B20" s="251" t="s">
        <v>225</v>
      </c>
      <c r="C20" s="252">
        <v>0.0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5.75" customHeight="1">
      <c r="A21" s="250" t="s">
        <v>226</v>
      </c>
      <c r="B21" s="251" t="s">
        <v>227</v>
      </c>
      <c r="C21" s="252">
        <v>0.0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15.75" customHeight="1">
      <c r="A22" s="250" t="s">
        <v>228</v>
      </c>
      <c r="B22" s="251" t="s">
        <v>229</v>
      </c>
      <c r="C22" s="252">
        <v>0.0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5.75" customHeight="1">
      <c r="A23" s="250" t="s">
        <v>230</v>
      </c>
      <c r="B23" s="251" t="s">
        <v>231</v>
      </c>
      <c r="C23" s="252">
        <v>0.0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5.75" customHeight="1">
      <c r="A24" s="250" t="s">
        <v>232</v>
      </c>
      <c r="B24" s="251" t="s">
        <v>233</v>
      </c>
      <c r="C24" s="252">
        <v>0.0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5.75" customHeight="1">
      <c r="A25" s="250" t="s">
        <v>234</v>
      </c>
      <c r="B25" s="251" t="s">
        <v>235</v>
      </c>
      <c r="C25" s="252">
        <v>0.0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5.75" customHeight="1">
      <c r="A26" s="253" t="s">
        <v>236</v>
      </c>
      <c r="B26" s="4"/>
      <c r="C26" s="252">
        <f>SUM(C19:C25)</f>
        <v>1621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5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8.75" customHeight="1">
      <c r="A28" s="347" t="s">
        <v>237</v>
      </c>
      <c r="B28" s="22"/>
      <c r="C28" s="22"/>
      <c r="D28" s="22"/>
      <c r="E28" s="4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5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5.75" customHeight="1">
      <c r="A30" s="353" t="s">
        <v>238</v>
      </c>
      <c r="B30" s="22"/>
      <c r="C30" s="22"/>
      <c r="D30" s="22"/>
      <c r="E30" s="41"/>
      <c r="F30" s="16"/>
      <c r="G30" s="170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5.75" customHeight="1">
      <c r="A31" s="255"/>
      <c r="B31" s="16"/>
      <c r="C31" s="16"/>
      <c r="D31" s="16"/>
      <c r="E31" s="16"/>
      <c r="F31" s="16"/>
      <c r="G31" s="170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5.75" customHeight="1">
      <c r="A32" s="249" t="s">
        <v>239</v>
      </c>
      <c r="B32" s="249" t="s">
        <v>240</v>
      </c>
      <c r="C32" s="249" t="s">
        <v>241</v>
      </c>
      <c r="D32" s="249" t="s">
        <v>242</v>
      </c>
      <c r="E32" s="249" t="s">
        <v>75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5.75" customHeight="1">
      <c r="A33" s="250" t="s">
        <v>222</v>
      </c>
      <c r="B33" s="251" t="s">
        <v>243</v>
      </c>
      <c r="C33" s="256">
        <v>0.0833</v>
      </c>
      <c r="D33" s="252">
        <f t="shared" ref="D33:D36" si="1">ROUND(C33*$C$26,2)</f>
        <v>135.03</v>
      </c>
      <c r="E33" s="257" t="s">
        <v>402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30.0" customHeight="1">
      <c r="A34" s="250" t="s">
        <v>224</v>
      </c>
      <c r="B34" s="251" t="s">
        <v>245</v>
      </c>
      <c r="C34" s="256">
        <v>0.0278</v>
      </c>
      <c r="D34" s="252">
        <f t="shared" si="1"/>
        <v>45.06</v>
      </c>
      <c r="E34" s="257" t="s">
        <v>403</v>
      </c>
      <c r="F34" s="258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5.75" customHeight="1">
      <c r="A35" s="259" t="s">
        <v>247</v>
      </c>
      <c r="B35" s="4"/>
      <c r="C35" s="256">
        <f>SUM(C33:C34)</f>
        <v>0.1111</v>
      </c>
      <c r="D35" s="252">
        <f t="shared" si="1"/>
        <v>180.09</v>
      </c>
      <c r="E35" s="257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31.5" customHeight="1">
      <c r="A36" s="251" t="s">
        <v>226</v>
      </c>
      <c r="B36" s="251" t="s">
        <v>248</v>
      </c>
      <c r="C36" s="256">
        <f>C50*C35</f>
        <v>0.0408848</v>
      </c>
      <c r="D36" s="252">
        <f t="shared" si="1"/>
        <v>66.27</v>
      </c>
      <c r="E36" s="260" t="s">
        <v>404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5.75" customHeight="1">
      <c r="A37" s="253" t="s">
        <v>250</v>
      </c>
      <c r="B37" s="4"/>
      <c r="C37" s="261"/>
      <c r="D37" s="252">
        <f>ROUND(SUM(D33:D34,D36),2)</f>
        <v>246.36</v>
      </c>
      <c r="E37" s="262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5.75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5.75" customHeight="1">
      <c r="A39" s="353" t="s">
        <v>251</v>
      </c>
      <c r="B39" s="22"/>
      <c r="C39" s="22"/>
      <c r="D39" s="22"/>
      <c r="E39" s="41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ht="15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15.75" customHeight="1">
      <c r="A41" s="249" t="s">
        <v>252</v>
      </c>
      <c r="B41" s="249" t="s">
        <v>253</v>
      </c>
      <c r="C41" s="249" t="s">
        <v>241</v>
      </c>
      <c r="D41" s="249" t="s">
        <v>221</v>
      </c>
      <c r="E41" s="249" t="s">
        <v>75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45.0" customHeight="1">
      <c r="A42" s="250" t="s">
        <v>222</v>
      </c>
      <c r="B42" s="251" t="s">
        <v>254</v>
      </c>
      <c r="C42" s="256">
        <v>0.2</v>
      </c>
      <c r="D42" s="252">
        <f t="shared" ref="D42:D49" si="2">ROUND(C42*$C$26,2)</f>
        <v>324.2</v>
      </c>
      <c r="E42" s="154" t="s">
        <v>405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45.0" customHeight="1">
      <c r="A43" s="250" t="s">
        <v>224</v>
      </c>
      <c r="B43" s="251" t="s">
        <v>256</v>
      </c>
      <c r="C43" s="256">
        <v>0.025</v>
      </c>
      <c r="D43" s="252">
        <f t="shared" si="2"/>
        <v>40.53</v>
      </c>
      <c r="E43" s="154" t="s">
        <v>406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105.0" customHeight="1">
      <c r="A44" s="250" t="s">
        <v>226</v>
      </c>
      <c r="B44" s="251" t="s">
        <v>258</v>
      </c>
      <c r="C44" s="256">
        <f>3%*1</f>
        <v>0.03</v>
      </c>
      <c r="D44" s="252">
        <f t="shared" si="2"/>
        <v>48.63</v>
      </c>
      <c r="E44" s="154" t="s">
        <v>407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30.0" customHeight="1">
      <c r="A45" s="250" t="s">
        <v>228</v>
      </c>
      <c r="B45" s="251" t="s">
        <v>260</v>
      </c>
      <c r="C45" s="256">
        <v>0.015</v>
      </c>
      <c r="D45" s="252">
        <f t="shared" si="2"/>
        <v>24.32</v>
      </c>
      <c r="E45" s="154" t="s">
        <v>408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45.0" customHeight="1">
      <c r="A46" s="250" t="s">
        <v>230</v>
      </c>
      <c r="B46" s="251" t="s">
        <v>262</v>
      </c>
      <c r="C46" s="256">
        <v>0.01</v>
      </c>
      <c r="D46" s="252">
        <f t="shared" si="2"/>
        <v>16.21</v>
      </c>
      <c r="E46" s="154" t="s">
        <v>409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30.0" customHeight="1">
      <c r="A47" s="250" t="s">
        <v>232</v>
      </c>
      <c r="B47" s="251" t="s">
        <v>264</v>
      </c>
      <c r="C47" s="256">
        <v>0.006</v>
      </c>
      <c r="D47" s="252">
        <f t="shared" si="2"/>
        <v>9.73</v>
      </c>
      <c r="E47" s="154" t="s">
        <v>410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ht="15.75" customHeight="1">
      <c r="A48" s="250" t="s">
        <v>234</v>
      </c>
      <c r="B48" s="251" t="s">
        <v>266</v>
      </c>
      <c r="C48" s="256">
        <v>0.002</v>
      </c>
      <c r="D48" s="252">
        <f t="shared" si="2"/>
        <v>3.24</v>
      </c>
      <c r="E48" s="154" t="s">
        <v>411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ht="30.0" customHeight="1">
      <c r="A49" s="250" t="s">
        <v>268</v>
      </c>
      <c r="B49" s="251" t="s">
        <v>269</v>
      </c>
      <c r="C49" s="256">
        <v>0.08</v>
      </c>
      <c r="D49" s="252">
        <f t="shared" si="2"/>
        <v>129.68</v>
      </c>
      <c r="E49" s="154" t="s">
        <v>270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ht="15.75" customHeight="1">
      <c r="A50" s="253" t="s">
        <v>236</v>
      </c>
      <c r="B50" s="4"/>
      <c r="C50" s="256">
        <f t="shared" ref="C50:D50" si="3">SUM(C42:C49)</f>
        <v>0.368</v>
      </c>
      <c r="D50" s="252">
        <f t="shared" si="3"/>
        <v>596.54</v>
      </c>
      <c r="E50" s="27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ht="15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ht="15.75" customHeight="1">
      <c r="A52" s="354" t="s">
        <v>271</v>
      </c>
      <c r="B52" s="3"/>
      <c r="C52" s="3"/>
      <c r="D52" s="3"/>
      <c r="E52" s="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ht="15.75" customHeight="1">
      <c r="A53" s="355" t="s">
        <v>412</v>
      </c>
      <c r="B53" s="3"/>
      <c r="C53" s="3"/>
      <c r="D53" s="3"/>
      <c r="E53" s="4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ht="15.7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ht="15.75" customHeight="1">
      <c r="A55" s="353" t="s">
        <v>289</v>
      </c>
      <c r="B55" s="22"/>
      <c r="C55" s="22"/>
      <c r="D55" s="22"/>
      <c r="E55" s="41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ht="26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ht="31.5" customHeight="1">
      <c r="A57" s="356">
        <v>2.0</v>
      </c>
      <c r="B57" s="356" t="s">
        <v>290</v>
      </c>
      <c r="C57" s="356" t="s">
        <v>221</v>
      </c>
      <c r="D57" s="16"/>
      <c r="E57" s="271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ht="33.75" customHeight="1">
      <c r="A58" s="250" t="s">
        <v>239</v>
      </c>
      <c r="B58" s="263" t="s">
        <v>291</v>
      </c>
      <c r="C58" s="252">
        <f>D37</f>
        <v>246.36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ht="15.75" customHeight="1">
      <c r="A59" s="250" t="s">
        <v>252</v>
      </c>
      <c r="B59" s="263" t="s">
        <v>292</v>
      </c>
      <c r="C59" s="252">
        <f>D50</f>
        <v>596.54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ht="15.75" customHeight="1">
      <c r="A60" s="250" t="s">
        <v>272</v>
      </c>
      <c r="B60" s="263" t="s">
        <v>293</v>
      </c>
      <c r="C60" s="357" t="s">
        <v>413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ht="15.75" customHeight="1">
      <c r="A61" s="253" t="s">
        <v>236</v>
      </c>
      <c r="B61" s="4"/>
      <c r="C61" s="252">
        <f>ROUND(SUM(C58:C60),2)</f>
        <v>842.9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ht="15.7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ht="18.75" customHeight="1">
      <c r="A63" s="358" t="s">
        <v>294</v>
      </c>
      <c r="B63" s="3"/>
      <c r="C63" s="3"/>
      <c r="D63" s="3"/>
      <c r="E63" s="4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ht="15.75" customHeight="1">
      <c r="A64" s="359" t="s">
        <v>412</v>
      </c>
      <c r="B64" s="3"/>
      <c r="C64" s="3"/>
      <c r="D64" s="3"/>
      <c r="E64" s="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ht="15.75" customHeight="1">
      <c r="A65" s="277" t="s">
        <v>236</v>
      </c>
      <c r="B65" s="3"/>
      <c r="C65" s="4"/>
      <c r="D65" s="360" t="s">
        <v>413</v>
      </c>
      <c r="E65" s="4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ht="15.75" customHeight="1">
      <c r="A66" s="16"/>
      <c r="B66" s="16"/>
      <c r="C66" s="16"/>
      <c r="D66" s="16"/>
      <c r="E66" s="16"/>
      <c r="F66" s="170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ht="18.75" customHeight="1">
      <c r="A67" s="358" t="s">
        <v>308</v>
      </c>
      <c r="B67" s="3"/>
      <c r="C67" s="3"/>
      <c r="D67" s="3"/>
      <c r="E67" s="4"/>
      <c r="F67" s="170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ht="15.75" customHeight="1">
      <c r="A68" s="359" t="s">
        <v>412</v>
      </c>
      <c r="B68" s="3"/>
      <c r="C68" s="3"/>
      <c r="D68" s="3"/>
      <c r="E68" s="4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ht="15.75" customHeight="1">
      <c r="A69" s="253" t="s">
        <v>250</v>
      </c>
      <c r="B69" s="3"/>
      <c r="C69" s="4"/>
      <c r="D69" s="360" t="s">
        <v>413</v>
      </c>
      <c r="E69" s="4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ht="15.7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ht="18.75" customHeight="1">
      <c r="A71" s="358" t="s">
        <v>324</v>
      </c>
      <c r="B71" s="3"/>
      <c r="C71" s="3"/>
      <c r="D71" s="3"/>
      <c r="E71" s="4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ht="15.75" customHeight="1">
      <c r="A72" s="359" t="s">
        <v>412</v>
      </c>
      <c r="B72" s="3"/>
      <c r="C72" s="3"/>
      <c r="D72" s="3"/>
      <c r="E72" s="4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ht="15.75" customHeight="1">
      <c r="A73" s="253" t="s">
        <v>236</v>
      </c>
      <c r="B73" s="3"/>
      <c r="C73" s="4"/>
      <c r="D73" s="360" t="s">
        <v>413</v>
      </c>
      <c r="E73" s="4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ht="15.7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ht="18.75" customHeight="1">
      <c r="A75" s="347" t="s">
        <v>331</v>
      </c>
      <c r="B75" s="22"/>
      <c r="C75" s="22"/>
      <c r="D75" s="22"/>
      <c r="E75" s="41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ht="15.7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ht="15.75" customHeight="1">
      <c r="A77" s="249">
        <v>6.0</v>
      </c>
      <c r="B77" s="249" t="s">
        <v>332</v>
      </c>
      <c r="C77" s="249" t="s">
        <v>333</v>
      </c>
      <c r="D77" s="249" t="s">
        <v>221</v>
      </c>
      <c r="E77" s="249" t="s">
        <v>75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ht="43.5" customHeight="1">
      <c r="A78" s="250" t="s">
        <v>222</v>
      </c>
      <c r="B78" s="263" t="s">
        <v>186</v>
      </c>
      <c r="C78" s="274">
        <f>'3 - Custos e Formação de Preços'!$C$109</f>
        <v>0.075</v>
      </c>
      <c r="D78" s="252">
        <f>ROUND(C78*C99,2)</f>
        <v>184.79</v>
      </c>
      <c r="E78" s="257" t="s">
        <v>414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ht="55.5" customHeight="1">
      <c r="A79" s="250" t="s">
        <v>224</v>
      </c>
      <c r="B79" s="263" t="s">
        <v>335</v>
      </c>
      <c r="C79" s="274">
        <f>'3 - Custos e Formação de Preços'!$C$110</f>
        <v>0.075</v>
      </c>
      <c r="D79" s="252">
        <f>ROUND((C99+D78)*C79,2)</f>
        <v>198.65</v>
      </c>
      <c r="E79" s="154" t="s">
        <v>415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ht="135.0" customHeight="1">
      <c r="A80" s="250" t="s">
        <v>226</v>
      </c>
      <c r="B80" s="263" t="s">
        <v>337</v>
      </c>
      <c r="C80" s="250"/>
      <c r="D80" s="252"/>
      <c r="E80" s="154" t="s">
        <v>338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ht="75.0" customHeight="1">
      <c r="A81" s="250" t="s">
        <v>339</v>
      </c>
      <c r="B81" s="263" t="s">
        <v>340</v>
      </c>
      <c r="C81" s="256"/>
      <c r="D81" s="252"/>
      <c r="E81" s="154" t="s">
        <v>341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5.75" customHeight="1">
      <c r="A82" s="250"/>
      <c r="B82" s="263" t="s">
        <v>342</v>
      </c>
      <c r="C82" s="256">
        <v>0.0065</v>
      </c>
      <c r="D82" s="252">
        <f t="shared" ref="D82:D83" si="4">ROUND((($D$78+$D$79+$C$99)/0.9135)*C82,2)</f>
        <v>20.26</v>
      </c>
      <c r="E82" s="154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5.75" customHeight="1">
      <c r="A83" s="250"/>
      <c r="B83" s="263" t="s">
        <v>343</v>
      </c>
      <c r="C83" s="256">
        <v>0.03</v>
      </c>
      <c r="D83" s="252">
        <f t="shared" si="4"/>
        <v>93.51</v>
      </c>
      <c r="E83" s="154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5.75" customHeight="1">
      <c r="A84" s="250" t="s">
        <v>344</v>
      </c>
      <c r="B84" s="263" t="s">
        <v>345</v>
      </c>
      <c r="C84" s="250"/>
      <c r="D84" s="252"/>
      <c r="E84" s="154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60.0" customHeight="1">
      <c r="A85" s="250" t="s">
        <v>346</v>
      </c>
      <c r="B85" s="263" t="s">
        <v>347</v>
      </c>
      <c r="C85" s="265"/>
      <c r="D85" s="252"/>
      <c r="E85" s="154" t="s">
        <v>348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5.75" customHeight="1">
      <c r="A86" s="250"/>
      <c r="B86" s="263" t="s">
        <v>349</v>
      </c>
      <c r="C86" s="265">
        <v>0.05</v>
      </c>
      <c r="D86" s="252">
        <f>ROUND((($D$78+$D$79+$C$99)/0.9135)*C86,2)</f>
        <v>155.85</v>
      </c>
      <c r="E86" s="154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5.75" customHeight="1">
      <c r="A87" s="250"/>
      <c r="B87" s="263"/>
      <c r="C87" s="265"/>
      <c r="D87" s="252"/>
      <c r="E87" s="154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5.75" customHeight="1">
      <c r="A88" s="253" t="s">
        <v>236</v>
      </c>
      <c r="B88" s="3"/>
      <c r="C88" s="4"/>
      <c r="D88" s="295">
        <f>ROUND(D86+D83+D82+D79+D78,2)</f>
        <v>653.06</v>
      </c>
      <c r="E88" s="154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5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347" t="s">
        <v>350</v>
      </c>
      <c r="B90" s="22"/>
      <c r="C90" s="22"/>
      <c r="D90" s="22"/>
      <c r="E90" s="41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5.7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5.75" customHeight="1">
      <c r="A92" s="271"/>
      <c r="B92" s="361" t="s">
        <v>351</v>
      </c>
      <c r="C92" s="362" t="s">
        <v>221</v>
      </c>
      <c r="D92" s="1"/>
      <c r="E92" s="1"/>
      <c r="F92" s="1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27.0" customHeight="1">
      <c r="B93" s="363"/>
      <c r="C93" s="298"/>
      <c r="D93" s="1"/>
      <c r="E93" s="1"/>
      <c r="F93" s="1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5.75" customHeight="1">
      <c r="A94" s="250" t="s">
        <v>222</v>
      </c>
      <c r="B94" s="263" t="s">
        <v>219</v>
      </c>
      <c r="C94" s="252">
        <f>C26</f>
        <v>1621</v>
      </c>
      <c r="D94" s="1"/>
      <c r="E94" s="1"/>
      <c r="F94" s="1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250" t="s">
        <v>224</v>
      </c>
      <c r="B95" s="263" t="s">
        <v>352</v>
      </c>
      <c r="C95" s="252">
        <f>C61</f>
        <v>842.9</v>
      </c>
      <c r="D95" s="1"/>
      <c r="E95" s="1"/>
      <c r="F95" s="1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250" t="s">
        <v>226</v>
      </c>
      <c r="B96" s="263" t="s">
        <v>353</v>
      </c>
      <c r="C96" s="252" t="str">
        <f>D65</f>
        <v>Não se aplica</v>
      </c>
      <c r="D96" s="1"/>
      <c r="E96" s="1"/>
      <c r="F96" s="1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5.75" customHeight="1">
      <c r="A97" s="250" t="s">
        <v>228</v>
      </c>
      <c r="B97" s="263" t="s">
        <v>354</v>
      </c>
      <c r="C97" s="252" t="str">
        <f>D69</f>
        <v>Não se aplica</v>
      </c>
      <c r="D97" s="1"/>
      <c r="E97" s="1"/>
      <c r="F97" s="1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5.75" customHeight="1">
      <c r="A98" s="250" t="s">
        <v>230</v>
      </c>
      <c r="B98" s="263" t="s">
        <v>355</v>
      </c>
      <c r="C98" s="252" t="str">
        <f>D73</f>
        <v>Não se aplica</v>
      </c>
      <c r="D98" s="1"/>
      <c r="E98" s="1"/>
      <c r="F98" s="1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5.75" customHeight="1">
      <c r="A99" s="277" t="s">
        <v>356</v>
      </c>
      <c r="B99" s="4"/>
      <c r="C99" s="252">
        <f>ROUND(SUM(C94:C98),2)</f>
        <v>2463.9</v>
      </c>
      <c r="D99" s="1"/>
      <c r="E99" s="1"/>
      <c r="F99" s="1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5.75" customHeight="1">
      <c r="A100" s="250" t="s">
        <v>232</v>
      </c>
      <c r="B100" s="263" t="s">
        <v>357</v>
      </c>
      <c r="C100" s="252">
        <f>D88</f>
        <v>653.06</v>
      </c>
      <c r="D100" s="1"/>
      <c r="E100" s="1"/>
      <c r="F100" s="1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5.75" customHeight="1">
      <c r="A101" s="253" t="s">
        <v>358</v>
      </c>
      <c r="B101" s="4"/>
      <c r="C101" s="252">
        <f>ROUND(C99+C100,2)</f>
        <v>3116.96</v>
      </c>
      <c r="D101" s="1"/>
      <c r="E101" s="1"/>
      <c r="F101" s="1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5.75" customHeight="1">
      <c r="A102" s="271"/>
      <c r="B102" s="1"/>
      <c r="C102" s="364"/>
      <c r="D102" s="16"/>
      <c r="E102" s="299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5.75" customHeight="1">
      <c r="A103" s="271"/>
      <c r="B103" s="1"/>
      <c r="C103" s="364"/>
      <c r="D103" s="16"/>
      <c r="E103" s="299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5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5.75" customHeight="1">
      <c r="A105" s="16"/>
      <c r="B105" s="365" t="s">
        <v>416</v>
      </c>
      <c r="C105" s="4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36.75" customHeight="1">
      <c r="A106" s="16"/>
      <c r="B106" s="33" t="s">
        <v>417</v>
      </c>
      <c r="C106" s="366">
        <f>ROUND(C101/220,2)</f>
        <v>14.17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5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5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5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5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5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5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5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5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5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5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5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5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5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5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5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5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5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5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5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5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5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5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5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5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5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5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5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5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5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5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5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5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5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5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5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5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5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5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5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5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5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5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5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5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5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5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5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5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5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5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5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5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5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5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5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5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5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5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5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5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5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5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5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5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5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5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5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5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5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5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5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5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5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5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5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5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5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5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5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5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5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5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5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5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5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5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5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5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5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5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5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5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5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5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5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5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5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5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5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5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5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5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5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5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5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5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5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5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5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5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5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5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5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5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5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5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5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5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5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5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5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5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5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5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5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5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5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5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5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5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5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5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5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5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5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5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5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5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5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5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5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5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5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5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5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5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5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5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5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5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5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5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5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5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5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5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5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5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5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5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5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5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5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5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5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5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5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5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5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5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5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5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5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5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5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5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5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5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5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5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5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5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5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5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5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5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5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5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5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5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5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5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5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5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5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5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5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5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5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5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5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5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5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5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5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5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5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5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5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5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5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5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5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5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5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5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5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5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5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5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5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5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5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5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5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5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5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5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5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5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5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5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5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5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5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5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5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5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5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5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5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5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5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5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5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5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5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5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5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5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5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5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5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5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5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5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5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5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5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5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5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5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5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5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5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5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5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5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5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5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5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5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5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5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5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5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5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5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5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5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5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5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5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5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5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5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5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5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5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5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5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5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5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5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5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5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5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5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5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5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5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5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5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5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5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5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5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5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5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5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5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5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5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5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5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5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5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5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5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5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5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5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5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5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5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5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5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5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5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5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5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5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5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5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5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5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5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5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5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5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5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5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5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5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5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5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5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5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5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5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5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5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5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5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5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5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5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5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5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5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5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5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5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5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5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5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5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5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5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5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5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5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5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5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5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5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5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5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5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5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5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5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5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5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5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5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5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5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5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5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5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5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5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5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5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5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5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5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5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5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5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5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5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5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5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5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5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5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5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5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5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5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5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5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5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5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5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5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5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5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5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5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5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5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5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5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5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5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5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5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5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5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5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5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5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5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5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5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5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5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5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5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5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5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5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5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5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5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5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5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5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5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5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5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5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5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5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5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5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5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5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5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5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5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5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5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5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5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5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5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5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5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5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5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5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5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5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5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5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5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5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5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5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5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5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5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5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5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5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5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5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5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5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5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5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5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5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5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5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5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5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5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5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5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5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5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5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5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5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5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5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5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5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5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5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5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5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5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5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5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5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5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5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5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5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5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5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5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5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5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5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5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5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5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5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5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5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5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5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5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5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5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5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5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5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5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5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5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5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5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5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5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5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5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5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5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5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5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5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5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5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5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5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5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5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5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5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5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5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5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5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5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5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5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5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5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5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5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5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5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5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5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5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5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5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5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5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5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5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5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5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5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5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5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5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5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5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5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5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5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5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5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5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5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5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5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5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5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5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5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5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5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5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5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5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5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5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5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5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5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5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5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5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5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5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5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5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5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5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5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5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5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5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5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5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5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5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5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5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5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5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5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5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5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5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5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5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5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5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5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5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5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5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5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5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5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5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5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5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5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5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5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5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5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5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5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5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5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5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5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5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5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5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5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5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5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5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5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5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5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5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5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5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5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5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5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5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5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5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5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5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5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5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5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5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5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5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5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5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5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5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5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5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5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5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5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5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5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5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5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5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5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5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5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5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5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5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5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5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5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5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5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5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5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5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5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5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5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5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5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5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5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5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5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5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5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5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5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5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5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5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5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5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5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5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5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5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5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5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5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5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5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5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5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5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5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5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5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5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5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5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5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5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5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5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5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5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5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5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5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5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5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5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5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5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5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5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5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5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5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5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5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5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5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5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5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5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5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5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5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5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5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5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5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5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5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5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5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5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5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5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5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5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5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5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5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5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5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5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5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5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5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5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5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5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5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5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5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5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5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5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5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5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5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5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5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5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5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5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5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5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5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5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5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5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5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5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5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5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5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5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5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5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5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5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5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5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5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5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5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5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5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5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5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5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5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5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5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5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5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5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5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5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5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5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5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5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5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5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5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5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5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5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5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5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5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5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5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5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5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5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5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5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5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5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5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5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5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5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5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5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5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5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5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mergeCells count="35">
    <mergeCell ref="A1:E1"/>
    <mergeCell ref="A4:E4"/>
    <mergeCell ref="A16:E16"/>
    <mergeCell ref="A26:B26"/>
    <mergeCell ref="A28:E28"/>
    <mergeCell ref="A30:E30"/>
    <mergeCell ref="A35:B35"/>
    <mergeCell ref="A37:B37"/>
    <mergeCell ref="A39:E39"/>
    <mergeCell ref="A50:B50"/>
    <mergeCell ref="A52:E52"/>
    <mergeCell ref="A53:E53"/>
    <mergeCell ref="A55:E55"/>
    <mergeCell ref="A61:B61"/>
    <mergeCell ref="A63:E63"/>
    <mergeCell ref="A64:E64"/>
    <mergeCell ref="A65:C65"/>
    <mergeCell ref="D65:E65"/>
    <mergeCell ref="A67:E67"/>
    <mergeCell ref="A68:E68"/>
    <mergeCell ref="D69:E69"/>
    <mergeCell ref="A90:E90"/>
    <mergeCell ref="A92:A93"/>
    <mergeCell ref="B92:B93"/>
    <mergeCell ref="C92:C93"/>
    <mergeCell ref="A99:B99"/>
    <mergeCell ref="A101:B101"/>
    <mergeCell ref="B105:C105"/>
    <mergeCell ref="A69:C69"/>
    <mergeCell ref="A71:E71"/>
    <mergeCell ref="A72:E72"/>
    <mergeCell ref="A73:C73"/>
    <mergeCell ref="D73:E73"/>
    <mergeCell ref="A75:E75"/>
    <mergeCell ref="A88:C88"/>
  </mergeCells>
  <printOptions/>
  <pageMargins bottom="0.75" footer="0.0" header="0.0" left="0.7" right="0.7" top="0.75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3C47D"/>
    <pageSetUpPr fitToPage="1"/>
  </sheetPr>
  <sheetViews>
    <sheetView showGridLines="0" workbookViewId="0"/>
  </sheetViews>
  <sheetFormatPr customHeight="1" defaultColWidth="14.43" defaultRowHeight="15.0"/>
  <cols>
    <col customWidth="1" min="1" max="1" width="46.0"/>
    <col customWidth="1" min="2" max="2" width="12.0"/>
    <col customWidth="1" min="3" max="3" width="20.0"/>
    <col customWidth="1" min="4" max="4" width="15.86"/>
    <col customWidth="1" min="5" max="5" width="17.0"/>
    <col customWidth="1" min="6" max="6" width="16.43"/>
    <col customWidth="1" min="7" max="7" width="15.29"/>
  </cols>
  <sheetData>
    <row r="1">
      <c r="A1" s="367" t="s">
        <v>418</v>
      </c>
      <c r="B1" s="22"/>
      <c r="C1" s="22"/>
      <c r="D1" s="22"/>
      <c r="E1" s="22"/>
      <c r="F1" s="22"/>
      <c r="G1" s="23"/>
    </row>
    <row r="2" ht="30.75" customHeight="1">
      <c r="A2" s="368" t="str">
        <f>'1 - Materiais e Insumos'!A2</f>
        <v>PROCESSO 0011652-40.2025.6.27.8000 - Estiva para distribuição e recolhimento das urnas, mídias, suprimentos e cabinas de votação</v>
      </c>
      <c r="B2" s="22"/>
      <c r="C2" s="22"/>
      <c r="D2" s="22"/>
      <c r="E2" s="22"/>
      <c r="F2" s="22"/>
      <c r="G2" s="23"/>
    </row>
    <row r="3" ht="28.5" customHeight="1">
      <c r="A3" s="369" t="s">
        <v>419</v>
      </c>
      <c r="B3" s="44"/>
      <c r="C3" s="44"/>
      <c r="D3" s="44"/>
      <c r="E3" s="44"/>
      <c r="F3" s="44"/>
      <c r="G3" s="101"/>
    </row>
    <row r="4" ht="41.25" customHeight="1">
      <c r="A4" s="370" t="s">
        <v>420</v>
      </c>
      <c r="B4" s="370" t="s">
        <v>421</v>
      </c>
      <c r="C4" s="370" t="s">
        <v>422</v>
      </c>
      <c r="D4" s="370" t="s">
        <v>423</v>
      </c>
      <c r="E4" s="370" t="s">
        <v>424</v>
      </c>
      <c r="F4" s="370" t="s">
        <v>425</v>
      </c>
      <c r="G4" s="370" t="s">
        <v>426</v>
      </c>
    </row>
    <row r="5" ht="32.25" customHeight="1">
      <c r="A5" s="126" t="s">
        <v>427</v>
      </c>
      <c r="B5" s="371" t="s">
        <v>428</v>
      </c>
      <c r="C5" s="372">
        <v>8.0</v>
      </c>
      <c r="D5" s="373">
        <f>'3 - Custos e Formação de Preços'!$C$132</f>
        <v>4764.18</v>
      </c>
      <c r="E5" s="374">
        <v>158.81</v>
      </c>
      <c r="F5" s="373">
        <f>E5*40</f>
        <v>6352.4</v>
      </c>
      <c r="G5" s="373">
        <f>C5*F5</f>
        <v>50819.2</v>
      </c>
    </row>
    <row r="6">
      <c r="A6" s="375"/>
      <c r="B6" s="22"/>
      <c r="C6" s="22"/>
      <c r="D6" s="22"/>
      <c r="E6" s="22"/>
      <c r="F6" s="22"/>
      <c r="G6" s="41"/>
    </row>
    <row r="7" ht="28.5" customHeight="1">
      <c r="A7" s="369" t="s">
        <v>429</v>
      </c>
      <c r="B7" s="44"/>
      <c r="C7" s="44"/>
      <c r="D7" s="44"/>
      <c r="E7" s="44"/>
      <c r="F7" s="44"/>
      <c r="G7" s="101"/>
    </row>
    <row r="8" ht="41.25" customHeight="1">
      <c r="A8" s="370" t="s">
        <v>420</v>
      </c>
      <c r="B8" s="370" t="s">
        <v>421</v>
      </c>
      <c r="C8" s="370" t="s">
        <v>422</v>
      </c>
      <c r="D8" s="376" t="s">
        <v>430</v>
      </c>
      <c r="E8" s="3"/>
      <c r="F8" s="4"/>
      <c r="G8" s="370" t="s">
        <v>426</v>
      </c>
    </row>
    <row r="9" ht="32.25" customHeight="1">
      <c r="A9" s="126" t="s">
        <v>427</v>
      </c>
      <c r="B9" s="371" t="s">
        <v>428</v>
      </c>
      <c r="C9" s="372">
        <v>210.0</v>
      </c>
      <c r="D9" s="377">
        <v>222.04</v>
      </c>
      <c r="E9" s="3"/>
      <c r="F9" s="4"/>
      <c r="G9" s="373">
        <f>C9*D9</f>
        <v>46628.4</v>
      </c>
    </row>
    <row r="10">
      <c r="A10" s="375"/>
      <c r="B10" s="22"/>
      <c r="C10" s="22"/>
      <c r="D10" s="22"/>
      <c r="E10" s="22"/>
      <c r="F10" s="22"/>
      <c r="G10" s="41"/>
    </row>
    <row r="11" ht="24.0" customHeight="1">
      <c r="A11" s="369" t="s">
        <v>431</v>
      </c>
      <c r="B11" s="44"/>
      <c r="C11" s="44"/>
      <c r="D11" s="44"/>
      <c r="E11" s="44"/>
      <c r="F11" s="44"/>
      <c r="G11" s="101"/>
    </row>
    <row r="12">
      <c r="A12" s="378" t="s">
        <v>420</v>
      </c>
      <c r="B12" s="378" t="s">
        <v>421</v>
      </c>
      <c r="C12" s="378" t="s">
        <v>432</v>
      </c>
      <c r="D12" s="378" t="s">
        <v>433</v>
      </c>
      <c r="E12" s="378" t="s">
        <v>434</v>
      </c>
      <c r="F12" s="378" t="s">
        <v>435</v>
      </c>
      <c r="G12" s="378" t="s">
        <v>436</v>
      </c>
    </row>
    <row r="13" ht="39.0" customHeight="1">
      <c r="A13" s="126" t="s">
        <v>427</v>
      </c>
      <c r="B13" s="371" t="s">
        <v>437</v>
      </c>
      <c r="C13" s="372">
        <v>12.0</v>
      </c>
      <c r="D13" s="379">
        <f>'6 - Custos dos Serviços Extras'!$C$106</f>
        <v>14.17</v>
      </c>
      <c r="E13" s="380">
        <f>D13*1.5</f>
        <v>21.255</v>
      </c>
      <c r="F13" s="381">
        <v>144.0</v>
      </c>
      <c r="G13" s="380">
        <f t="shared" ref="G13:G14" si="1">D13*F13</f>
        <v>2040.48</v>
      </c>
    </row>
    <row r="14" ht="40.5" customHeight="1">
      <c r="A14" s="126" t="s">
        <v>427</v>
      </c>
      <c r="B14" s="371" t="s">
        <v>438</v>
      </c>
      <c r="C14" s="372">
        <v>8.0</v>
      </c>
      <c r="D14" s="379">
        <f>'6 - Custos dos Serviços Extras'!$C$106</f>
        <v>14.17</v>
      </c>
      <c r="E14" s="380">
        <f>D14*2</f>
        <v>28.34</v>
      </c>
      <c r="F14" s="381">
        <v>128.0</v>
      </c>
      <c r="G14" s="380">
        <f t="shared" si="1"/>
        <v>1813.76</v>
      </c>
    </row>
    <row r="15">
      <c r="A15" s="184"/>
      <c r="B15" s="184"/>
      <c r="C15" s="184"/>
      <c r="D15" s="184"/>
      <c r="E15" s="184"/>
      <c r="F15" s="184"/>
      <c r="G15" s="184"/>
    </row>
    <row r="16" ht="28.5" customHeight="1">
      <c r="A16" s="369" t="s">
        <v>439</v>
      </c>
      <c r="B16" s="44"/>
      <c r="C16" s="44"/>
      <c r="D16" s="44"/>
      <c r="E16" s="44"/>
      <c r="F16" s="44"/>
      <c r="G16" s="101"/>
    </row>
    <row r="17">
      <c r="A17" s="378" t="s">
        <v>420</v>
      </c>
      <c r="B17" s="378" t="s">
        <v>421</v>
      </c>
      <c r="C17" s="378" t="s">
        <v>432</v>
      </c>
      <c r="D17" s="376" t="s">
        <v>440</v>
      </c>
      <c r="E17" s="4"/>
      <c r="F17" s="378" t="s">
        <v>441</v>
      </c>
      <c r="G17" s="378" t="s">
        <v>442</v>
      </c>
    </row>
    <row r="18">
      <c r="A18" s="33" t="s">
        <v>443</v>
      </c>
      <c r="B18" s="371" t="s">
        <v>444</v>
      </c>
      <c r="C18" s="372">
        <v>4.0</v>
      </c>
      <c r="D18" s="382">
        <v>32.0</v>
      </c>
      <c r="E18" s="4"/>
      <c r="F18" s="383">
        <v>4.2</v>
      </c>
      <c r="G18" s="383">
        <f t="shared" ref="G18:G19" si="2">D18*F18</f>
        <v>134.4</v>
      </c>
    </row>
    <row r="19" ht="38.25" customHeight="1">
      <c r="A19" s="33" t="s">
        <v>445</v>
      </c>
      <c r="B19" s="371" t="s">
        <v>444</v>
      </c>
      <c r="C19" s="372">
        <v>3.0</v>
      </c>
      <c r="D19" s="382">
        <v>24.0</v>
      </c>
      <c r="E19" s="4"/>
      <c r="F19" s="383">
        <v>23.55</v>
      </c>
      <c r="G19" s="383">
        <f t="shared" si="2"/>
        <v>565.2</v>
      </c>
    </row>
    <row r="20">
      <c r="A20" s="384"/>
      <c r="B20" s="384"/>
      <c r="C20" s="384"/>
      <c r="D20" s="384"/>
      <c r="E20" s="384"/>
      <c r="F20" s="385"/>
      <c r="G20" s="385"/>
    </row>
    <row r="21" ht="34.5" customHeight="1">
      <c r="A21" s="386" t="s">
        <v>446</v>
      </c>
      <c r="B21" s="3"/>
      <c r="C21" s="3"/>
      <c r="D21" s="3"/>
      <c r="E21" s="4"/>
      <c r="F21" s="387" t="s">
        <v>447</v>
      </c>
      <c r="G21" s="4"/>
    </row>
    <row r="22" ht="29.25" customHeight="1">
      <c r="A22" s="388" t="s">
        <v>448</v>
      </c>
      <c r="B22" s="44"/>
      <c r="C22" s="44"/>
      <c r="D22" s="44"/>
      <c r="E22" s="101"/>
      <c r="F22" s="386">
        <f>G5</f>
        <v>50819.2</v>
      </c>
      <c r="G22" s="4"/>
    </row>
    <row r="23" ht="29.25" customHeight="1">
      <c r="A23" s="386" t="s">
        <v>449</v>
      </c>
      <c r="B23" s="3"/>
      <c r="C23" s="3"/>
      <c r="D23" s="3"/>
      <c r="E23" s="4"/>
      <c r="F23" s="386">
        <f>G9</f>
        <v>46628.4</v>
      </c>
      <c r="G23" s="4"/>
    </row>
    <row r="24" ht="28.5" customHeight="1">
      <c r="A24" s="388" t="s">
        <v>450</v>
      </c>
      <c r="B24" s="44"/>
      <c r="C24" s="44"/>
      <c r="D24" s="44"/>
      <c r="E24" s="101"/>
      <c r="F24" s="386">
        <f>SUM(G13,G14,G18,G19)</f>
        <v>4553.84</v>
      </c>
      <c r="G24" s="4"/>
    </row>
    <row r="25" ht="24.75" customHeight="1">
      <c r="A25" s="386" t="s">
        <v>442</v>
      </c>
      <c r="B25" s="3"/>
      <c r="C25" s="3"/>
      <c r="D25" s="3"/>
      <c r="E25" s="4"/>
      <c r="F25" s="386">
        <f>SUM(F22:G24)</f>
        <v>102001.44</v>
      </c>
      <c r="G25" s="4"/>
    </row>
    <row r="26" ht="36.0" customHeight="1">
      <c r="A26" s="384"/>
      <c r="B26" s="384"/>
      <c r="C26" s="384"/>
      <c r="D26" s="384"/>
      <c r="E26" s="384"/>
      <c r="F26" s="385"/>
      <c r="G26" s="385"/>
    </row>
    <row r="27" ht="15.75" customHeight="1"/>
    <row r="28" ht="28.5" customHeight="1">
      <c r="A28" s="369" t="s">
        <v>451</v>
      </c>
      <c r="B28" s="44"/>
      <c r="C28" s="44"/>
      <c r="D28" s="44"/>
      <c r="E28" s="44"/>
      <c r="F28" s="44"/>
      <c r="G28" s="101"/>
    </row>
    <row r="29" ht="41.25" customHeight="1">
      <c r="A29" s="370" t="s">
        <v>420</v>
      </c>
      <c r="B29" s="370" t="s">
        <v>421</v>
      </c>
      <c r="C29" s="370" t="s">
        <v>422</v>
      </c>
      <c r="D29" s="370" t="s">
        <v>423</v>
      </c>
      <c r="E29" s="370" t="s">
        <v>424</v>
      </c>
      <c r="F29" s="370" t="s">
        <v>425</v>
      </c>
      <c r="G29" s="370" t="s">
        <v>426</v>
      </c>
    </row>
    <row r="30" ht="32.25" customHeight="1">
      <c r="A30" s="126" t="s">
        <v>452</v>
      </c>
      <c r="B30" s="371" t="s">
        <v>428</v>
      </c>
      <c r="C30" s="372">
        <v>8.0</v>
      </c>
      <c r="D30" s="373">
        <f>'3 - Custos e Formação de Preços'!$C$132</f>
        <v>4764.18</v>
      </c>
      <c r="E30" s="374">
        <v>158.81</v>
      </c>
      <c r="F30" s="373">
        <f>E30*40</f>
        <v>6352.4</v>
      </c>
      <c r="G30" s="373">
        <f>C30*F30</f>
        <v>50819.2</v>
      </c>
    </row>
    <row r="31">
      <c r="A31" s="375"/>
      <c r="B31" s="22"/>
      <c r="C31" s="22"/>
      <c r="D31" s="22"/>
      <c r="E31" s="22"/>
      <c r="F31" s="22"/>
      <c r="G31" s="41"/>
    </row>
    <row r="32" ht="28.5" customHeight="1">
      <c r="A32" s="369" t="s">
        <v>453</v>
      </c>
      <c r="B32" s="44"/>
      <c r="C32" s="44"/>
      <c r="D32" s="44"/>
      <c r="E32" s="44"/>
      <c r="F32" s="44"/>
      <c r="G32" s="101"/>
    </row>
    <row r="33" ht="41.25" customHeight="1">
      <c r="A33" s="370" t="s">
        <v>420</v>
      </c>
      <c r="B33" s="370" t="s">
        <v>421</v>
      </c>
      <c r="C33" s="370" t="s">
        <v>422</v>
      </c>
      <c r="D33" s="376" t="s">
        <v>430</v>
      </c>
      <c r="E33" s="3"/>
      <c r="F33" s="4"/>
      <c r="G33" s="370" t="s">
        <v>426</v>
      </c>
    </row>
    <row r="34" ht="32.25" customHeight="1">
      <c r="A34" s="126" t="s">
        <v>452</v>
      </c>
      <c r="B34" s="371" t="s">
        <v>428</v>
      </c>
      <c r="C34" s="372">
        <v>210.0</v>
      </c>
      <c r="D34" s="377">
        <v>222.04</v>
      </c>
      <c r="E34" s="3"/>
      <c r="F34" s="4"/>
      <c r="G34" s="373">
        <f>C34*D34</f>
        <v>46628.4</v>
      </c>
    </row>
    <row r="35">
      <c r="A35" s="375"/>
      <c r="B35" s="22"/>
      <c r="C35" s="22"/>
      <c r="D35" s="22"/>
      <c r="E35" s="22"/>
      <c r="F35" s="22"/>
      <c r="G35" s="41"/>
    </row>
    <row r="36" ht="24.0" customHeight="1">
      <c r="A36" s="369" t="s">
        <v>454</v>
      </c>
      <c r="B36" s="44"/>
      <c r="C36" s="44"/>
      <c r="D36" s="44"/>
      <c r="E36" s="44"/>
      <c r="F36" s="44"/>
      <c r="G36" s="101"/>
    </row>
    <row r="37">
      <c r="A37" s="378" t="s">
        <v>420</v>
      </c>
      <c r="B37" s="378" t="s">
        <v>421</v>
      </c>
      <c r="C37" s="378" t="s">
        <v>432</v>
      </c>
      <c r="D37" s="378" t="s">
        <v>433</v>
      </c>
      <c r="E37" s="378" t="s">
        <v>434</v>
      </c>
      <c r="F37" s="378" t="s">
        <v>435</v>
      </c>
      <c r="G37" s="378" t="s">
        <v>436</v>
      </c>
    </row>
    <row r="38" ht="39.0" customHeight="1">
      <c r="A38" s="126" t="s">
        <v>452</v>
      </c>
      <c r="B38" s="371" t="s">
        <v>437</v>
      </c>
      <c r="C38" s="372">
        <v>12.0</v>
      </c>
      <c r="D38" s="379">
        <f>'6 - Custos dos Serviços Extras'!$C$106</f>
        <v>14.17</v>
      </c>
      <c r="E38" s="380">
        <f>D38*1.5</f>
        <v>21.255</v>
      </c>
      <c r="F38" s="381">
        <v>144.0</v>
      </c>
      <c r="G38" s="380">
        <f t="shared" ref="G38:G39" si="3">D38*F38</f>
        <v>2040.48</v>
      </c>
    </row>
    <row r="39" ht="40.5" customHeight="1">
      <c r="A39" s="126" t="s">
        <v>452</v>
      </c>
      <c r="B39" s="371" t="s">
        <v>438</v>
      </c>
      <c r="C39" s="372">
        <v>8.0</v>
      </c>
      <c r="D39" s="379">
        <f>'6 - Custos dos Serviços Extras'!$C$106</f>
        <v>14.17</v>
      </c>
      <c r="E39" s="380">
        <f>D39*2</f>
        <v>28.34</v>
      </c>
      <c r="F39" s="381">
        <v>128.0</v>
      </c>
      <c r="G39" s="380">
        <f t="shared" si="3"/>
        <v>1813.76</v>
      </c>
    </row>
    <row r="40">
      <c r="A40" s="184"/>
      <c r="B40" s="184"/>
      <c r="C40" s="184"/>
      <c r="D40" s="184"/>
      <c r="E40" s="184"/>
      <c r="F40" s="184"/>
      <c r="G40" s="184"/>
    </row>
    <row r="41" ht="28.5" customHeight="1">
      <c r="A41" s="369" t="s">
        <v>455</v>
      </c>
      <c r="B41" s="44"/>
      <c r="C41" s="44"/>
      <c r="D41" s="44"/>
      <c r="E41" s="44"/>
      <c r="F41" s="44"/>
      <c r="G41" s="101"/>
    </row>
    <row r="42">
      <c r="A42" s="378" t="s">
        <v>420</v>
      </c>
      <c r="B42" s="378" t="s">
        <v>421</v>
      </c>
      <c r="C42" s="378" t="s">
        <v>432</v>
      </c>
      <c r="D42" s="376" t="s">
        <v>440</v>
      </c>
      <c r="E42" s="4"/>
      <c r="F42" s="378" t="s">
        <v>441</v>
      </c>
      <c r="G42" s="378" t="s">
        <v>442</v>
      </c>
    </row>
    <row r="43">
      <c r="A43" s="33" t="s">
        <v>456</v>
      </c>
      <c r="B43" s="371" t="s">
        <v>444</v>
      </c>
      <c r="C43" s="372">
        <v>4.0</v>
      </c>
      <c r="D43" s="382">
        <v>32.0</v>
      </c>
      <c r="E43" s="4"/>
      <c r="F43" s="383">
        <v>4.2</v>
      </c>
      <c r="G43" s="383">
        <f t="shared" ref="G43:G44" si="4">D43*F43</f>
        <v>134.4</v>
      </c>
    </row>
    <row r="44" ht="38.25" customHeight="1">
      <c r="A44" s="33" t="s">
        <v>457</v>
      </c>
      <c r="B44" s="371" t="s">
        <v>444</v>
      </c>
      <c r="C44" s="372">
        <v>3.0</v>
      </c>
      <c r="D44" s="382">
        <v>24.0</v>
      </c>
      <c r="E44" s="4"/>
      <c r="F44" s="383">
        <v>23.55</v>
      </c>
      <c r="G44" s="383">
        <f t="shared" si="4"/>
        <v>565.2</v>
      </c>
    </row>
    <row r="45">
      <c r="A45" s="384"/>
      <c r="B45" s="384"/>
      <c r="C45" s="384"/>
      <c r="D45" s="384"/>
      <c r="E45" s="384"/>
      <c r="F45" s="385"/>
      <c r="G45" s="385"/>
    </row>
    <row r="46" ht="34.5" customHeight="1">
      <c r="A46" s="386" t="s">
        <v>458</v>
      </c>
      <c r="B46" s="3"/>
      <c r="C46" s="3"/>
      <c r="D46" s="3"/>
      <c r="E46" s="4"/>
      <c r="F46" s="387" t="s">
        <v>459</v>
      </c>
      <c r="G46" s="4"/>
    </row>
    <row r="47" ht="29.25" customHeight="1">
      <c r="A47" s="388" t="s">
        <v>448</v>
      </c>
      <c r="B47" s="44"/>
      <c r="C47" s="44"/>
      <c r="D47" s="44"/>
      <c r="E47" s="101"/>
      <c r="F47" s="386">
        <f>G30</f>
        <v>50819.2</v>
      </c>
      <c r="G47" s="4"/>
    </row>
    <row r="48" ht="29.25" customHeight="1">
      <c r="A48" s="386" t="s">
        <v>449</v>
      </c>
      <c r="B48" s="3"/>
      <c r="C48" s="3"/>
      <c r="D48" s="3"/>
      <c r="E48" s="4"/>
      <c r="F48" s="386">
        <f>G34</f>
        <v>46628.4</v>
      </c>
      <c r="G48" s="4"/>
    </row>
    <row r="49" ht="28.5" customHeight="1">
      <c r="A49" s="388" t="s">
        <v>450</v>
      </c>
      <c r="B49" s="44"/>
      <c r="C49" s="44"/>
      <c r="D49" s="44"/>
      <c r="E49" s="101"/>
      <c r="F49" s="386">
        <f>SUM(G38,G39,G43,G44)</f>
        <v>4553.84</v>
      </c>
      <c r="G49" s="4"/>
    </row>
    <row r="50" ht="24.75" customHeight="1">
      <c r="A50" s="386" t="s">
        <v>442</v>
      </c>
      <c r="B50" s="3"/>
      <c r="C50" s="3"/>
      <c r="D50" s="3"/>
      <c r="E50" s="4"/>
      <c r="F50" s="386">
        <f>SUM(F47:G49)</f>
        <v>102001.44</v>
      </c>
      <c r="G50" s="4"/>
    </row>
    <row r="51" ht="15.75" customHeight="1">
      <c r="A51" s="16"/>
    </row>
    <row r="52" ht="15.75" customHeight="1"/>
    <row r="53" ht="15.75" customHeight="1">
      <c r="A53" s="368" t="s">
        <v>460</v>
      </c>
      <c r="B53" s="22"/>
      <c r="C53" s="22"/>
      <c r="D53" s="22"/>
      <c r="E53" s="22"/>
      <c r="F53" s="22"/>
      <c r="G53" s="23"/>
    </row>
    <row r="54" ht="34.5" customHeight="1">
      <c r="A54" s="386" t="s">
        <v>461</v>
      </c>
      <c r="B54" s="3"/>
      <c r="C54" s="3"/>
      <c r="D54" s="3"/>
      <c r="E54" s="4"/>
      <c r="F54" s="387" t="s">
        <v>442</v>
      </c>
      <c r="G54" s="4"/>
    </row>
    <row r="55" ht="29.25" customHeight="1">
      <c r="A55" s="388" t="s">
        <v>448</v>
      </c>
      <c r="B55" s="44"/>
      <c r="C55" s="44"/>
      <c r="D55" s="44"/>
      <c r="E55" s="101"/>
      <c r="F55" s="386">
        <f t="shared" ref="F55:F57" si="5">F22+F47</f>
        <v>101638.4</v>
      </c>
      <c r="G55" s="4"/>
    </row>
    <row r="56" ht="29.25" customHeight="1">
      <c r="A56" s="386" t="s">
        <v>449</v>
      </c>
      <c r="B56" s="3"/>
      <c r="C56" s="3"/>
      <c r="D56" s="3"/>
      <c r="E56" s="4"/>
      <c r="F56" s="386">
        <f t="shared" si="5"/>
        <v>93256.8</v>
      </c>
      <c r="G56" s="4"/>
    </row>
    <row r="57" ht="28.5" customHeight="1">
      <c r="A57" s="388" t="s">
        <v>450</v>
      </c>
      <c r="B57" s="44"/>
      <c r="C57" s="44"/>
      <c r="D57" s="44"/>
      <c r="E57" s="101"/>
      <c r="F57" s="386">
        <f t="shared" si="5"/>
        <v>9107.68</v>
      </c>
      <c r="G57" s="4"/>
    </row>
    <row r="58" ht="24.75" customHeight="1">
      <c r="A58" s="386" t="s">
        <v>442</v>
      </c>
      <c r="B58" s="3"/>
      <c r="C58" s="3"/>
      <c r="D58" s="3"/>
      <c r="E58" s="4"/>
      <c r="F58" s="386">
        <f>SUM(F55:G57)</f>
        <v>204002.88</v>
      </c>
      <c r="G58" s="4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</sheetData>
  <mergeCells count="55">
    <mergeCell ref="A1:G1"/>
    <mergeCell ref="A2:G2"/>
    <mergeCell ref="A3:G3"/>
    <mergeCell ref="A6:G6"/>
    <mergeCell ref="A7:G7"/>
    <mergeCell ref="D8:F8"/>
    <mergeCell ref="D9:F9"/>
    <mergeCell ref="A10:G10"/>
    <mergeCell ref="A11:G11"/>
    <mergeCell ref="A16:G16"/>
    <mergeCell ref="D17:E17"/>
    <mergeCell ref="D18:E18"/>
    <mergeCell ref="D19:E19"/>
    <mergeCell ref="F21:G21"/>
    <mergeCell ref="A21:E21"/>
    <mergeCell ref="A22:E22"/>
    <mergeCell ref="F22:G22"/>
    <mergeCell ref="A23:E23"/>
    <mergeCell ref="F23:G23"/>
    <mergeCell ref="A24:E24"/>
    <mergeCell ref="F24:G24"/>
    <mergeCell ref="A25:E25"/>
    <mergeCell ref="F25:G25"/>
    <mergeCell ref="A28:G28"/>
    <mergeCell ref="A31:G31"/>
    <mergeCell ref="A32:G32"/>
    <mergeCell ref="D33:F33"/>
    <mergeCell ref="D34:F34"/>
    <mergeCell ref="A35:G35"/>
    <mergeCell ref="A36:G36"/>
    <mergeCell ref="A41:G41"/>
    <mergeCell ref="D42:E42"/>
    <mergeCell ref="D43:E43"/>
    <mergeCell ref="D44:E44"/>
    <mergeCell ref="F46:G46"/>
    <mergeCell ref="A46:E46"/>
    <mergeCell ref="A47:E47"/>
    <mergeCell ref="F47:G47"/>
    <mergeCell ref="A48:E48"/>
    <mergeCell ref="F48:G48"/>
    <mergeCell ref="A49:E49"/>
    <mergeCell ref="F49:G49"/>
    <mergeCell ref="A56:E56"/>
    <mergeCell ref="F56:G56"/>
    <mergeCell ref="A57:E57"/>
    <mergeCell ref="F57:G57"/>
    <mergeCell ref="A58:E58"/>
    <mergeCell ref="F58:G58"/>
    <mergeCell ref="A50:E50"/>
    <mergeCell ref="F50:G50"/>
    <mergeCell ref="A53:G53"/>
    <mergeCell ref="A54:E54"/>
    <mergeCell ref="F54:G54"/>
    <mergeCell ref="A55:E55"/>
    <mergeCell ref="F55:G55"/>
  </mergeCells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2020-04-20T19:09:10Z</dcterms:created>
  <dc:creator>jr</dc:creator>
</cp:coreProperties>
</file>