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embeddings/oleObject1.bin" ContentType="application/vnd.openxmlformats-officedocument.oleObject"/>
  <Override PartName="/xl/drawings/drawing17.xml" ContentType="application/vnd.openxmlformats-officedocument.drawing+xml"/>
  <Override PartName="/xl/embeddings/oleObject2.bin" ContentType="application/vnd.openxmlformats-officedocument.oleObject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Master\Desktop\PAVIMENTAÇÃO CODEVASF\"/>
    </mc:Choice>
  </mc:AlternateContent>
  <xr:revisionPtr revIDLastSave="0" documentId="8_{918A9C26-68F8-4F2B-9EB6-5D59BB1CC5BC}" xr6:coauthVersionLast="47" xr6:coauthVersionMax="47" xr10:uidLastSave="{00000000-0000-0000-0000-000000000000}"/>
  <bookViews>
    <workbookView xWindow="-120" yWindow="-120" windowWidth="24240" windowHeight="13140" tabRatio="891" firstSheet="8" activeTab="18" xr2:uid="{00000000-000D-0000-FFFF-FFFF00000000}"/>
  </bookViews>
  <sheets>
    <sheet name="ORÇAMENTO GERAL" sheetId="24" r:id="rId1"/>
    <sheet name="ORÇ. 01 - R. Dr. Mariano Mendes" sheetId="25" r:id="rId2"/>
    <sheet name="ORÇ. 02 - R. Juca Cunha" sheetId="41" r:id="rId3"/>
    <sheet name="ORÇ. 03 - R. Vinte" sheetId="43" r:id="rId4"/>
    <sheet name="ORÇ. 04 - R. Dezenove" sheetId="45" r:id="rId5"/>
    <sheet name="M. CALC - R. Dr. Mariano Mendes" sheetId="26" r:id="rId6"/>
    <sheet name="M. CALC - R. Juca Cunha" sheetId="42" r:id="rId7"/>
    <sheet name="M. CALC - R. VINTE" sheetId="44" r:id="rId8"/>
    <sheet name="M. CALC - R. DEZENOVE" sheetId="47" r:id="rId9"/>
    <sheet name="CRONOGRAMA" sheetId="56" r:id="rId10"/>
    <sheet name="ANEXO I -MOB. e DESMOB." sheetId="53" r:id="rId11"/>
    <sheet name="CPUs" sheetId="54" state="hidden" r:id="rId12"/>
    <sheet name="CPU'S" sheetId="58" r:id="rId13"/>
    <sheet name="ANEXO II" sheetId="37" r:id="rId14"/>
    <sheet name="ANEXO III" sheetId="38" r:id="rId15"/>
    <sheet name="BDI" sheetId="48" r:id="rId16"/>
    <sheet name="BDI DIFERENCIADO" sheetId="49" r:id="rId17"/>
    <sheet name="ENCARGOS SOCIAIS" sheetId="50" r:id="rId18"/>
    <sheet name="CURVA ABC DE SERVIÇOS" sheetId="59" r:id="rId19"/>
    <sheet name="quant total" sheetId="57" state="hidden" r:id="rId20"/>
    <sheet name="ORÇ. - RUA SEN JOAQUIM PARENTE" sheetId="27" state="hidden" r:id="rId21"/>
    <sheet name="M. DE CALCULO - RUA SEN JOAQUIM" sheetId="28" state="hidden" r:id="rId22"/>
    <sheet name="ORÇAMENTO - Rua 10" sheetId="29" state="hidden" r:id="rId23"/>
    <sheet name="MEMORIA DE CALCULO - Rua 10" sheetId="30" state="hidden" r:id="rId24"/>
    <sheet name="ORÇAMENTO - AV BRASIL" sheetId="31" state="hidden" r:id="rId25"/>
    <sheet name="MEMORIA DE CALCULO - AV BRASIL" sheetId="32" state="hidden" r:id="rId26"/>
    <sheet name="ORÇ. RUA AGRIPINO LOPES CASTELO" sheetId="33" state="hidden" r:id="rId27"/>
    <sheet name="M. DE CALCULO - RUA AGRIPINO LO" sheetId="34" state="hidden" r:id="rId28"/>
    <sheet name="ORÇ. - RUA VALTER COLENTINO LOP" sheetId="35" state="hidden" r:id="rId29"/>
    <sheet name="M. DE CALCULO - RUA VALTER COLE" sheetId="36" state="hidden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I" localSheetId="10">#REF!</definedName>
    <definedName name="\I" localSheetId="0">#REF!</definedName>
    <definedName name="\I">#REF!</definedName>
    <definedName name="\S" localSheetId="10">[1]COMPOS1!#REF!</definedName>
    <definedName name="\S" localSheetId="0">[1]COMPOS1!#REF!</definedName>
    <definedName name="\S">[1]COMPOS1!#REF!</definedName>
    <definedName name="__PL1" localSheetId="10">#REF!</definedName>
    <definedName name="__PL1" localSheetId="0">#REF!</definedName>
    <definedName name="__PL1">#REF!</definedName>
    <definedName name="_01_09_96" localSheetId="10">#REF!</definedName>
    <definedName name="_01_09_96" localSheetId="0">#REF!</definedName>
    <definedName name="_01_09_96">#REF!</definedName>
    <definedName name="_Order1" hidden="1">255</definedName>
    <definedName name="_PL1" localSheetId="10">#REF!</definedName>
    <definedName name="_PL1" localSheetId="0">#REF!</definedName>
    <definedName name="_PL1">#REF!</definedName>
    <definedName name="a" localSheetId="10">#REF!</definedName>
    <definedName name="a" localSheetId="0">#REF!</definedName>
    <definedName name="a">#REF!</definedName>
    <definedName name="AA">[0]!AA</definedName>
    <definedName name="aaa">[0]!AA</definedName>
    <definedName name="aaaa" localSheetId="10">Plan1</definedName>
    <definedName name="aaaa" localSheetId="8">Plan1</definedName>
    <definedName name="aaaa" localSheetId="6">Plan1</definedName>
    <definedName name="aaaa" localSheetId="7">Plan1</definedName>
    <definedName name="aaaa" localSheetId="2">Plan1</definedName>
    <definedName name="aaaa" localSheetId="3">Plan1</definedName>
    <definedName name="aaaa" localSheetId="4">Plan1</definedName>
    <definedName name="aaaa" localSheetId="0">Plan1</definedName>
    <definedName name="aaaa">Plan1</definedName>
    <definedName name="ALPHA" localSheetId="27">#REF!</definedName>
    <definedName name="ALPHA" localSheetId="21">#REF!</definedName>
    <definedName name="ALPHA" localSheetId="29">#REF!</definedName>
    <definedName name="ALPHA" localSheetId="25">#REF!</definedName>
    <definedName name="ALPHA" localSheetId="23">#REF!</definedName>
    <definedName name="ALPHA" localSheetId="20">#REF!</definedName>
    <definedName name="ALPHA" localSheetId="28">#REF!</definedName>
    <definedName name="ALPHA" localSheetId="26">#REF!</definedName>
    <definedName name="ALPHA" localSheetId="24">#REF!</definedName>
    <definedName name="ALPHA" localSheetId="22">#REF!</definedName>
    <definedName name="ALPHA">#REF!</definedName>
    <definedName name="ALTA" localSheetId="10">'[2]PRO-08'!#REF!</definedName>
    <definedName name="ALTA" localSheetId="0">'[2]PRO-08'!#REF!</definedName>
    <definedName name="ALTA">'[2]PRO-08'!#REF!</definedName>
    <definedName name="amarela" localSheetId="10">#REF!</definedName>
    <definedName name="amarela" localSheetId="0">#REF!</definedName>
    <definedName name="amarela">#REF!</definedName>
    <definedName name="anp" localSheetId="10">Plan1</definedName>
    <definedName name="anp" localSheetId="8">Plan1</definedName>
    <definedName name="anp" localSheetId="6">Plan1</definedName>
    <definedName name="anp" localSheetId="7">Plan1</definedName>
    <definedName name="anp" localSheetId="2">Plan1</definedName>
    <definedName name="anp" localSheetId="3">Plan1</definedName>
    <definedName name="anp" localSheetId="4">Plan1</definedName>
    <definedName name="anp" localSheetId="0">Plan1</definedName>
    <definedName name="anp">Plan1</definedName>
    <definedName name="anscount" hidden="1">1</definedName>
    <definedName name="_xlnm.Print_Area" localSheetId="10">'ANEXO I -MOB. e DESMOB.'!$A$1:$L$37</definedName>
    <definedName name="_xlnm.Print_Area" localSheetId="13">'ANEXO II'!$A$1:$J$96</definedName>
    <definedName name="_xlnm.Print_Area" localSheetId="14">'ANEXO III'!$A$1:$G$46</definedName>
    <definedName name="_xlnm.Print_Area" localSheetId="15">BDI!$A$1:$N$66</definedName>
    <definedName name="_xlnm.Print_Area" localSheetId="16">'BDI DIFERENCIADO'!$A$1:$N$70</definedName>
    <definedName name="_xlnm.Print_Area" localSheetId="11">CPUs!$A$1:$J$501</definedName>
    <definedName name="_xlnm.Print_Area" localSheetId="12">'CPU''S'!$A$1:$J$497</definedName>
    <definedName name="_xlnm.Print_Area" localSheetId="9">CRONOGRAMA!$A$1:$J$42</definedName>
    <definedName name="_xlnm.Print_Area" localSheetId="18">'CURVA ABC DE SERVIÇOS'!$A$1:$J$32</definedName>
    <definedName name="_xlnm.Print_Area" localSheetId="17">'ENCARGOS SOCIAIS'!$A$1:$G$64</definedName>
    <definedName name="_xlnm.Print_Area" localSheetId="8">'M. CALC - R. DEZENOVE'!$A$1:$N$76</definedName>
    <definedName name="_xlnm.Print_Area" localSheetId="5">'M. CALC - R. Dr. Mariano Mendes'!$A$1:$H$53</definedName>
    <definedName name="_xlnm.Print_Area" localSheetId="6">'M. CALC - R. Juca Cunha'!$A$1:$H$53</definedName>
    <definedName name="_xlnm.Print_Area" localSheetId="7">'M. CALC - R. VINTE'!$A$1:$N$77</definedName>
    <definedName name="_xlnm.Print_Area" localSheetId="27">'M. DE CALCULO - RUA AGRIPINO LO'!$A$1:$H$44</definedName>
    <definedName name="_xlnm.Print_Area" localSheetId="21">'M. DE CALCULO - RUA SEN JOAQUIM'!$A$1:$H$44</definedName>
    <definedName name="_xlnm.Print_Area" localSheetId="29">'M. DE CALCULO - RUA VALTER COLE'!$A$1:$H$44</definedName>
    <definedName name="_xlnm.Print_Area" localSheetId="25">'MEMORIA DE CALCULO - AV BRASIL'!$A$1:$H$44</definedName>
    <definedName name="_xlnm.Print_Area" localSheetId="23">'MEMORIA DE CALCULO - Rua 10'!$A$1:$H$44</definedName>
    <definedName name="_xlnm.Print_Area" localSheetId="20">'ORÇ. - RUA SEN JOAQUIM PARENTE'!$A$1:$K$28</definedName>
    <definedName name="_xlnm.Print_Area" localSheetId="28">'ORÇ. - RUA VALTER COLENTINO LOP'!$A$1:$K$28</definedName>
    <definedName name="_xlnm.Print_Area" localSheetId="1">'ORÇ. 01 - R. Dr. Mariano Mendes'!$A$1:$K$46</definedName>
    <definedName name="_xlnm.Print_Area" localSheetId="2">'ORÇ. 02 - R. Juca Cunha'!$A$1:$K$49</definedName>
    <definedName name="_xlnm.Print_Area" localSheetId="3">'ORÇ. 03 - R. Vinte'!$A$1:$K$129</definedName>
    <definedName name="_xlnm.Print_Area" localSheetId="4">'ORÇ. 04 - R. Dezenove'!$A$1:$K$132</definedName>
    <definedName name="_xlnm.Print_Area" localSheetId="26">'ORÇ. RUA AGRIPINO LOPES CASTELO'!$A$1:$K$28</definedName>
    <definedName name="_xlnm.Print_Area" localSheetId="24">'ORÇAMENTO - AV BRASIL'!$A$1:$K$28</definedName>
    <definedName name="_xlnm.Print_Area" localSheetId="22">'ORÇAMENTO - Rua 10'!$A$1:$K$28</definedName>
    <definedName name="_xlnm.Print_Area" localSheetId="0">'ORÇAMENTO GERAL'!$A$1:$K$45</definedName>
    <definedName name="azul" localSheetId="10">#REF!</definedName>
    <definedName name="azul" localSheetId="0">#REF!</definedName>
    <definedName name="azul">#REF!</definedName>
    <definedName name="AZULSINAL" localSheetId="10">#REF!</definedName>
    <definedName name="AZULSINAL" localSheetId="0">#REF!</definedName>
    <definedName name="AZULSINAL">#REF!</definedName>
    <definedName name="_xlnm.Database" localSheetId="10">#REF!</definedName>
    <definedName name="_xlnm.Database" localSheetId="0">#REF!</definedName>
    <definedName name="_xlnm.Database">#REF!</definedName>
    <definedName name="BDI" localSheetId="10">#REF!</definedName>
    <definedName name="BDI" localSheetId="0">#REF!</definedName>
    <definedName name="BDI">#REF!</definedName>
    <definedName name="BETA" localSheetId="27">#REF!</definedName>
    <definedName name="BETA" localSheetId="21">#REF!</definedName>
    <definedName name="BETA" localSheetId="29">#REF!</definedName>
    <definedName name="BETA" localSheetId="25">#REF!</definedName>
    <definedName name="BETA" localSheetId="23">#REF!</definedName>
    <definedName name="BETA" localSheetId="20">#REF!</definedName>
    <definedName name="BETA" localSheetId="28">#REF!</definedName>
    <definedName name="BETA" localSheetId="26">#REF!</definedName>
    <definedName name="BETA" localSheetId="24">#REF!</definedName>
    <definedName name="BETA" localSheetId="22">#REF!</definedName>
    <definedName name="BETA">#REF!</definedName>
    <definedName name="BG" localSheetId="10">#REF!</definedName>
    <definedName name="BG" localSheetId="0">#REF!</definedName>
    <definedName name="BG">#REF!</definedName>
    <definedName name="BGU" localSheetId="10">#REF!</definedName>
    <definedName name="BGU" localSheetId="0">#REF!</definedName>
    <definedName name="BGU">#REF!</definedName>
    <definedName name="calcinsumos" localSheetId="10">[3]Pontes!#REF!</definedName>
    <definedName name="calcinsumos" localSheetId="0">[3]Pontes!#REF!</definedName>
    <definedName name="calcinsumos">[3]Pontes!#REF!</definedName>
    <definedName name="calcpunit" localSheetId="10">[4]Pontes!#REF!</definedName>
    <definedName name="calcpunit" localSheetId="0">[4]Pontes!#REF!</definedName>
    <definedName name="calcpunit">[4]Pontes!#REF!</definedName>
    <definedName name="calinsumos" localSheetId="10">[3]Pontes!#REF!</definedName>
    <definedName name="calinsumos" localSheetId="0">[3]Pontes!#REF!</definedName>
    <definedName name="calinsumos">[3]Pontes!#REF!</definedName>
    <definedName name="calpunit" localSheetId="10">[4]Pontes!#REF!</definedName>
    <definedName name="calpunit" localSheetId="0">[4]Pontes!#REF!</definedName>
    <definedName name="calpunit">[4]Pontes!#REF!</definedName>
    <definedName name="CBU" localSheetId="10">#REF!</definedName>
    <definedName name="CBU" localSheetId="0">#REF!</definedName>
    <definedName name="CBU">#REF!</definedName>
    <definedName name="CBUII" localSheetId="10">#REF!</definedName>
    <definedName name="CBUII" localSheetId="0">#REF!</definedName>
    <definedName name="CBUII">#REF!</definedName>
    <definedName name="CBUQB" localSheetId="10">#REF!</definedName>
    <definedName name="CBUQB" localSheetId="0">#REF!</definedName>
    <definedName name="CBUQB">#REF!</definedName>
    <definedName name="CBUQc" localSheetId="10">#REF!</definedName>
    <definedName name="CBUQc" localSheetId="0">#REF!</definedName>
    <definedName name="CBUQc">#REF!</definedName>
    <definedName name="CINSMG" localSheetId="10">[5]Pontes!#REF!</definedName>
    <definedName name="CINSMG" localSheetId="0">[5]Pontes!#REF!</definedName>
    <definedName name="CINSMG">[5]Pontes!#REF!</definedName>
    <definedName name="cinsumg" localSheetId="10">[6]Pontes!#REF!</definedName>
    <definedName name="cinsumg" localSheetId="0">[6]Pontes!#REF!</definedName>
    <definedName name="cinsumg">[6]Pontes!#REF!</definedName>
    <definedName name="construtora" localSheetId="10">#REF!</definedName>
    <definedName name="construtora" localSheetId="0">#REF!</definedName>
    <definedName name="construtora">#REF!</definedName>
    <definedName name="Consumodemateriais" localSheetId="10">Plan1</definedName>
    <definedName name="Consumodemateriais" localSheetId="8">Plan1</definedName>
    <definedName name="Consumodemateriais" localSheetId="6">Plan1</definedName>
    <definedName name="Consumodemateriais" localSheetId="7">Plan1</definedName>
    <definedName name="Consumodemateriais" localSheetId="2">Plan1</definedName>
    <definedName name="Consumodemateriais" localSheetId="3">Plan1</definedName>
    <definedName name="Consumodemateriais" localSheetId="4">Plan1</definedName>
    <definedName name="Consumodemateriais" localSheetId="0">Plan1</definedName>
    <definedName name="Consumodemateriais">Plan1</definedName>
    <definedName name="contrato_revisto" localSheetId="10">#REF!</definedName>
    <definedName name="contrato_revisto" localSheetId="0">#REF!</definedName>
    <definedName name="contrato_revisto">#REF!</definedName>
    <definedName name="d" localSheetId="10">#REF!</definedName>
    <definedName name="d" localSheetId="0">#REF!</definedName>
    <definedName name="d">#REF!</definedName>
    <definedName name="dadinho" localSheetId="10">#REF!</definedName>
    <definedName name="dadinho" localSheetId="0">#REF!</definedName>
    <definedName name="dadinho">#REF!</definedName>
    <definedName name="DADOS" localSheetId="10">#REF!</definedName>
    <definedName name="DADOS" localSheetId="0">#REF!</definedName>
    <definedName name="DADOS">#REF!</definedName>
    <definedName name="Data_Final" localSheetId="10">#REF!</definedName>
    <definedName name="Data_Final" localSheetId="0">#REF!</definedName>
    <definedName name="Data_Final">#REF!</definedName>
    <definedName name="Data_Início" localSheetId="10">#REF!</definedName>
    <definedName name="Data_Início" localSheetId="0">#REF!</definedName>
    <definedName name="Data_Início">#REF!</definedName>
    <definedName name="DELTA" localSheetId="27">#REF!</definedName>
    <definedName name="DELTA" localSheetId="21">#REF!</definedName>
    <definedName name="DELTA" localSheetId="29">#REF!</definedName>
    <definedName name="DELTA" localSheetId="25">#REF!</definedName>
    <definedName name="DELTA" localSheetId="23">#REF!</definedName>
    <definedName name="DELTA" localSheetId="20">#REF!</definedName>
    <definedName name="DELTA" localSheetId="28">#REF!</definedName>
    <definedName name="DELTA" localSheetId="26">#REF!</definedName>
    <definedName name="DELTA" localSheetId="24">#REF!</definedName>
    <definedName name="DELTA" localSheetId="22">#REF!</definedName>
    <definedName name="DELTA">#REF!</definedName>
    <definedName name="DESON" localSheetId="27">#REF!</definedName>
    <definedName name="DESON" localSheetId="21">#REF!</definedName>
    <definedName name="DESON" localSheetId="29">#REF!</definedName>
    <definedName name="DESON" localSheetId="25">#REF!</definedName>
    <definedName name="DESON" localSheetId="23">#REF!</definedName>
    <definedName name="DESON" localSheetId="20">#REF!</definedName>
    <definedName name="DESON" localSheetId="28">#REF!</definedName>
    <definedName name="DESON" localSheetId="26">#REF!</definedName>
    <definedName name="DESON" localSheetId="24">#REF!</definedName>
    <definedName name="DESON" localSheetId="22">#REF!</definedName>
    <definedName name="DESON">#REF!</definedName>
    <definedName name="DFFDGSADFHSAHADF">[0]!DFFDGSADFHSAHADF</definedName>
    <definedName name="DGA" localSheetId="10">'[2]PRO-08'!#REF!</definedName>
    <definedName name="DGA" localSheetId="0">'[2]PRO-08'!#REF!</definedName>
    <definedName name="DGA">'[2]PRO-08'!#REF!</definedName>
    <definedName name="DJ" localSheetId="10">#REF!</definedName>
    <definedName name="DJ" localSheetId="0">#REF!</definedName>
    <definedName name="DJ">#REF!</definedName>
    <definedName name="dnit">[0]!dnit</definedName>
    <definedName name="ECJ" localSheetId="10">#REF!</definedName>
    <definedName name="ECJ" localSheetId="0">#REF!</definedName>
    <definedName name="ECJ">#REF!</definedName>
    <definedName name="edital" localSheetId="10">#REF!</definedName>
    <definedName name="edital" localSheetId="0">#REF!</definedName>
    <definedName name="edital">#REF!</definedName>
    <definedName name="EJ" localSheetId="10">#REF!</definedName>
    <definedName name="EJ" localSheetId="0">#REF!</definedName>
    <definedName name="EJ">#REF!</definedName>
    <definedName name="EXA" localSheetId="10">'[2]PRO-08'!#REF!</definedName>
    <definedName name="EXA" localSheetId="0">'[2]PRO-08'!#REF!</definedName>
    <definedName name="EXA">'[2]PRO-08'!#REF!</definedName>
    <definedName name="Extenso">[0]!Extenso</definedName>
    <definedName name="fc1a" localSheetId="10">'[2]PRO-08'!#REF!</definedName>
    <definedName name="fc1a" localSheetId="0">'[2]PRO-08'!#REF!</definedName>
    <definedName name="fc1a">'[2]PRO-08'!#REF!</definedName>
    <definedName name="FC2A" localSheetId="10">'[2]PRO-08'!#REF!</definedName>
    <definedName name="FC2A" localSheetId="0">'[2]PRO-08'!#REF!</definedName>
    <definedName name="FC2A">'[2]PRO-08'!#REF!</definedName>
    <definedName name="FC3A" localSheetId="10">'[2]PRO-08'!#REF!</definedName>
    <definedName name="FC3A" localSheetId="0">'[2]PRO-08'!#REF!</definedName>
    <definedName name="FC3A">'[2]PRO-08'!#REF!</definedName>
    <definedName name="fer" localSheetId="10">[7]comp1!#REF!</definedName>
    <definedName name="fer" localSheetId="0">[7]comp1!#REF!</definedName>
    <definedName name="fer">[7]comp1!#REF!</definedName>
    <definedName name="hi" localSheetId="10">#REF!</definedName>
    <definedName name="hi" localSheetId="0">#REF!</definedName>
    <definedName name="hi">#REF!</definedName>
    <definedName name="IM" localSheetId="10">#REF!</definedName>
    <definedName name="IM" localSheetId="0">#REF!</definedName>
    <definedName name="IM">#REF!</definedName>
    <definedName name="iv" localSheetId="16">'BDI DIFERENCIADO'!$CT$47</definedName>
    <definedName name="iv">BDI!$CT$44</definedName>
    <definedName name="LAMBDA" localSheetId="27">#REF!</definedName>
    <definedName name="LAMBDA" localSheetId="21">#REF!</definedName>
    <definedName name="LAMBDA" localSheetId="29">#REF!</definedName>
    <definedName name="LAMBDA" localSheetId="25">#REF!</definedName>
    <definedName name="LAMBDA" localSheetId="23">#REF!</definedName>
    <definedName name="LAMBDA" localSheetId="20">#REF!</definedName>
    <definedName name="LAMBDA" localSheetId="28">#REF!</definedName>
    <definedName name="LAMBDA" localSheetId="26">#REF!</definedName>
    <definedName name="LAMBDA" localSheetId="24">#REF!</definedName>
    <definedName name="LAMBDA" localSheetId="22">#REF!</definedName>
    <definedName name="LAMBDA">#REF!</definedName>
    <definedName name="LILASDRENA" localSheetId="10">#REF!</definedName>
    <definedName name="LILASDRENA" localSheetId="0">#REF!</definedName>
    <definedName name="LILASDRENA">#REF!</definedName>
    <definedName name="limcount" hidden="1">1</definedName>
    <definedName name="mao_de_obra" localSheetId="10">#REF!</definedName>
    <definedName name="mao_de_obra" localSheetId="0">#REF!</definedName>
    <definedName name="mao_de_obra">#REF!</definedName>
    <definedName name="MAPA">#REF!</definedName>
    <definedName name="MCIDADES">#REF!</definedName>
    <definedName name="MDA">#REF!</definedName>
    <definedName name="mdoinstal" localSheetId="10">#REF!</definedName>
    <definedName name="mdoinstal" localSheetId="0">#REF!</definedName>
    <definedName name="mdoinstal">#REF!</definedName>
    <definedName name="MDS">#REF!</definedName>
    <definedName name="ME">#REF!</definedName>
    <definedName name="Medição" localSheetId="10">#REF!</definedName>
    <definedName name="Medição" localSheetId="0">#REF!</definedName>
    <definedName name="Medição">#REF!</definedName>
    <definedName name="memoria" localSheetId="10">#REF!</definedName>
    <definedName name="memoria" localSheetId="0">#REF!</definedName>
    <definedName name="memoria">#REF!</definedName>
    <definedName name="memoria_brita" localSheetId="10">#REF!</definedName>
    <definedName name="memoria_brita" localSheetId="0">#REF!</definedName>
    <definedName name="memoria_brita">#REF!</definedName>
    <definedName name="memoria_cap5070" localSheetId="10">#REF!</definedName>
    <definedName name="memoria_cap5070" localSheetId="0">#REF!</definedName>
    <definedName name="memoria_cap5070">#REF!</definedName>
    <definedName name="memoria_cbuq" localSheetId="10">#REF!</definedName>
    <definedName name="memoria_cbuq" localSheetId="0">#REF!</definedName>
    <definedName name="memoria_cbuq">#REF!</definedName>
    <definedName name="memoria_filler" localSheetId="10">#REF!</definedName>
    <definedName name="memoria_filler" localSheetId="0">#REF!</definedName>
    <definedName name="memoria_filler">#REF!</definedName>
    <definedName name="memoria_pintura" localSheetId="10">#REF!</definedName>
    <definedName name="memoria_pintura" localSheetId="0">#REF!</definedName>
    <definedName name="memoria_pintura">#REF!</definedName>
    <definedName name="memoria_qdade" localSheetId="10">#REF!</definedName>
    <definedName name="memoria_qdade" localSheetId="0">#REF!</definedName>
    <definedName name="memoria_qdade">#REF!</definedName>
    <definedName name="memoria_RR1C" localSheetId="10">#REF!</definedName>
    <definedName name="memoria_RR1C" localSheetId="0">#REF!</definedName>
    <definedName name="memoria_RR1C">#REF!</definedName>
    <definedName name="memoria_trans_areia" localSheetId="10">#REF!</definedName>
    <definedName name="memoria_trans_areia" localSheetId="0">#REF!</definedName>
    <definedName name="memoria_trans_areia">#REF!</definedName>
    <definedName name="memoria_trans_brita" localSheetId="10">#REF!</definedName>
    <definedName name="memoria_trans_brita" localSheetId="0">#REF!</definedName>
    <definedName name="memoria_trans_brita">#REF!</definedName>
    <definedName name="memoria_trans_cbuq" localSheetId="10">#REF!</definedName>
    <definedName name="memoria_trans_cbuq" localSheetId="0">#REF!</definedName>
    <definedName name="memoria_trans_cbuq">#REF!</definedName>
    <definedName name="memoria_trans_filler" localSheetId="10">#REF!</definedName>
    <definedName name="memoria_trans_filler" localSheetId="0">#REF!</definedName>
    <definedName name="memoria_trans_filler">#REF!</definedName>
    <definedName name="MMA">#REF!</definedName>
    <definedName name="mobra" localSheetId="10">[7]comp1!#REF!</definedName>
    <definedName name="mobra" localSheetId="0">[7]comp1!#REF!</definedName>
    <definedName name="mobra">[7]comp1!#REF!</definedName>
    <definedName name="módulo1.Extenso">[0]!módulo1.Extenso</definedName>
    <definedName name="MS">#REF!</definedName>
    <definedName name="MTUR">#REF!</definedName>
    <definedName name="NTEI" localSheetId="10">'[2]PRO-08'!#REF!</definedName>
    <definedName name="NTEI" localSheetId="0">'[2]PRO-08'!#REF!</definedName>
    <definedName name="NTEI">'[2]PRO-08'!#REF!</definedName>
    <definedName name="objeto" localSheetId="10">#REF!</definedName>
    <definedName name="objeto" localSheetId="0">#REF!</definedName>
    <definedName name="objeto">#REF!</definedName>
    <definedName name="OPA" localSheetId="10">'[2]PRO-08'!#REF!</definedName>
    <definedName name="OPA" localSheetId="0">'[2]PRO-08'!#REF!</definedName>
    <definedName name="OPA">'[2]PRO-08'!#REF!</definedName>
    <definedName name="orgao" localSheetId="10">#REF!</definedName>
    <definedName name="orgao" localSheetId="0">#REF!</definedName>
    <definedName name="orgao">#REF!</definedName>
    <definedName name="Para_agua_base" localSheetId="10">#REF!</definedName>
    <definedName name="Para_agua_base" localSheetId="0">#REF!</definedName>
    <definedName name="Para_agua_base">#REF!</definedName>
    <definedName name="Para_agua_dmt_base" localSheetId="10">#REF!</definedName>
    <definedName name="Para_agua_dmt_base" localSheetId="0">#REF!</definedName>
    <definedName name="Para_agua_dmt_base">#REF!</definedName>
    <definedName name="Para_agua_dmt_regula" localSheetId="10">#REF!</definedName>
    <definedName name="Para_agua_dmt_regula" localSheetId="0">#REF!</definedName>
    <definedName name="Para_agua_dmt_regula">#REF!</definedName>
    <definedName name="Para_agua_dmt_terra" localSheetId="10">#REF!</definedName>
    <definedName name="Para_agua_dmt_terra" localSheetId="0">#REF!</definedName>
    <definedName name="Para_agua_dmt_terra">#REF!</definedName>
    <definedName name="Para_agua_regula" localSheetId="10">#REF!</definedName>
    <definedName name="Para_agua_regula" localSheetId="0">#REF!</definedName>
    <definedName name="Para_agua_regula">#REF!</definedName>
    <definedName name="Para_agua_terra" localSheetId="10">#REF!</definedName>
    <definedName name="Para_agua_terra" localSheetId="0">#REF!</definedName>
    <definedName name="Para_agua_terra">#REF!</definedName>
    <definedName name="Para_areia_dens" localSheetId="10">#REF!</definedName>
    <definedName name="Para_areia_dens" localSheetId="0">#REF!</definedName>
    <definedName name="Para_areia_dens">#REF!</definedName>
    <definedName name="Para_areia_dmt" localSheetId="10">#REF!</definedName>
    <definedName name="Para_areia_dmt" localSheetId="0">#REF!</definedName>
    <definedName name="Para_areia_dmt">#REF!</definedName>
    <definedName name="Para_base_dens" localSheetId="10">#REF!</definedName>
    <definedName name="Para_base_dens" localSheetId="0">#REF!</definedName>
    <definedName name="Para_base_dens">#REF!</definedName>
    <definedName name="Para_base_dmt" localSheetId="10">#REF!</definedName>
    <definedName name="Para_base_dmt" localSheetId="0">#REF!</definedName>
    <definedName name="Para_base_dmt">#REF!</definedName>
    <definedName name="Para_base_espess" localSheetId="10">#REF!</definedName>
    <definedName name="Para_base_espess" localSheetId="0">#REF!</definedName>
    <definedName name="Para_base_espess">#REF!</definedName>
    <definedName name="Para_base_larg" localSheetId="10">#REF!</definedName>
    <definedName name="Para_base_larg" localSheetId="0">#REF!</definedName>
    <definedName name="Para_base_larg">#REF!</definedName>
    <definedName name="Para_brita_dens" localSheetId="10">#REF!</definedName>
    <definedName name="Para_brita_dens" localSheetId="0">#REF!</definedName>
    <definedName name="Para_brita_dens">#REF!</definedName>
    <definedName name="Para_brita_dmt_com" localSheetId="10">#REF!</definedName>
    <definedName name="Para_brita_dmt_com" localSheetId="0">#REF!</definedName>
    <definedName name="Para_brita_dmt_com">#REF!</definedName>
    <definedName name="Para_brita_dmt_loc" localSheetId="10">#REF!</definedName>
    <definedName name="Para_brita_dmt_loc" localSheetId="0">#REF!</definedName>
    <definedName name="Para_brita_dmt_loc">#REF!</definedName>
    <definedName name="Para_cbuq_areia" localSheetId="10">#REF!</definedName>
    <definedName name="Para_cbuq_areia" localSheetId="0">#REF!</definedName>
    <definedName name="Para_cbuq_areia">#REF!</definedName>
    <definedName name="Para_cbuq_brita" localSheetId="10">#REF!</definedName>
    <definedName name="Para_cbuq_brita" localSheetId="0">#REF!</definedName>
    <definedName name="Para_cbuq_brita">#REF!</definedName>
    <definedName name="Para_cbuq_cap" localSheetId="10">#REF!</definedName>
    <definedName name="Para_cbuq_cap" localSheetId="0">#REF!</definedName>
    <definedName name="Para_cbuq_cap">#REF!</definedName>
    <definedName name="Para_cbuq_dens" localSheetId="10">#REF!</definedName>
    <definedName name="Para_cbuq_dens" localSheetId="0">#REF!</definedName>
    <definedName name="Para_cbuq_dens">#REF!</definedName>
    <definedName name="Para_cbuq_dmt" localSheetId="10">#REF!</definedName>
    <definedName name="Para_cbuq_dmt" localSheetId="0">#REF!</definedName>
    <definedName name="Para_cbuq_dmt">#REF!</definedName>
    <definedName name="Para_cbuq_espess" localSheetId="10">#REF!</definedName>
    <definedName name="Para_cbuq_espess" localSheetId="0">#REF!</definedName>
    <definedName name="Para_cbuq_espess">#REF!</definedName>
    <definedName name="Para_cbuq_filler" localSheetId="10">#REF!</definedName>
    <definedName name="Para_cbuq_filler" localSheetId="0">#REF!</definedName>
    <definedName name="Para_cbuq_filler">#REF!</definedName>
    <definedName name="Para_cbuq_larg" localSheetId="10">#REF!</definedName>
    <definedName name="Para_cbuq_larg" localSheetId="0">#REF!</definedName>
    <definedName name="Para_cbuq_larg">#REF!</definedName>
    <definedName name="Para_desmatemento" localSheetId="10">#REF!</definedName>
    <definedName name="Para_desmatemento" localSheetId="0">#REF!</definedName>
    <definedName name="Para_desmatemento">#REF!</definedName>
    <definedName name="Para_empolamento" localSheetId="10">#REF!</definedName>
    <definedName name="Para_empolamento" localSheetId="0">#REF!</definedName>
    <definedName name="Para_empolamento">#REF!</definedName>
    <definedName name="Para_extensao_prev" localSheetId="10">#REF!</definedName>
    <definedName name="Para_extensao_prev" localSheetId="0">#REF!</definedName>
    <definedName name="Para_extensao_prev">#REF!</definedName>
    <definedName name="Para_filler_dmt" localSheetId="10">#REF!</definedName>
    <definedName name="Para_filler_dmt" localSheetId="0">#REF!</definedName>
    <definedName name="Para_filler_dmt">#REF!</definedName>
    <definedName name="Para_fin_dec" localSheetId="10">#REF!</definedName>
    <definedName name="Para_fin_dec" localSheetId="0">#REF!</definedName>
    <definedName name="Para_fin_dec">#REF!</definedName>
    <definedName name="Para_fin_tx" localSheetId="10">#REF!</definedName>
    <definedName name="Para_fin_tx" localSheetId="0">#REF!</definedName>
    <definedName name="Para_fin_tx">#REF!</definedName>
    <definedName name="Para_imprimacao_larg" localSheetId="10">#REF!</definedName>
    <definedName name="Para_imprimacao_larg" localSheetId="0">#REF!</definedName>
    <definedName name="Para_imprimacao_larg">#REF!</definedName>
    <definedName name="Para_imprimacao_taxa" localSheetId="10">#REF!</definedName>
    <definedName name="Para_imprimacao_taxa" localSheetId="0">#REF!</definedName>
    <definedName name="Para_imprimacao_taxa">#REF!</definedName>
    <definedName name="Para_intersecao" localSheetId="10">#REF!</definedName>
    <definedName name="Para_intersecao" localSheetId="0">#REF!</definedName>
    <definedName name="Para_intersecao">#REF!</definedName>
    <definedName name="Para_pintura_larg" localSheetId="10">#REF!</definedName>
    <definedName name="Para_pintura_larg" localSheetId="0">#REF!</definedName>
    <definedName name="Para_pintura_larg">#REF!</definedName>
    <definedName name="Para_pintura_taxa" localSheetId="10">#REF!</definedName>
    <definedName name="Para_pintura_taxa" localSheetId="0">#REF!</definedName>
    <definedName name="Para_pintura_taxa">#REF!</definedName>
    <definedName name="Para_qda_dec" localSheetId="10">#REF!</definedName>
    <definedName name="Para_qda_dec" localSheetId="0">#REF!</definedName>
    <definedName name="Para_qda_dec">#REF!</definedName>
    <definedName name="Para_qda_tx" localSheetId="10">#REF!</definedName>
    <definedName name="Para_qda_tx" localSheetId="0">#REF!</definedName>
    <definedName name="Para_qda_tx">#REF!</definedName>
    <definedName name="Para_regula_espes" localSheetId="10">#REF!</definedName>
    <definedName name="Para_regula_espes" localSheetId="0">#REF!</definedName>
    <definedName name="Para_regula_espes">#REF!</definedName>
    <definedName name="Para_regula_larg" localSheetId="10">#REF!</definedName>
    <definedName name="Para_regula_larg" localSheetId="0">#REF!</definedName>
    <definedName name="Para_regula_larg">#REF!</definedName>
    <definedName name="Para_roco" localSheetId="10">#REF!</definedName>
    <definedName name="Para_roco" localSheetId="0">#REF!</definedName>
    <definedName name="Para_roco">#REF!</definedName>
    <definedName name="Para_tss_brita" localSheetId="10">#REF!</definedName>
    <definedName name="Para_tss_brita" localSheetId="0">#REF!</definedName>
    <definedName name="Para_tss_brita">#REF!</definedName>
    <definedName name="Para_tss_larg" localSheetId="10">#REF!</definedName>
    <definedName name="Para_tss_larg" localSheetId="0">#REF!</definedName>
    <definedName name="Para_tss_larg">#REF!</definedName>
    <definedName name="Para_tss_RR2C" localSheetId="10">#REF!</definedName>
    <definedName name="Para_tss_RR2C" localSheetId="0">#REF!</definedName>
    <definedName name="Para_tss_RR2C">#REF!</definedName>
    <definedName name="PassaExtenso" localSheetId="10">[8]!PassaExtenso</definedName>
    <definedName name="PassaExtenso" localSheetId="8">[8]!PassaExtenso</definedName>
    <definedName name="PassaExtenso" localSheetId="6">[8]!PassaExtenso</definedName>
    <definedName name="PassaExtenso" localSheetId="7">[8]!PassaExtenso</definedName>
    <definedName name="PassaExtenso" localSheetId="2">[8]!PassaExtenso</definedName>
    <definedName name="PassaExtenso" localSheetId="3">[8]!PassaExtenso</definedName>
    <definedName name="PassaExtenso" localSheetId="4">[8]!PassaExtenso</definedName>
    <definedName name="PassaExtenso" localSheetId="0">[8]!PassaExtenso</definedName>
    <definedName name="PassaExtenso">[8]!PassaExtenso</definedName>
    <definedName name="pesquisa" localSheetId="10">#REF!</definedName>
    <definedName name="pesquisa" localSheetId="0">#REF!</definedName>
    <definedName name="pesquisa">#REF!</definedName>
    <definedName name="pju" localSheetId="10">#REF!</definedName>
    <definedName name="pju" localSheetId="0">#REF!</definedName>
    <definedName name="pju">#REF!</definedName>
    <definedName name="PL" localSheetId="10">#REF!</definedName>
    <definedName name="PL" localSheetId="0">#REF!</definedName>
    <definedName name="PL">#REF!</definedName>
    <definedName name="PL_DNER_BARREIRO" localSheetId="10">#REF!</definedName>
    <definedName name="PL_DNER_BARREIRO" localSheetId="0">#REF!</definedName>
    <definedName name="PL_DNER_BARREIRO">#REF!</definedName>
    <definedName name="PL_PB_BARREIRO" localSheetId="10">#REF!</definedName>
    <definedName name="PL_PB_BARREIRO" localSheetId="0">#REF!</definedName>
    <definedName name="PL_PB_BARREIRO">#REF!</definedName>
    <definedName name="pldner" localSheetId="10">#REF!</definedName>
    <definedName name="pldner" localSheetId="0">#REF!</definedName>
    <definedName name="pldner">#REF!</definedName>
    <definedName name="plpb" localSheetId="10">#REF!</definedName>
    <definedName name="plpb" localSheetId="0">#REF!</definedName>
    <definedName name="plpb">#REF!</definedName>
    <definedName name="Print_Area" localSheetId="15">BDI!$A$1:$O$55</definedName>
    <definedName name="Print_Area" localSheetId="16">'BDI DIFERENCIADO'!$A$1:$O$58</definedName>
    <definedName name="processo" localSheetId="10">#REF!</definedName>
    <definedName name="processo" localSheetId="0">#REF!</definedName>
    <definedName name="processo">#REF!</definedName>
    <definedName name="qq" localSheetId="10">[3]Pontes!#REF!</definedName>
    <definedName name="qq" localSheetId="0">[3]Pontes!#REF!</definedName>
    <definedName name="qq">[3]Pontes!#REF!</definedName>
    <definedName name="QQ_2">[0]!QQ_2</definedName>
    <definedName name="qualquer" localSheetId="10">[3]Pontes!#REF!</definedName>
    <definedName name="qualquer" localSheetId="0">[3]Pontes!#REF!</definedName>
    <definedName name="qualquer">[3]Pontes!#REF!</definedName>
    <definedName name="RBV">[9]Teor!$C$3:$C$7</definedName>
    <definedName name="REF" localSheetId="10">#REF!</definedName>
    <definedName name="REF" localSheetId="0">#REF!</definedName>
    <definedName name="REF">#REF!</definedName>
    <definedName name="REG" localSheetId="10">#REF!</definedName>
    <definedName name="REG" localSheetId="0">#REF!</definedName>
    <definedName name="REG">#REF!</definedName>
    <definedName name="REGULA" localSheetId="10">#REF!</definedName>
    <definedName name="REGULA" localSheetId="0">#REF!</definedName>
    <definedName name="REGULA">#REF!</definedName>
    <definedName name="RESUMO">[0]!RESUMO</definedName>
    <definedName name="Revisao" localSheetId="10">#REF!</definedName>
    <definedName name="Revisao" localSheetId="0">#REF!</definedName>
    <definedName name="Revisao">#REF!</definedName>
    <definedName name="Revisao_rev" localSheetId="10">#REF!</definedName>
    <definedName name="Revisao_rev" localSheetId="0">#REF!</definedName>
    <definedName name="Revisao_rev">#REF!</definedName>
    <definedName name="Revisao_serv" localSheetId="10">#REF!</definedName>
    <definedName name="Revisao_serv" localSheetId="0">#REF!</definedName>
    <definedName name="Revisao_serv">#REF!</definedName>
    <definedName name="Revisao_und" localSheetId="10">#REF!</definedName>
    <definedName name="Revisao_und" localSheetId="0">#REF!</definedName>
    <definedName name="Revisao_und">#REF!</definedName>
    <definedName name="RMA" localSheetId="10">'[2]PRO-08'!#REF!</definedName>
    <definedName name="RMA" localSheetId="0">'[2]PRO-08'!#REF!</definedName>
    <definedName name="RMA">'[2]PRO-08'!#REF!</definedName>
    <definedName name="RS" localSheetId="10">#REF!</definedName>
    <definedName name="RS" localSheetId="0">#REF!</definedName>
    <definedName name="RS">#REF!</definedName>
    <definedName name="sbg" localSheetId="10">#REF!</definedName>
    <definedName name="sbg" localSheetId="0">#REF!</definedName>
    <definedName name="sbg">#REF!</definedName>
    <definedName name="SBTC" localSheetId="10">#REF!</definedName>
    <definedName name="SBTC" localSheetId="0">#REF!</definedName>
    <definedName name="SBTC">#REF!</definedName>
    <definedName name="sencount" hidden="1">1</definedName>
    <definedName name="Teor">[9]Teor!$A$3:$A$7</definedName>
    <definedName name="teste" localSheetId="10">[3]Pontes!#REF!</definedName>
    <definedName name="teste" localSheetId="0">[3]Pontes!#REF!</definedName>
    <definedName name="teste">[3]Pontes!#REF!</definedName>
    <definedName name="the" localSheetId="10">#REF!</definedName>
    <definedName name="the" localSheetId="0">#REF!</definedName>
    <definedName name="the">#REF!</definedName>
    <definedName name="THETA" localSheetId="27">#REF!</definedName>
    <definedName name="THETA" localSheetId="21">#REF!</definedName>
    <definedName name="THETA" localSheetId="29">#REF!</definedName>
    <definedName name="THETA" localSheetId="25">#REF!</definedName>
    <definedName name="THETA" localSheetId="23">#REF!</definedName>
    <definedName name="THETA" localSheetId="20">#REF!</definedName>
    <definedName name="THETA" localSheetId="28">#REF!</definedName>
    <definedName name="THETA" localSheetId="26">#REF!</definedName>
    <definedName name="THETA" localSheetId="24">#REF!</definedName>
    <definedName name="THETA" localSheetId="22">#REF!</definedName>
    <definedName name="THETA">#REF!</definedName>
    <definedName name="_xlnm.Print_Titles" localSheetId="13">'ANEXO II'!$1:$12</definedName>
    <definedName name="_xlnm.Print_Titles" localSheetId="11">CPUs!$1:$11</definedName>
    <definedName name="_xlnm.Print_Titles" localSheetId="12">'CPU''S'!$1:$12</definedName>
    <definedName name="_xlnm.Print_Titles" localSheetId="3">'ORÇ. 03 - R. Vinte'!$1:$15</definedName>
    <definedName name="_xlnm.Print_Titles" localSheetId="4">'ORÇ. 04 - R. Dezenove'!$1:$15</definedName>
    <definedName name="total" localSheetId="10">#REF!</definedName>
    <definedName name="total" localSheetId="0">#REF!</definedName>
    <definedName name="total">#REF!</definedName>
    <definedName name="TPM" localSheetId="10">#REF!</definedName>
    <definedName name="TPM" localSheetId="0">#REF!</definedName>
    <definedName name="TPM">#REF!</definedName>
    <definedName name="tst" localSheetId="10">[3]Pontes!#REF!</definedName>
    <definedName name="tst" localSheetId="0">[3]Pontes!#REF!</definedName>
    <definedName name="tst">[3]Pontes!#REF!</definedName>
    <definedName name="ValRealce">#REF!</definedName>
    <definedName name="Vazios">[9]Teor!$B$3:$B$7</definedName>
    <definedName name="verde" localSheetId="10">#REF!</definedName>
    <definedName name="verde" localSheetId="0">#REF!</definedName>
    <definedName name="verde">#REF!</definedName>
    <definedName name="verdepav" localSheetId="10">#REF!</definedName>
    <definedName name="verdepav" localSheetId="0">#REF!</definedName>
    <definedName name="verdepav">#REF!</definedName>
    <definedName name="WEWRWR">[0]!WEWRWR</definedName>
    <definedName name="WWW" localSheetId="10">Plan1</definedName>
    <definedName name="WWW" localSheetId="8">Plan1</definedName>
    <definedName name="WWW" localSheetId="6">Plan1</definedName>
    <definedName name="WWW" localSheetId="7">Plan1</definedName>
    <definedName name="WWW" localSheetId="2">Plan1</definedName>
    <definedName name="WWW" localSheetId="3">Plan1</definedName>
    <definedName name="WWW" localSheetId="4">Plan1</definedName>
    <definedName name="WWW" localSheetId="0">Plan1</definedName>
    <definedName name="WWW">Plan1</definedName>
    <definedName name="x" localSheetId="10">[9]Equipamentos!#REF!</definedName>
    <definedName name="x" localSheetId="0">[9]Equipamentos!#REF!</definedName>
    <definedName name="x">[9]Equipamentos!#REF!</definedName>
    <definedName name="XXX">[0]!XXX</definedName>
  </definedNames>
  <calcPr calcId="191029"/>
</workbook>
</file>

<file path=xl/calcChain.xml><?xml version="1.0" encoding="utf-8"?>
<calcChain xmlns="http://schemas.openxmlformats.org/spreadsheetml/2006/main">
  <c r="I14" i="59" l="1"/>
  <c r="I15" i="59"/>
  <c r="I16" i="59"/>
  <c r="I17" i="59"/>
  <c r="I18" i="59"/>
  <c r="I19" i="59"/>
  <c r="I20" i="59"/>
  <c r="I21" i="59"/>
  <c r="I22" i="59"/>
  <c r="I23" i="59"/>
  <c r="I13" i="59"/>
  <c r="H25" i="59"/>
  <c r="H14" i="59"/>
  <c r="H15" i="59"/>
  <c r="H16" i="59"/>
  <c r="H17" i="59"/>
  <c r="H18" i="59"/>
  <c r="H19" i="59"/>
  <c r="H20" i="59"/>
  <c r="H21" i="59"/>
  <c r="H22" i="59"/>
  <c r="H23" i="59"/>
  <c r="H13" i="59"/>
  <c r="K22" i="56"/>
  <c r="K17" i="56"/>
  <c r="J14" i="59" l="1"/>
  <c r="J15" i="59" s="1"/>
  <c r="J16" i="59" s="1"/>
  <c r="J17" i="59" s="1"/>
  <c r="J18" i="59" s="1"/>
  <c r="J19" i="59" s="1"/>
  <c r="J20" i="59" s="1"/>
  <c r="M52" i="24"/>
  <c r="K51" i="24"/>
  <c r="P33" i="45"/>
  <c r="P36" i="45"/>
  <c r="P30" i="43"/>
  <c r="P33" i="43"/>
  <c r="Q24" i="41"/>
  <c r="Q27" i="41"/>
  <c r="J21" i="59" l="1"/>
  <c r="J22" i="59" s="1"/>
  <c r="J23" i="59" s="1"/>
  <c r="B40" i="37"/>
  <c r="G17" i="53"/>
  <c r="G16" i="53"/>
  <c r="M17" i="24"/>
  <c r="K40" i="37" l="1"/>
  <c r="K37" i="37"/>
  <c r="K83" i="37"/>
  <c r="B83" i="37"/>
  <c r="K80" i="37"/>
  <c r="I18" i="24" l="1"/>
  <c r="J18" i="24" s="1"/>
  <c r="K18" i="24" s="1"/>
  <c r="I16" i="24"/>
  <c r="J16" i="24" s="1"/>
  <c r="M23" i="59"/>
  <c r="K23" i="59"/>
  <c r="L23" i="59" s="1"/>
  <c r="M22" i="59"/>
  <c r="K22" i="59"/>
  <c r="L22" i="59" s="1"/>
  <c r="M21" i="59"/>
  <c r="K21" i="59"/>
  <c r="L21" i="59" s="1"/>
  <c r="M20" i="59"/>
  <c r="K20" i="59"/>
  <c r="L20" i="59" s="1"/>
  <c r="M19" i="59"/>
  <c r="K19" i="59"/>
  <c r="L19" i="59" s="1"/>
  <c r="M18" i="59"/>
  <c r="K18" i="59"/>
  <c r="L18" i="59" s="1"/>
  <c r="M17" i="59"/>
  <c r="K17" i="59"/>
  <c r="L17" i="59" s="1"/>
  <c r="M16" i="59"/>
  <c r="K16" i="59"/>
  <c r="L16" i="59" s="1"/>
  <c r="M15" i="59"/>
  <c r="K15" i="59"/>
  <c r="L15" i="59" s="1"/>
  <c r="M14" i="59"/>
  <c r="K14" i="59"/>
  <c r="L14" i="59" s="1"/>
  <c r="M13" i="59"/>
  <c r="K13" i="59"/>
  <c r="L13" i="59" s="1"/>
  <c r="P18" i="24" l="1"/>
  <c r="M25" i="59"/>
  <c r="L28" i="59" s="1"/>
  <c r="M5" i="24"/>
  <c r="L25" i="59"/>
  <c r="C57" i="44"/>
  <c r="C59" i="44" s="1"/>
  <c r="P12" i="44"/>
  <c r="L97" i="58"/>
  <c r="L101" i="54"/>
  <c r="U16" i="57"/>
  <c r="T16" i="57"/>
  <c r="S16" i="57"/>
  <c r="R16" i="57"/>
  <c r="P15" i="57"/>
  <c r="P16" i="57"/>
  <c r="P36" i="37"/>
  <c r="P72" i="37"/>
  <c r="O16" i="53"/>
  <c r="O17" i="53"/>
  <c r="O15" i="53"/>
  <c r="O18" i="53" s="1"/>
  <c r="H16" i="24"/>
  <c r="K16" i="24" s="1"/>
  <c r="P16" i="24" s="1"/>
  <c r="J24" i="24"/>
  <c r="J25" i="24"/>
  <c r="J26" i="24"/>
  <c r="J23" i="24"/>
  <c r="N27" i="24" s="1"/>
  <c r="E19" i="56"/>
  <c r="M14" i="24"/>
  <c r="M12" i="24"/>
  <c r="J439" i="54"/>
  <c r="J87" i="54"/>
  <c r="J53" i="54"/>
  <c r="J44" i="54"/>
  <c r="I120" i="45"/>
  <c r="I104" i="45"/>
  <c r="I87" i="45"/>
  <c r="I71" i="45"/>
  <c r="I55" i="45"/>
  <c r="I68" i="43"/>
  <c r="I84" i="43" s="1"/>
  <c r="I101" i="43" s="1"/>
  <c r="I117" i="43" s="1"/>
  <c r="B55" i="49"/>
  <c r="D16" i="26"/>
  <c r="D16" i="42"/>
  <c r="D19" i="42"/>
  <c r="D21" i="42" s="1"/>
  <c r="K16" i="53"/>
  <c r="L16" i="53" s="1"/>
  <c r="K17" i="53"/>
  <c r="L17" i="53" s="1"/>
  <c r="K15" i="53"/>
  <c r="L15" i="53" s="1"/>
  <c r="J25" i="45"/>
  <c r="J30" i="45"/>
  <c r="J31" i="45"/>
  <c r="J25" i="41"/>
  <c r="J21" i="41"/>
  <c r="J22" i="41"/>
  <c r="J16" i="41"/>
  <c r="J25" i="25"/>
  <c r="J22" i="25"/>
  <c r="J21" i="25"/>
  <c r="J16" i="25"/>
  <c r="G14" i="38"/>
  <c r="D29" i="38" s="1"/>
  <c r="D30" i="38" s="1"/>
  <c r="C22" i="44"/>
  <c r="G46" i="50"/>
  <c r="F46" i="50"/>
  <c r="E46" i="50"/>
  <c r="D46" i="50"/>
  <c r="G42" i="50"/>
  <c r="F42" i="50"/>
  <c r="E42" i="50"/>
  <c r="D42" i="50"/>
  <c r="G35" i="50"/>
  <c r="F35" i="50"/>
  <c r="E35" i="50"/>
  <c r="D35" i="50"/>
  <c r="G23" i="50"/>
  <c r="G47" i="50" s="1"/>
  <c r="F23" i="50"/>
  <c r="F47" i="50" s="1"/>
  <c r="E23" i="50"/>
  <c r="D23" i="50"/>
  <c r="D47" i="50" s="1"/>
  <c r="G52" i="49"/>
  <c r="F52" i="49"/>
  <c r="AB37" i="49" s="1"/>
  <c r="G51" i="49"/>
  <c r="G50" i="49"/>
  <c r="G49" i="49"/>
  <c r="E48" i="49"/>
  <c r="C48" i="49"/>
  <c r="E46" i="49"/>
  <c r="C46" i="49"/>
  <c r="E44" i="49"/>
  <c r="C44" i="49"/>
  <c r="E42" i="49"/>
  <c r="C42" i="49"/>
  <c r="Q41" i="49"/>
  <c r="Q40" i="49"/>
  <c r="E40" i="49"/>
  <c r="C40" i="49"/>
  <c r="AC38" i="49"/>
  <c r="AA38" i="49"/>
  <c r="Z38" i="49"/>
  <c r="Z37" i="49"/>
  <c r="Y37" i="49"/>
  <c r="X37" i="49"/>
  <c r="W37" i="49"/>
  <c r="I17" i="49"/>
  <c r="G49" i="48"/>
  <c r="G48" i="48"/>
  <c r="G47" i="48"/>
  <c r="G46" i="48"/>
  <c r="E45" i="48"/>
  <c r="C45" i="48"/>
  <c r="E43" i="48"/>
  <c r="C43" i="48"/>
  <c r="E41" i="48"/>
  <c r="C41" i="48"/>
  <c r="E39" i="48"/>
  <c r="C39" i="48"/>
  <c r="Q38" i="48"/>
  <c r="Q37" i="48"/>
  <c r="E37" i="48"/>
  <c r="C37" i="48"/>
  <c r="AC35" i="48"/>
  <c r="AA35" i="48"/>
  <c r="Z35" i="48"/>
  <c r="AB34" i="48"/>
  <c r="Y34" i="48" s="1"/>
  <c r="Z34" i="48"/>
  <c r="X34" i="48"/>
  <c r="W34" i="48"/>
  <c r="I14" i="48"/>
  <c r="G36" i="48" l="1"/>
  <c r="G44" i="48"/>
  <c r="P4" i="57"/>
  <c r="G19" i="56"/>
  <c r="G16" i="56" s="1"/>
  <c r="P6" i="57"/>
  <c r="L18" i="53"/>
  <c r="E17" i="56"/>
  <c r="E47" i="50"/>
  <c r="G43" i="49"/>
  <c r="G39" i="49"/>
  <c r="G45" i="49"/>
  <c r="G38" i="48"/>
  <c r="G47" i="49"/>
  <c r="G41" i="49"/>
  <c r="B26" i="48"/>
  <c r="K18" i="53"/>
  <c r="I17" i="24" s="1"/>
  <c r="J17" i="24" s="1"/>
  <c r="K17" i="24" s="1"/>
  <c r="P17" i="24" s="1"/>
  <c r="B29" i="49"/>
  <c r="AD38" i="49" s="1"/>
  <c r="G42" i="48"/>
  <c r="G40" i="48"/>
  <c r="K8" i="44"/>
  <c r="M9" i="47"/>
  <c r="G20" i="47" s="1"/>
  <c r="M10" i="47"/>
  <c r="I20" i="47" s="1"/>
  <c r="M11" i="47"/>
  <c r="K20" i="47" s="1"/>
  <c r="M12" i="47"/>
  <c r="M20" i="47" s="1"/>
  <c r="M57" i="47" s="1"/>
  <c r="M8" i="47"/>
  <c r="E20" i="47" s="1"/>
  <c r="E57" i="47" s="1"/>
  <c r="J129" i="45"/>
  <c r="J126" i="45"/>
  <c r="J125" i="45"/>
  <c r="J120" i="45"/>
  <c r="J113" i="45"/>
  <c r="J110" i="45"/>
  <c r="J109" i="45"/>
  <c r="J104" i="45"/>
  <c r="J96" i="45"/>
  <c r="J93" i="45"/>
  <c r="J92" i="45"/>
  <c r="J87" i="45"/>
  <c r="J80" i="45"/>
  <c r="J77" i="45"/>
  <c r="J76" i="45"/>
  <c r="J71" i="45"/>
  <c r="J64" i="45"/>
  <c r="J61" i="45"/>
  <c r="J60" i="45"/>
  <c r="J55" i="45"/>
  <c r="J34" i="45"/>
  <c r="I27" i="45"/>
  <c r="I26" i="45"/>
  <c r="M8" i="45"/>
  <c r="H31" i="43"/>
  <c r="H28" i="43"/>
  <c r="M20" i="44"/>
  <c r="K20" i="44"/>
  <c r="I20" i="44"/>
  <c r="G20" i="44"/>
  <c r="E20" i="44"/>
  <c r="M8" i="43"/>
  <c r="C25" i="44"/>
  <c r="C27" i="44" s="1"/>
  <c r="J126" i="43"/>
  <c r="J123" i="43"/>
  <c r="J122" i="43"/>
  <c r="J117" i="43"/>
  <c r="J110" i="43"/>
  <c r="J107" i="43"/>
  <c r="J106" i="43"/>
  <c r="J101" i="43"/>
  <c r="J93" i="43"/>
  <c r="J90" i="43"/>
  <c r="J89" i="43"/>
  <c r="J84" i="43"/>
  <c r="J77" i="43"/>
  <c r="J74" i="43"/>
  <c r="J73" i="43"/>
  <c r="J68" i="43"/>
  <c r="J61" i="43"/>
  <c r="J58" i="43"/>
  <c r="J57" i="43"/>
  <c r="J52" i="43"/>
  <c r="J31" i="43"/>
  <c r="J28" i="43"/>
  <c r="J27" i="43"/>
  <c r="I24" i="43"/>
  <c r="J24" i="43" s="1"/>
  <c r="I23" i="43"/>
  <c r="J23" i="43" s="1"/>
  <c r="J22" i="43"/>
  <c r="D51" i="42"/>
  <c r="D53" i="42" s="1"/>
  <c r="D24" i="42"/>
  <c r="D27" i="42" s="1"/>
  <c r="I20" i="41"/>
  <c r="J20" i="41" s="1"/>
  <c r="I18" i="41"/>
  <c r="J18" i="41" s="1"/>
  <c r="I17" i="41"/>
  <c r="J17" i="41" s="1"/>
  <c r="D51" i="26"/>
  <c r="D53" i="26" s="1"/>
  <c r="I18" i="25"/>
  <c r="J18" i="25" s="1"/>
  <c r="I17" i="25"/>
  <c r="J17" i="25" s="1"/>
  <c r="B84" i="37"/>
  <c r="B41" i="37"/>
  <c r="I29" i="45"/>
  <c r="K128" i="37"/>
  <c r="E57" i="44" l="1"/>
  <c r="E59" i="44" s="1"/>
  <c r="H61" i="43" s="1"/>
  <c r="K61" i="43" s="1"/>
  <c r="K62" i="43" s="1"/>
  <c r="E22" i="44"/>
  <c r="M57" i="44"/>
  <c r="M59" i="44" s="1"/>
  <c r="H126" i="43" s="1"/>
  <c r="M22" i="44"/>
  <c r="M25" i="44" s="1"/>
  <c r="M30" i="44" s="1"/>
  <c r="M33" i="44" s="1"/>
  <c r="G57" i="44"/>
  <c r="G59" i="44" s="1"/>
  <c r="G22" i="44"/>
  <c r="H90" i="43"/>
  <c r="K90" i="43" s="1"/>
  <c r="I22" i="44"/>
  <c r="I25" i="44" s="1"/>
  <c r="I27" i="44" s="1"/>
  <c r="I45" i="44" s="1"/>
  <c r="I46" i="44" s="1"/>
  <c r="I57" i="44"/>
  <c r="I59" i="44" s="1"/>
  <c r="K59" i="44"/>
  <c r="H110" i="43" s="1"/>
  <c r="K110" i="43" s="1"/>
  <c r="K57" i="44"/>
  <c r="K22" i="44"/>
  <c r="H107" i="43" s="1"/>
  <c r="K107" i="43" s="1"/>
  <c r="H19" i="56"/>
  <c r="J14" i="57"/>
  <c r="Q25" i="24"/>
  <c r="K28" i="43"/>
  <c r="P28" i="43" s="1"/>
  <c r="J17" i="57"/>
  <c r="K31" i="43"/>
  <c r="P31" i="43" s="1"/>
  <c r="H17" i="56"/>
  <c r="N24" i="56"/>
  <c r="I19" i="56"/>
  <c r="J19" i="56" s="1"/>
  <c r="P5" i="57"/>
  <c r="K57" i="47"/>
  <c r="K59" i="47" s="1"/>
  <c r="H113" i="45" s="1"/>
  <c r="K22" i="47"/>
  <c r="I91" i="45"/>
  <c r="J91" i="45" s="1"/>
  <c r="J29" i="45"/>
  <c r="I57" i="47"/>
  <c r="I59" i="47" s="1"/>
  <c r="H96" i="45" s="1"/>
  <c r="G59" i="47"/>
  <c r="H80" i="45" s="1"/>
  <c r="G57" i="47"/>
  <c r="K8" i="47"/>
  <c r="C20" i="47" s="1"/>
  <c r="T14" i="57"/>
  <c r="AD35" i="48"/>
  <c r="F20" i="48" s="1"/>
  <c r="B20" i="48" s="1"/>
  <c r="M11" i="25"/>
  <c r="I89" i="45"/>
  <c r="J89" i="45" s="1"/>
  <c r="J27" i="45"/>
  <c r="I88" i="45"/>
  <c r="J88" i="45" s="1"/>
  <c r="J26" i="45"/>
  <c r="T17" i="57"/>
  <c r="E18" i="56"/>
  <c r="K19" i="24"/>
  <c r="F23" i="49"/>
  <c r="B23" i="49" s="1"/>
  <c r="I69" i="43"/>
  <c r="J69" i="43" s="1"/>
  <c r="I85" i="43"/>
  <c r="J85" i="43" s="1"/>
  <c r="D30" i="42"/>
  <c r="D32" i="42" s="1"/>
  <c r="I19" i="41"/>
  <c r="J19" i="41" s="1"/>
  <c r="I25" i="43"/>
  <c r="I28" i="45"/>
  <c r="I26" i="43"/>
  <c r="I53" i="43"/>
  <c r="J53" i="43" s="1"/>
  <c r="I118" i="43"/>
  <c r="J118" i="43" s="1"/>
  <c r="I102" i="43"/>
  <c r="J102" i="43" s="1"/>
  <c r="I54" i="43"/>
  <c r="J54" i="43" s="1"/>
  <c r="I70" i="43"/>
  <c r="J70" i="43" s="1"/>
  <c r="I86" i="43"/>
  <c r="J86" i="43" s="1"/>
  <c r="I103" i="43"/>
  <c r="J103" i="43" s="1"/>
  <c r="I119" i="43"/>
  <c r="J119" i="43" s="1"/>
  <c r="H93" i="43"/>
  <c r="K93" i="43" s="1"/>
  <c r="H86" i="43"/>
  <c r="K25" i="44"/>
  <c r="I30" i="44"/>
  <c r="I33" i="44" s="1"/>
  <c r="H77" i="43"/>
  <c r="K77" i="43" s="1"/>
  <c r="H123" i="43"/>
  <c r="K123" i="43" s="1"/>
  <c r="H74" i="43"/>
  <c r="K74" i="43" s="1"/>
  <c r="G25" i="44"/>
  <c r="M59" i="47"/>
  <c r="H129" i="45" s="1"/>
  <c r="M22" i="47"/>
  <c r="E59" i="47"/>
  <c r="E22" i="47"/>
  <c r="G22" i="47"/>
  <c r="I22" i="47"/>
  <c r="I72" i="45"/>
  <c r="J72" i="45" s="1"/>
  <c r="I73" i="45"/>
  <c r="J73" i="45" s="1"/>
  <c r="I75" i="45"/>
  <c r="J75" i="45" s="1"/>
  <c r="I56" i="45"/>
  <c r="J56" i="45" s="1"/>
  <c r="I57" i="45"/>
  <c r="J57" i="45" s="1"/>
  <c r="I59" i="45"/>
  <c r="J59" i="45" s="1"/>
  <c r="I121" i="45"/>
  <c r="J121" i="45" s="1"/>
  <c r="I122" i="45"/>
  <c r="J122" i="45" s="1"/>
  <c r="I124" i="45"/>
  <c r="J124" i="45" s="1"/>
  <c r="I105" i="45"/>
  <c r="J105" i="45" s="1"/>
  <c r="I106" i="45"/>
  <c r="J106" i="45" s="1"/>
  <c r="I108" i="45"/>
  <c r="J108" i="45" s="1"/>
  <c r="H25" i="41"/>
  <c r="C30" i="44"/>
  <c r="H22" i="41"/>
  <c r="D43" i="42"/>
  <c r="D45" i="42" s="1"/>
  <c r="I20" i="25"/>
  <c r="J20" i="25" s="1"/>
  <c r="I19" i="25"/>
  <c r="J19" i="25" s="1"/>
  <c r="D23" i="38"/>
  <c r="M27" i="44" l="1"/>
  <c r="Q24" i="24"/>
  <c r="K22" i="41"/>
  <c r="I14" i="57"/>
  <c r="K25" i="41"/>
  <c r="I17" i="57"/>
  <c r="H58" i="43"/>
  <c r="K58" i="43" s="1"/>
  <c r="E25" i="44"/>
  <c r="P59" i="44"/>
  <c r="K114" i="45"/>
  <c r="K113" i="45"/>
  <c r="K80" i="45"/>
  <c r="K81" i="45" s="1"/>
  <c r="K97" i="45"/>
  <c r="K96" i="45"/>
  <c r="K129" i="45"/>
  <c r="K130" i="45" s="1"/>
  <c r="H87" i="43"/>
  <c r="K86" i="43"/>
  <c r="K126" i="43"/>
  <c r="K127" i="43" s="1"/>
  <c r="N23" i="56"/>
  <c r="P23" i="56" s="1"/>
  <c r="E16" i="56"/>
  <c r="H16" i="56" s="1"/>
  <c r="H18" i="56"/>
  <c r="I18" i="56"/>
  <c r="I16" i="56" s="1"/>
  <c r="J16" i="56" s="1"/>
  <c r="N25" i="56"/>
  <c r="K19" i="56"/>
  <c r="L19" i="56" s="1"/>
  <c r="M25" i="47"/>
  <c r="O22" i="47"/>
  <c r="H126" i="45"/>
  <c r="K126" i="45" s="1"/>
  <c r="I25" i="47"/>
  <c r="I30" i="47" s="1"/>
  <c r="I33" i="47" s="1"/>
  <c r="H87" i="45" s="1"/>
  <c r="K87" i="45" s="1"/>
  <c r="H93" i="45"/>
  <c r="K93" i="45" s="1"/>
  <c r="C22" i="47"/>
  <c r="C57" i="47"/>
  <c r="C59" i="47" s="1"/>
  <c r="H34" i="45" s="1"/>
  <c r="K34" i="45" s="1"/>
  <c r="P34" i="45" s="1"/>
  <c r="K25" i="47"/>
  <c r="H110" i="45"/>
  <c r="K110" i="45" s="1"/>
  <c r="G25" i="47"/>
  <c r="G30" i="47" s="1"/>
  <c r="G33" i="47" s="1"/>
  <c r="H71" i="45" s="1"/>
  <c r="K71" i="45" s="1"/>
  <c r="H77" i="45"/>
  <c r="K77" i="45" s="1"/>
  <c r="E25" i="47"/>
  <c r="H61" i="45"/>
  <c r="K61" i="45" s="1"/>
  <c r="I90" i="45"/>
  <c r="J90" i="45" s="1"/>
  <c r="J28" i="45"/>
  <c r="M28" i="43"/>
  <c r="K94" i="43"/>
  <c r="K78" i="43"/>
  <c r="M31" i="43"/>
  <c r="K32" i="43"/>
  <c r="O59" i="47"/>
  <c r="H64" i="45"/>
  <c r="K64" i="45" s="1"/>
  <c r="K111" i="43"/>
  <c r="H16" i="41"/>
  <c r="C33" i="44"/>
  <c r="C36" i="44" s="1"/>
  <c r="C38" i="44" s="1"/>
  <c r="C45" i="44"/>
  <c r="C46" i="44" s="1"/>
  <c r="H24" i="43"/>
  <c r="K24" i="43" s="1"/>
  <c r="P24" i="43" s="1"/>
  <c r="I107" i="45"/>
  <c r="J107" i="45" s="1"/>
  <c r="I123" i="45"/>
  <c r="J123" i="45" s="1"/>
  <c r="I58" i="45"/>
  <c r="J58" i="45" s="1"/>
  <c r="I74" i="45"/>
  <c r="J74" i="45" s="1"/>
  <c r="J25" i="43"/>
  <c r="I104" i="43"/>
  <c r="J104" i="43" s="1"/>
  <c r="I55" i="43"/>
  <c r="J55" i="43" s="1"/>
  <c r="I71" i="43"/>
  <c r="J71" i="43" s="1"/>
  <c r="I120" i="43"/>
  <c r="J120" i="43" s="1"/>
  <c r="I87" i="43"/>
  <c r="J87" i="43" s="1"/>
  <c r="J26" i="43"/>
  <c r="I105" i="43"/>
  <c r="J105" i="43" s="1"/>
  <c r="I56" i="43"/>
  <c r="J56" i="43" s="1"/>
  <c r="I72" i="43"/>
  <c r="J72" i="43" s="1"/>
  <c r="I121" i="43"/>
  <c r="J121" i="43" s="1"/>
  <c r="I88" i="43"/>
  <c r="J88" i="43" s="1"/>
  <c r="H117" i="43"/>
  <c r="K117" i="43" s="1"/>
  <c r="M36" i="44"/>
  <c r="M38" i="44" s="1"/>
  <c r="M49" i="44"/>
  <c r="M51" i="44" s="1"/>
  <c r="I49" i="44"/>
  <c r="I51" i="44" s="1"/>
  <c r="H84" i="43"/>
  <c r="K84" i="43" s="1"/>
  <c r="I36" i="44"/>
  <c r="I38" i="44" s="1"/>
  <c r="K27" i="44"/>
  <c r="K30" i="44"/>
  <c r="K33" i="44" s="1"/>
  <c r="M45" i="44"/>
  <c r="M46" i="44" s="1"/>
  <c r="H119" i="43"/>
  <c r="K119" i="43" s="1"/>
  <c r="G27" i="44"/>
  <c r="G30" i="44"/>
  <c r="G33" i="44" s="1"/>
  <c r="G27" i="47"/>
  <c r="H21" i="41"/>
  <c r="C49" i="44"/>
  <c r="D39" i="42"/>
  <c r="D40" i="42" s="1"/>
  <c r="H18" i="41"/>
  <c r="D35" i="42"/>
  <c r="D36" i="42" s="1"/>
  <c r="H17" i="41"/>
  <c r="D31" i="38"/>
  <c r="K17" i="41" l="1"/>
  <c r="Q17" i="41" s="1"/>
  <c r="I9" i="57"/>
  <c r="H22" i="43"/>
  <c r="K22" i="43" s="1"/>
  <c r="P22" i="43" s="1"/>
  <c r="Q25" i="41"/>
  <c r="S17" i="57"/>
  <c r="Q22" i="41"/>
  <c r="S14" i="57"/>
  <c r="K16" i="41"/>
  <c r="I8" i="57"/>
  <c r="E27" i="44"/>
  <c r="E30" i="44"/>
  <c r="E33" i="44" s="1"/>
  <c r="K18" i="41"/>
  <c r="Q18" i="41" s="1"/>
  <c r="I10" i="57"/>
  <c r="K21" i="41"/>
  <c r="I13" i="57"/>
  <c r="K87" i="43"/>
  <c r="K18" i="56"/>
  <c r="L18" i="56" s="1"/>
  <c r="J18" i="56"/>
  <c r="P24" i="56"/>
  <c r="P25" i="56" s="1"/>
  <c r="I27" i="47"/>
  <c r="H89" i="45" s="1"/>
  <c r="K89" i="45" s="1"/>
  <c r="C25" i="47"/>
  <c r="H31" i="45"/>
  <c r="G45" i="47"/>
  <c r="G46" i="47" s="1"/>
  <c r="H73" i="45"/>
  <c r="K73" i="45" s="1"/>
  <c r="M27" i="47"/>
  <c r="M30" i="47"/>
  <c r="M33" i="47" s="1"/>
  <c r="K30" i="47"/>
  <c r="K33" i="47" s="1"/>
  <c r="K27" i="47"/>
  <c r="M31" i="45"/>
  <c r="E27" i="47"/>
  <c r="E30" i="47"/>
  <c r="E33" i="47" s="1"/>
  <c r="K17" i="57"/>
  <c r="T10" i="57"/>
  <c r="J10" i="57"/>
  <c r="T8" i="57"/>
  <c r="J8" i="57"/>
  <c r="K65" i="45"/>
  <c r="M34" i="45"/>
  <c r="H25" i="43"/>
  <c r="H27" i="43"/>
  <c r="K27" i="43" s="1"/>
  <c r="P27" i="43" s="1"/>
  <c r="C51" i="44"/>
  <c r="C41" i="44"/>
  <c r="C42" i="44" s="1"/>
  <c r="H26" i="43" s="1"/>
  <c r="H23" i="43"/>
  <c r="K23" i="43" s="1"/>
  <c r="P23" i="43" s="1"/>
  <c r="H120" i="43"/>
  <c r="K120" i="43" s="1"/>
  <c r="M41" i="44"/>
  <c r="M42" i="44" s="1"/>
  <c r="H118" i="43"/>
  <c r="K118" i="43" s="1"/>
  <c r="K45" i="44"/>
  <c r="K46" i="44" s="1"/>
  <c r="H103" i="43"/>
  <c r="K103" i="43" s="1"/>
  <c r="H89" i="43"/>
  <c r="K89" i="43" s="1"/>
  <c r="H68" i="43"/>
  <c r="K68" i="43" s="1"/>
  <c r="G49" i="44"/>
  <c r="G51" i="44" s="1"/>
  <c r="G36" i="44"/>
  <c r="G38" i="44" s="1"/>
  <c r="H85" i="43"/>
  <c r="K85" i="43" s="1"/>
  <c r="I41" i="44"/>
  <c r="I42" i="44" s="1"/>
  <c r="G45" i="44"/>
  <c r="G46" i="44" s="1"/>
  <c r="H70" i="43"/>
  <c r="K70" i="43" s="1"/>
  <c r="K36" i="44"/>
  <c r="K38" i="44" s="1"/>
  <c r="K49" i="44"/>
  <c r="K51" i="44" s="1"/>
  <c r="H101" i="43"/>
  <c r="K101" i="43" s="1"/>
  <c r="H122" i="43"/>
  <c r="K122" i="43" s="1"/>
  <c r="G49" i="47"/>
  <c r="G51" i="47" s="1"/>
  <c r="H76" i="45" s="1"/>
  <c r="K76" i="45" s="1"/>
  <c r="G36" i="47"/>
  <c r="G38" i="47" s="1"/>
  <c r="I49" i="47"/>
  <c r="I51" i="47" s="1"/>
  <c r="H92" i="45" s="1"/>
  <c r="K92" i="45" s="1"/>
  <c r="I36" i="47"/>
  <c r="I38" i="47" s="1"/>
  <c r="B129" i="37"/>
  <c r="B128" i="37"/>
  <c r="L21" i="37"/>
  <c r="E27" i="27"/>
  <c r="E27" i="31"/>
  <c r="E27" i="35"/>
  <c r="Q21" i="41" l="1"/>
  <c r="S13" i="57"/>
  <c r="E36" i="44"/>
  <c r="E38" i="44" s="1"/>
  <c r="E49" i="44"/>
  <c r="E51" i="44" s="1"/>
  <c r="H57" i="43" s="1"/>
  <c r="K57" i="43" s="1"/>
  <c r="H52" i="43"/>
  <c r="K52" i="43" s="1"/>
  <c r="H54" i="43"/>
  <c r="E45" i="44"/>
  <c r="E46" i="44" s="1"/>
  <c r="I45" i="47"/>
  <c r="I46" i="47" s="1"/>
  <c r="S10" i="57"/>
  <c r="Q16" i="41"/>
  <c r="S8" i="57"/>
  <c r="S9" i="57"/>
  <c r="Q26" i="24"/>
  <c r="K31" i="45"/>
  <c r="P31" i="45" s="1"/>
  <c r="J12" i="57"/>
  <c r="K26" i="43"/>
  <c r="P26" i="43" s="1"/>
  <c r="J11" i="57"/>
  <c r="K25" i="43"/>
  <c r="P25" i="43" s="1"/>
  <c r="O33" i="47"/>
  <c r="H120" i="45"/>
  <c r="K120" i="45" s="1"/>
  <c r="M49" i="47"/>
  <c r="M51" i="47" s="1"/>
  <c r="M36" i="47"/>
  <c r="M38" i="47" s="1"/>
  <c r="H55" i="45"/>
  <c r="K55" i="45" s="1"/>
  <c r="E49" i="47"/>
  <c r="E51" i="47" s="1"/>
  <c r="H60" i="45" s="1"/>
  <c r="K60" i="45" s="1"/>
  <c r="E36" i="47"/>
  <c r="E38" i="47" s="1"/>
  <c r="O27" i="47"/>
  <c r="H122" i="45"/>
  <c r="K122" i="45" s="1"/>
  <c r="G41" i="47"/>
  <c r="G42" i="47" s="1"/>
  <c r="H75" i="45" s="1"/>
  <c r="K75" i="45" s="1"/>
  <c r="H72" i="45"/>
  <c r="K72" i="45" s="1"/>
  <c r="E45" i="47"/>
  <c r="E46" i="47" s="1"/>
  <c r="H57" i="45"/>
  <c r="K57" i="45" s="1"/>
  <c r="K45" i="47"/>
  <c r="K46" i="47" s="1"/>
  <c r="H106" i="45"/>
  <c r="K106" i="45" s="1"/>
  <c r="M45" i="47"/>
  <c r="M46" i="47" s="1"/>
  <c r="O46" i="47" s="1"/>
  <c r="C27" i="47"/>
  <c r="C30" i="47"/>
  <c r="C33" i="47" s="1"/>
  <c r="I41" i="47"/>
  <c r="I42" i="47" s="1"/>
  <c r="H91" i="45" s="1"/>
  <c r="K91" i="45" s="1"/>
  <c r="H88" i="45"/>
  <c r="K88" i="45" s="1"/>
  <c r="K14" i="57"/>
  <c r="U14" i="57"/>
  <c r="U17" i="57"/>
  <c r="K35" i="45"/>
  <c r="H90" i="45"/>
  <c r="K90" i="45" s="1"/>
  <c r="H104" i="45"/>
  <c r="K104" i="45" s="1"/>
  <c r="K49" i="47"/>
  <c r="K51" i="47" s="1"/>
  <c r="H109" i="45" s="1"/>
  <c r="K109" i="45" s="1"/>
  <c r="K36" i="47"/>
  <c r="T12" i="57"/>
  <c r="T9" i="57"/>
  <c r="J9" i="57"/>
  <c r="T13" i="57"/>
  <c r="J13" i="57"/>
  <c r="M22" i="43"/>
  <c r="H102" i="43"/>
  <c r="K102" i="43" s="1"/>
  <c r="K41" i="44"/>
  <c r="K42" i="44" s="1"/>
  <c r="H88" i="43"/>
  <c r="K88" i="43" s="1"/>
  <c r="G41" i="44"/>
  <c r="G42" i="44" s="1"/>
  <c r="H69" i="43"/>
  <c r="H74" i="45"/>
  <c r="K74" i="45" s="1"/>
  <c r="H73" i="43"/>
  <c r="K73" i="43" s="1"/>
  <c r="H121" i="43"/>
  <c r="K121" i="43" s="1"/>
  <c r="H71" i="43"/>
  <c r="K71" i="43" s="1"/>
  <c r="H106" i="43"/>
  <c r="K106" i="43" s="1"/>
  <c r="H104" i="43"/>
  <c r="K104" i="43" s="1"/>
  <c r="D36" i="32"/>
  <c r="H19" i="31" s="1"/>
  <c r="D44" i="32"/>
  <c r="H23" i="31" s="1"/>
  <c r="J23" i="31"/>
  <c r="E41" i="44" l="1"/>
  <c r="E42" i="44" s="1"/>
  <c r="H56" i="43" s="1"/>
  <c r="K56" i="43" s="1"/>
  <c r="H53" i="43"/>
  <c r="K53" i="43" s="1"/>
  <c r="K59" i="43" s="1"/>
  <c r="K64" i="43" s="1"/>
  <c r="K54" i="43"/>
  <c r="M24" i="43" s="1"/>
  <c r="H55" i="43"/>
  <c r="K55" i="43" s="1"/>
  <c r="H107" i="45"/>
  <c r="K107" i="45" s="1"/>
  <c r="K69" i="43"/>
  <c r="M23" i="43" s="1"/>
  <c r="T11" i="57"/>
  <c r="K38" i="47"/>
  <c r="C45" i="47"/>
  <c r="C46" i="47" s="1"/>
  <c r="H27" i="45"/>
  <c r="K27" i="45" s="1"/>
  <c r="P27" i="45" s="1"/>
  <c r="H58" i="45"/>
  <c r="K58" i="45" s="1"/>
  <c r="M43" i="45"/>
  <c r="M27" i="45"/>
  <c r="H123" i="45"/>
  <c r="K123" i="45" s="1"/>
  <c r="K94" i="45"/>
  <c r="K99" i="45" s="1"/>
  <c r="M25" i="45"/>
  <c r="M41" i="47"/>
  <c r="M42" i="47" s="1"/>
  <c r="H121" i="45"/>
  <c r="K121" i="45" s="1"/>
  <c r="H25" i="45"/>
  <c r="K25" i="45" s="1"/>
  <c r="P25" i="45" s="1"/>
  <c r="C49" i="47"/>
  <c r="C51" i="47" s="1"/>
  <c r="H30" i="45" s="1"/>
  <c r="K30" i="45" s="1"/>
  <c r="P30" i="45" s="1"/>
  <c r="C36" i="47"/>
  <c r="C38" i="47" s="1"/>
  <c r="E41" i="47"/>
  <c r="E42" i="47" s="1"/>
  <c r="H59" i="45" s="1"/>
  <c r="K59" i="45" s="1"/>
  <c r="H56" i="45"/>
  <c r="O51" i="47"/>
  <c r="H125" i="45"/>
  <c r="T20" i="57"/>
  <c r="K29" i="43"/>
  <c r="K34" i="43" s="1"/>
  <c r="L25" i="24"/>
  <c r="M25" i="43"/>
  <c r="M27" i="43"/>
  <c r="K124" i="43"/>
  <c r="K129" i="43" s="1"/>
  <c r="K91" i="43"/>
  <c r="K96" i="43" s="1"/>
  <c r="M28" i="45"/>
  <c r="H72" i="43"/>
  <c r="K72" i="43" s="1"/>
  <c r="H105" i="43"/>
  <c r="K105" i="43" s="1"/>
  <c r="J16" i="27"/>
  <c r="J15" i="27"/>
  <c r="J16" i="29"/>
  <c r="J15" i="29"/>
  <c r="J16" i="31"/>
  <c r="J15" i="31"/>
  <c r="J16" i="33"/>
  <c r="J15" i="33"/>
  <c r="J16" i="35"/>
  <c r="J15" i="35"/>
  <c r="K125" i="45" l="1"/>
  <c r="M30" i="45" s="1"/>
  <c r="K56" i="45"/>
  <c r="K62" i="45" s="1"/>
  <c r="K67" i="45" s="1"/>
  <c r="D35" i="43"/>
  <c r="P34" i="43"/>
  <c r="K25" i="24"/>
  <c r="E24" i="56" s="1"/>
  <c r="K13" i="57"/>
  <c r="U13" i="57"/>
  <c r="K10" i="57"/>
  <c r="H28" i="45"/>
  <c r="K28" i="45" s="1"/>
  <c r="P28" i="45" s="1"/>
  <c r="U10" i="57"/>
  <c r="K8" i="57"/>
  <c r="H124" i="45"/>
  <c r="O38" i="47"/>
  <c r="H105" i="45"/>
  <c r="C41" i="47"/>
  <c r="C42" i="47" s="1"/>
  <c r="H29" i="45" s="1"/>
  <c r="K29" i="45" s="1"/>
  <c r="P29" i="45" s="1"/>
  <c r="H26" i="45"/>
  <c r="K26" i="45" s="1"/>
  <c r="P26" i="45" s="1"/>
  <c r="K41" i="47"/>
  <c r="K42" i="47" s="1"/>
  <c r="H108" i="45" s="1"/>
  <c r="K108" i="45" s="1"/>
  <c r="K108" i="43"/>
  <c r="K113" i="43" s="1"/>
  <c r="M26" i="43"/>
  <c r="K78" i="45"/>
  <c r="K83" i="45" s="1"/>
  <c r="A2" i="35"/>
  <c r="A2" i="33"/>
  <c r="A2" i="31"/>
  <c r="A2" i="29"/>
  <c r="A2" i="27"/>
  <c r="K105" i="45" l="1"/>
  <c r="M26" i="45" s="1"/>
  <c r="K124" i="45"/>
  <c r="M29" i="45" s="1"/>
  <c r="I24" i="56"/>
  <c r="O42" i="47"/>
  <c r="U12" i="57"/>
  <c r="K12" i="57"/>
  <c r="K11" i="57"/>
  <c r="U11" i="57"/>
  <c r="K111" i="45"/>
  <c r="K116" i="45" s="1"/>
  <c r="U8" i="57"/>
  <c r="K9" i="57"/>
  <c r="U9" i="57"/>
  <c r="K75" i="43"/>
  <c r="K80" i="43" s="1"/>
  <c r="M8" i="36"/>
  <c r="J14" i="35"/>
  <c r="J17" i="35"/>
  <c r="J18" i="35"/>
  <c r="J19" i="35"/>
  <c r="J20" i="35"/>
  <c r="J23" i="35"/>
  <c r="M8" i="34"/>
  <c r="J14" i="33"/>
  <c r="J17" i="33"/>
  <c r="J18" i="33"/>
  <c r="J19" i="33"/>
  <c r="J20" i="33"/>
  <c r="J23" i="33"/>
  <c r="M8" i="32"/>
  <c r="O8" i="32" s="1"/>
  <c r="J14" i="31"/>
  <c r="J17" i="31"/>
  <c r="J18" i="31"/>
  <c r="J19" i="31"/>
  <c r="J20" i="31"/>
  <c r="M8" i="30"/>
  <c r="J14" i="29"/>
  <c r="J17" i="29"/>
  <c r="J18" i="29"/>
  <c r="J19" i="29"/>
  <c r="J20" i="29"/>
  <c r="J23" i="29"/>
  <c r="M8" i="28"/>
  <c r="J14" i="27"/>
  <c r="J17" i="27"/>
  <c r="J18" i="27"/>
  <c r="J19" i="27"/>
  <c r="J20" i="27"/>
  <c r="J23" i="27"/>
  <c r="O132" i="45" l="1"/>
  <c r="M37" i="45" s="1"/>
  <c r="K127" i="45"/>
  <c r="K132" i="45" s="1"/>
  <c r="O129" i="43"/>
  <c r="M34" i="43" s="1"/>
  <c r="J24" i="56"/>
  <c r="K24" i="56"/>
  <c r="L24" i="56" s="1"/>
  <c r="K32" i="45"/>
  <c r="K37" i="45" s="1"/>
  <c r="P37" i="45" s="1"/>
  <c r="U20" i="57"/>
  <c r="O8" i="28"/>
  <c r="D7" i="28" s="1"/>
  <c r="D7" i="36"/>
  <c r="D10" i="36" s="1"/>
  <c r="O8" i="36"/>
  <c r="D7" i="32"/>
  <c r="O8" i="34"/>
  <c r="D7" i="34" s="1"/>
  <c r="O8" i="30"/>
  <c r="D7" i="30" s="1"/>
  <c r="B9" i="35"/>
  <c r="D42" i="36"/>
  <c r="D44" i="36" s="1"/>
  <c r="H23" i="35" s="1"/>
  <c r="K23" i="35" s="1"/>
  <c r="K24" i="35" s="1"/>
  <c r="D42" i="34"/>
  <c r="D44" i="34" s="1"/>
  <c r="H23" i="33" s="1"/>
  <c r="K23" i="33" s="1"/>
  <c r="K24" i="33" s="1"/>
  <c r="B9" i="33"/>
  <c r="B9" i="31"/>
  <c r="D42" i="30"/>
  <c r="D44" i="30" s="1"/>
  <c r="H23" i="29" s="1"/>
  <c r="K23" i="29" s="1"/>
  <c r="K24" i="29" s="1"/>
  <c r="B9" i="29"/>
  <c r="D42" i="28"/>
  <c r="D44" i="28" s="1"/>
  <c r="H23" i="27" s="1"/>
  <c r="K23" i="27" s="1"/>
  <c r="K24" i="27" s="1"/>
  <c r="B9" i="27"/>
  <c r="H20" i="27" l="1"/>
  <c r="K20" i="27" s="1"/>
  <c r="D10" i="28"/>
  <c r="H20" i="35"/>
  <c r="K20" i="35" s="1"/>
  <c r="L26" i="24"/>
  <c r="K26" i="24"/>
  <c r="E25" i="56" s="1"/>
  <c r="D38" i="45"/>
  <c r="D10" i="32"/>
  <c r="D15" i="32" s="1"/>
  <c r="D18" i="32" s="1"/>
  <c r="H20" i="31"/>
  <c r="K20" i="31" s="1"/>
  <c r="H20" i="33"/>
  <c r="K20" i="33" s="1"/>
  <c r="D10" i="34"/>
  <c r="D15" i="34" s="1"/>
  <c r="D18" i="34" s="1"/>
  <c r="D10" i="30"/>
  <c r="D15" i="30" s="1"/>
  <c r="D18" i="30" s="1"/>
  <c r="H20" i="29"/>
  <c r="K20" i="29" s="1"/>
  <c r="D12" i="36"/>
  <c r="D30" i="36" s="1"/>
  <c r="D31" i="36" s="1"/>
  <c r="H16" i="35" s="1"/>
  <c r="D15" i="36"/>
  <c r="D18" i="36" s="1"/>
  <c r="D15" i="28"/>
  <c r="D18" i="28" s="1"/>
  <c r="D12" i="28"/>
  <c r="D30" i="28" s="1"/>
  <c r="D31" i="28" s="1"/>
  <c r="H16" i="27" s="1"/>
  <c r="K26" i="41"/>
  <c r="I25" i="56" l="1"/>
  <c r="I21" i="56" s="1"/>
  <c r="D19" i="26"/>
  <c r="D21" i="26" s="1"/>
  <c r="H22" i="25"/>
  <c r="H25" i="25"/>
  <c r="K23" i="31"/>
  <c r="K24" i="31" s="1"/>
  <c r="D12" i="30"/>
  <c r="D30" i="30" s="1"/>
  <c r="D31" i="30" s="1"/>
  <c r="H16" i="29" s="1"/>
  <c r="H17" i="29" s="1"/>
  <c r="K17" i="29" s="1"/>
  <c r="D12" i="32"/>
  <c r="D30" i="32" s="1"/>
  <c r="D31" i="32" s="1"/>
  <c r="H16" i="31" s="1"/>
  <c r="H17" i="31" s="1"/>
  <c r="K17" i="31" s="1"/>
  <c r="D12" i="34"/>
  <c r="D30" i="34" s="1"/>
  <c r="D31" i="34" s="1"/>
  <c r="H16" i="33" s="1"/>
  <c r="H17" i="33" s="1"/>
  <c r="K17" i="33" s="1"/>
  <c r="D21" i="36"/>
  <c r="D23" i="36" s="1"/>
  <c r="D26" i="36" s="1"/>
  <c r="D27" i="36" s="1"/>
  <c r="H15" i="35" s="1"/>
  <c r="H14" i="35"/>
  <c r="K14" i="35" s="1"/>
  <c r="D34" i="36"/>
  <c r="D36" i="36" s="1"/>
  <c r="H19" i="35" s="1"/>
  <c r="K19" i="35" s="1"/>
  <c r="H17" i="35"/>
  <c r="K17" i="35" s="1"/>
  <c r="K16" i="35"/>
  <c r="H14" i="33"/>
  <c r="K14" i="33" s="1"/>
  <c r="D34" i="34"/>
  <c r="D36" i="34" s="1"/>
  <c r="H19" i="33" s="1"/>
  <c r="K19" i="33" s="1"/>
  <c r="D21" i="34"/>
  <c r="D23" i="34" s="1"/>
  <c r="D26" i="34" s="1"/>
  <c r="D27" i="34" s="1"/>
  <c r="H15" i="33" s="1"/>
  <c r="H14" i="31"/>
  <c r="K14" i="31" s="1"/>
  <c r="K19" i="31"/>
  <c r="D21" i="32"/>
  <c r="D23" i="32" s="1"/>
  <c r="D26" i="32" s="1"/>
  <c r="D27" i="32" s="1"/>
  <c r="H15" i="31" s="1"/>
  <c r="H14" i="29"/>
  <c r="K14" i="29" s="1"/>
  <c r="D34" i="30"/>
  <c r="D36" i="30" s="1"/>
  <c r="H19" i="29" s="1"/>
  <c r="K19" i="29" s="1"/>
  <c r="D21" i="30"/>
  <c r="D23" i="30" s="1"/>
  <c r="D26" i="30" s="1"/>
  <c r="D27" i="30" s="1"/>
  <c r="H15" i="29" s="1"/>
  <c r="H17" i="27"/>
  <c r="K17" i="27" s="1"/>
  <c r="K16" i="27"/>
  <c r="H14" i="27"/>
  <c r="K14" i="27" s="1"/>
  <c r="D21" i="28"/>
  <c r="D23" i="28" s="1"/>
  <c r="D26" i="28" s="1"/>
  <c r="D27" i="28" s="1"/>
  <c r="H15" i="27" s="1"/>
  <c r="D34" i="28"/>
  <c r="D36" i="28" s="1"/>
  <c r="H19" i="27" s="1"/>
  <c r="K19" i="27" s="1"/>
  <c r="K25" i="25" l="1"/>
  <c r="H17" i="57"/>
  <c r="L17" i="57" s="1"/>
  <c r="P17" i="57" s="1"/>
  <c r="Q23" i="24"/>
  <c r="Q27" i="24" s="1"/>
  <c r="K22" i="25"/>
  <c r="H14" i="57"/>
  <c r="L14" i="57" s="1"/>
  <c r="P14" i="57" s="1"/>
  <c r="M22" i="25"/>
  <c r="J25" i="56"/>
  <c r="P31" i="56"/>
  <c r="K25" i="56"/>
  <c r="I27" i="56"/>
  <c r="L25" i="56"/>
  <c r="M25" i="25"/>
  <c r="K26" i="25"/>
  <c r="D24" i="26"/>
  <c r="D27" i="26" s="1"/>
  <c r="H16" i="25" s="1"/>
  <c r="D39" i="26"/>
  <c r="D40" i="26" s="1"/>
  <c r="H18" i="25" s="1"/>
  <c r="K16" i="29"/>
  <c r="K16" i="31"/>
  <c r="K16" i="33"/>
  <c r="K15" i="35"/>
  <c r="H18" i="35"/>
  <c r="K18" i="35" s="1"/>
  <c r="H18" i="33"/>
  <c r="K18" i="33" s="1"/>
  <c r="K15" i="33"/>
  <c r="K15" i="31"/>
  <c r="H18" i="31"/>
  <c r="K18" i="31" s="1"/>
  <c r="H18" i="29"/>
  <c r="K18" i="29" s="1"/>
  <c r="K15" i="29"/>
  <c r="K15" i="27"/>
  <c r="H18" i="27"/>
  <c r="K18" i="27" s="1"/>
  <c r="D30" i="26"/>
  <c r="D32" i="26" s="1"/>
  <c r="K16" i="25" l="1"/>
  <c r="H8" i="57"/>
  <c r="L8" i="57" s="1"/>
  <c r="P8" i="57" s="1"/>
  <c r="M16" i="25"/>
  <c r="Q22" i="25"/>
  <c r="R14" i="57"/>
  <c r="V14" i="57" s="1"/>
  <c r="D43" i="26"/>
  <c r="D45" i="26" s="1"/>
  <c r="K18" i="25"/>
  <c r="Q18" i="25" s="1"/>
  <c r="H10" i="57"/>
  <c r="L10" i="57" s="1"/>
  <c r="P10" i="57" s="1"/>
  <c r="M18" i="25"/>
  <c r="Q25" i="25"/>
  <c r="R17" i="57"/>
  <c r="V17" i="57" s="1"/>
  <c r="H19" i="25"/>
  <c r="D35" i="26"/>
  <c r="D36" i="26" s="1"/>
  <c r="H17" i="25" s="1"/>
  <c r="H21" i="25"/>
  <c r="H19" i="41"/>
  <c r="K21" i="29"/>
  <c r="K26" i="29" s="1"/>
  <c r="K21" i="33"/>
  <c r="K26" i="33" s="1"/>
  <c r="K21" i="31"/>
  <c r="K26" i="31" s="1"/>
  <c r="D27" i="31" s="1"/>
  <c r="K21" i="27"/>
  <c r="K26" i="27" s="1"/>
  <c r="K21" i="35"/>
  <c r="K26" i="35" s="1"/>
  <c r="K21" i="25" l="1"/>
  <c r="H13" i="57"/>
  <c r="L13" i="57" s="1"/>
  <c r="P13" i="57" s="1"/>
  <c r="M21" i="25"/>
  <c r="R9" i="57"/>
  <c r="K17" i="25"/>
  <c r="Q17" i="25" s="1"/>
  <c r="H9" i="57"/>
  <c r="L9" i="57" s="1"/>
  <c r="P9" i="57" s="1"/>
  <c r="M17" i="25"/>
  <c r="R10" i="57"/>
  <c r="V10" i="57" s="1"/>
  <c r="K19" i="41"/>
  <c r="I11" i="57"/>
  <c r="K19" i="25"/>
  <c r="H11" i="57"/>
  <c r="M19" i="25"/>
  <c r="Q16" i="25"/>
  <c r="R8" i="57"/>
  <c r="V8" i="57" s="1"/>
  <c r="V9" i="57"/>
  <c r="H20" i="25"/>
  <c r="H20" i="41"/>
  <c r="D27" i="27"/>
  <c r="D27" i="35"/>
  <c r="D27" i="33"/>
  <c r="D27" i="29"/>
  <c r="K33" i="31"/>
  <c r="E27" i="29"/>
  <c r="E27" i="33"/>
  <c r="L11" i="57" l="1"/>
  <c r="P11" i="57" s="1"/>
  <c r="K20" i="41"/>
  <c r="I12" i="57"/>
  <c r="Q19" i="25"/>
  <c r="R11" i="57"/>
  <c r="K20" i="25"/>
  <c r="H12" i="57"/>
  <c r="M20" i="25"/>
  <c r="M28" i="25" s="1"/>
  <c r="N29" i="25" s="1"/>
  <c r="Q19" i="41"/>
  <c r="S11" i="57"/>
  <c r="Q21" i="25"/>
  <c r="R13" i="57"/>
  <c r="V13" i="57" s="1"/>
  <c r="K23" i="41"/>
  <c r="K28" i="41" s="1"/>
  <c r="Q20" i="25" l="1"/>
  <c r="R12" i="57"/>
  <c r="Q20" i="41"/>
  <c r="S12" i="57"/>
  <c r="S20" i="57" s="1"/>
  <c r="M29" i="41"/>
  <c r="Q28" i="41"/>
  <c r="V11" i="57"/>
  <c r="K23" i="25"/>
  <c r="K28" i="25" s="1"/>
  <c r="L12" i="57"/>
  <c r="P12" i="57" s="1"/>
  <c r="P20" i="57" s="1"/>
  <c r="L24" i="24"/>
  <c r="D29" i="25"/>
  <c r="K23" i="24"/>
  <c r="E22" i="56" s="1"/>
  <c r="D29" i="41"/>
  <c r="K24" i="24"/>
  <c r="E23" i="56" s="1"/>
  <c r="V12" i="57" l="1"/>
  <c r="V20" i="57" s="1"/>
  <c r="R20" i="57"/>
  <c r="N33" i="25"/>
  <c r="Q28" i="25"/>
  <c r="G23" i="56"/>
  <c r="G21" i="56" s="1"/>
  <c r="G27" i="56" s="1"/>
  <c r="E21" i="56"/>
  <c r="K23" i="56"/>
  <c r="L23" i="56" s="1"/>
  <c r="H22" i="56"/>
  <c r="N30" i="56"/>
  <c r="P30" i="56" s="1"/>
  <c r="P32" i="56" s="1"/>
  <c r="H23" i="56"/>
  <c r="L22" i="56"/>
  <c r="K27" i="24"/>
  <c r="K29" i="24" s="1"/>
  <c r="L23" i="24"/>
  <c r="N31" i="56" l="1"/>
  <c r="L18" i="24"/>
  <c r="E45" i="56"/>
  <c r="H21" i="56"/>
  <c r="J21" i="56"/>
  <c r="N32" i="56"/>
  <c r="E27" i="56"/>
  <c r="J27" i="56" s="1"/>
  <c r="M29" i="24"/>
  <c r="L51" i="24"/>
  <c r="L50" i="24" s="1"/>
  <c r="E32" i="24"/>
  <c r="M35" i="24"/>
  <c r="E46" i="56" l="1"/>
  <c r="F19" i="56"/>
  <c r="F17" i="56"/>
  <c r="F18" i="56"/>
  <c r="F16" i="56"/>
  <c r="F24" i="56"/>
  <c r="F25" i="56"/>
  <c r="F23" i="56"/>
  <c r="F22" i="56"/>
  <c r="F21" i="56"/>
  <c r="F27" i="56" l="1"/>
  <c r="H27" i="56"/>
  <c r="H28" i="56" s="1"/>
  <c r="J28" i="56" s="1"/>
  <c r="L17" i="56"/>
  <c r="G28" i="56" l="1"/>
  <c r="I28" i="56" s="1"/>
  <c r="H26" i="59"/>
</calcChain>
</file>

<file path=xl/sharedStrings.xml><?xml version="1.0" encoding="utf-8"?>
<sst xmlns="http://schemas.openxmlformats.org/spreadsheetml/2006/main" count="5999" uniqueCount="753">
  <si>
    <t>PREFEITURA MUNICIPAL DE TERESINA</t>
  </si>
  <si>
    <t>Referência: Sicro OUTUBRO 2019, ANP MARÇO 2020</t>
  </si>
  <si>
    <r>
      <t xml:space="preserve">Importa o presente Orçamento em </t>
    </r>
    <r>
      <rPr>
        <b/>
        <sz val="12"/>
        <rFont val="Arial"/>
        <family val="2"/>
      </rPr>
      <t>R$</t>
    </r>
  </si>
  <si>
    <t>SUB TOTAL_2</t>
  </si>
  <si>
    <t>m²</t>
  </si>
  <si>
    <t>Pintura de faixa - tinta base acrílica - espessura de 0,6 mm</t>
  </si>
  <si>
    <t>2.1</t>
  </si>
  <si>
    <t xml:space="preserve">SERVIÇOS DE SINALIZAÇÃO HORIZONTAL </t>
  </si>
  <si>
    <t>2.0</t>
  </si>
  <si>
    <t>SUB TOTAL_1</t>
  </si>
  <si>
    <t>Pintura de ligação</t>
  </si>
  <si>
    <t>1.7</t>
  </si>
  <si>
    <t>t.km</t>
  </si>
  <si>
    <t>Transporte local da massa asfaltica com DMT=20,00 Km</t>
  </si>
  <si>
    <t>1.6</t>
  </si>
  <si>
    <t>t</t>
  </si>
  <si>
    <t>Transporte comercial de mat. betuminoso à quente com DMT= 600,00 Km</t>
  </si>
  <si>
    <t>ANEXO II</t>
  </si>
  <si>
    <t>1.5</t>
  </si>
  <si>
    <t>Transporte comercial de mat. betuminoso à frio com DMT= 600,00 Km</t>
  </si>
  <si>
    <t>1.4</t>
  </si>
  <si>
    <t xml:space="preserve">Aquisição de emulsão asfáltica RR-1C </t>
  </si>
  <si>
    <t>ANEXO I</t>
  </si>
  <si>
    <t>1.3</t>
  </si>
  <si>
    <t xml:space="preserve">Aquisição de Cimento asfáltico CAP 50/70 </t>
  </si>
  <si>
    <t>1.2</t>
  </si>
  <si>
    <t>Concreto asfáltico - faixa C - areia e brita comerciais</t>
  </si>
  <si>
    <t>1.1</t>
  </si>
  <si>
    <t>SERVIÇOS DE PAVIMENTAÇÃO PMT</t>
  </si>
  <si>
    <t>1.0</t>
  </si>
  <si>
    <t>PREÇO TOTAL COM BDI</t>
  </si>
  <si>
    <t>PREÇO UNITÁRIO COM BDI</t>
  </si>
  <si>
    <t>PREÇO UNITÁRIO SEM BDI</t>
  </si>
  <si>
    <t>QUANT.</t>
  </si>
  <si>
    <t>UNID.</t>
  </si>
  <si>
    <t>DISCRIMINAÇÃO</t>
  </si>
  <si>
    <t>CÓDIGO</t>
  </si>
  <si>
    <t>ITEM</t>
  </si>
  <si>
    <t>BDI</t>
  </si>
  <si>
    <t xml:space="preserve">  m</t>
  </si>
  <si>
    <t>Extensão:</t>
  </si>
  <si>
    <t>Serviço: Capeamento em Concreto Betuminoso Usinado a Quente de vias que possuem pavimentação em pedra tosca.</t>
  </si>
  <si>
    <t>ZONA LESTE</t>
  </si>
  <si>
    <t xml:space="preserve">PLANILHA ORÇAMENTÁRIA </t>
  </si>
  <si>
    <t>Total:</t>
  </si>
  <si>
    <t>m²/Km</t>
  </si>
  <si>
    <t>Fator:</t>
  </si>
  <si>
    <t>Km</t>
  </si>
  <si>
    <t xml:space="preserve">Extensão: </t>
  </si>
  <si>
    <t>Pintura de faixa-tinta base acrílica durabilidade 02 anos</t>
  </si>
  <si>
    <t>3.1</t>
  </si>
  <si>
    <t>Sinalização horizontal</t>
  </si>
  <si>
    <t>SERVIÇOS DE SINALIZAÇÃO</t>
  </si>
  <si>
    <t>Transporte local da massa asfaltica:</t>
  </si>
  <si>
    <t>km</t>
  </si>
  <si>
    <t>DMT:</t>
  </si>
  <si>
    <t>Volume de CBUQ:</t>
  </si>
  <si>
    <t>Transporte local da massa asfaltica com DMT=20,00 km</t>
  </si>
  <si>
    <t>Transporte de material betuminoso a frio:</t>
  </si>
  <si>
    <t>Quantidade de RR-1C:</t>
  </si>
  <si>
    <t>Transporte comercial mat. betuminoso a frio RR-1C  com DMT=600,00 km  (Fortaleza)</t>
  </si>
  <si>
    <t>Transporte de material betuminoso a quente:</t>
  </si>
  <si>
    <t>Quantidade de CAP-50/70:</t>
  </si>
  <si>
    <t>Transporte comercial mat. betuminoso a quente com DMT=600,00 km - CAP-50/70 (Fortaleza)</t>
  </si>
  <si>
    <t>Percentual:</t>
  </si>
  <si>
    <t>Aquisição de cimento asfáltico CAP-50/70</t>
  </si>
  <si>
    <t>t/m³</t>
  </si>
  <si>
    <t>Densidade:</t>
  </si>
  <si>
    <t>m</t>
  </si>
  <si>
    <t>Espessura:</t>
  </si>
  <si>
    <t>Área da Pintura:</t>
  </si>
  <si>
    <t>Concreto betuminoso usinado a quente - C.B.U.Q - capa de rolamento (execução e usinagem)</t>
  </si>
  <si>
    <t>t/m²</t>
  </si>
  <si>
    <t>Consumo:</t>
  </si>
  <si>
    <t>Área de pintura de ligação:</t>
  </si>
  <si>
    <t xml:space="preserve">Aquisição de emulsão asfaltica RR-1C </t>
  </si>
  <si>
    <t>estaca</t>
  </si>
  <si>
    <t>largura</t>
  </si>
  <si>
    <t>Área da pintura de ligação:</t>
  </si>
  <si>
    <t>SERVIÇOS DE PAVIMENTAÇÃO</t>
  </si>
  <si>
    <t>MEMORIA DE CÁLCULO</t>
  </si>
  <si>
    <t>Entre a Av. Rio Poty e a Rua José Paulino</t>
  </si>
  <si>
    <t>Rua Senador Joaquim Parente</t>
  </si>
  <si>
    <t>Entre a Av. Zequinha Freire e a Rua Nicinha</t>
  </si>
  <si>
    <t>Rua 10</t>
  </si>
  <si>
    <t>Entre a Rua Catete e a Rua Acrisio Sampaio</t>
  </si>
  <si>
    <t>Av Brasil</t>
  </si>
  <si>
    <t>Entre a Av Brasil e a Rua Clara</t>
  </si>
  <si>
    <t>Rua Agripino Lopes Castelo Branco</t>
  </si>
  <si>
    <t>Entre a Av Brasil e a Rua Caldas</t>
  </si>
  <si>
    <t>Rua Valter Coletino Lopes Falcão</t>
  </si>
  <si>
    <t>BDI Aquisição</t>
  </si>
  <si>
    <t>Rua Valter Colentino Lopes Falcão</t>
  </si>
  <si>
    <t>Agência Nacional do Petróleo, Gás Natural e Biocombustíveis</t>
  </si>
  <si>
    <t>CDC - Coordenadoria de Defesa da Concorrência</t>
  </si>
  <si>
    <t>PREÇOS MÉDIOS PONDERADOS MENSAIS - 2015</t>
  </si>
  <si>
    <t xml:space="preserve">Produto: </t>
  </si>
  <si>
    <t>Unidade - R$/kg</t>
  </si>
  <si>
    <t>Período</t>
  </si>
  <si>
    <t>Região</t>
  </si>
  <si>
    <t>Brasil</t>
  </si>
  <si>
    <t>Norte</t>
  </si>
  <si>
    <t>Nordeste</t>
  </si>
  <si>
    <t>Centro-Oeste</t>
  </si>
  <si>
    <t>Sudeste</t>
  </si>
  <si>
    <t>Sul</t>
  </si>
  <si>
    <t>-</t>
  </si>
  <si>
    <t>Aquisição = (0*1000/(1-0,17))*1,15</t>
  </si>
  <si>
    <t>Notas:</t>
  </si>
  <si>
    <t xml:space="preserve">1 - As informações são baseadas em dados preliminares, fechados em 27/02/2015 e sujeitos a reprocessamento por parte dos informantes nos moldes da Resolução ANP nº 17/2004.  </t>
  </si>
  <si>
    <t>2 - Quando não houver declaração de venda do produto selecionado, a tabela indicará campo vazio.</t>
  </si>
  <si>
    <t>CAP 50 70</t>
  </si>
  <si>
    <t>CM 30</t>
  </si>
  <si>
    <t>CÁLCULO DA AQUISIÇÃO DO CM30 - M103/ANP (ICMS 17% E BDI 15%)</t>
  </si>
  <si>
    <t>PREÇOS MÉDIOS PONDERADOS MENSAIS - 2025</t>
  </si>
  <si>
    <t>RR 2C</t>
  </si>
  <si>
    <t>1- Preços à vista, sem frete, com todos os impostos inclusos, à exceção do ICMS, do PIS/Pasep e da Cofins.</t>
  </si>
  <si>
    <t>2 - As informações são baseadas em dados preliminares, portanto sujeitos a reprocessamento por parte dos informantes nos moldes da Resolução ANP nº 729/2018.</t>
  </si>
  <si>
    <t>3 - Quando não houver declaração de venda do produto selecionado, a tabela indicará campo vazio.</t>
  </si>
  <si>
    <t>Fator de Conversão (Indice - DNIT)</t>
  </si>
  <si>
    <t>FC</t>
  </si>
  <si>
    <t>=</t>
  </si>
  <si>
    <t>DMT (Km)</t>
  </si>
  <si>
    <t>ICMS</t>
  </si>
  <si>
    <t>Fator de Conversão</t>
  </si>
  <si>
    <t xml:space="preserve"> </t>
  </si>
  <si>
    <t>I0 (indice pavimentação Jul 2014)</t>
  </si>
  <si>
    <t>Custo do transporte de Material Betuminoso a Quente e a Frio</t>
  </si>
  <si>
    <t>*  Rodovia Pavimentada</t>
  </si>
  <si>
    <t>CT = [(26,939 + 0,253*DT) / (1 – ICMS) ] x (Ipav1 / Ipav0) x (1 + BDI)*</t>
  </si>
  <si>
    <t>Conforme Portaria n°1.977/2017 – DNIT :</t>
  </si>
  <si>
    <t>Custo Unitário sem BDI ( R$/T)</t>
  </si>
  <si>
    <t>Custo Unitário ( R$/T )</t>
  </si>
  <si>
    <t xml:space="preserve">Aquisição de emulsão asfaltica RR-2C </t>
  </si>
  <si>
    <t>Quantidade de RR-2C:</t>
  </si>
  <si>
    <t>PREÇOS MÉDIOS PONDERADOS MENSAIS  2025</t>
  </si>
  <si>
    <t>I1 (indice pavimentação Abril 2025)</t>
  </si>
  <si>
    <t>C = (26,939 + 0,253*DT) / (1-0,225)] x 2,1788</t>
  </si>
  <si>
    <t>Fonte: ÍNDICES DE REAJUSTAMENTO DE OBRAS - DNIT - ABRIL/2025</t>
  </si>
  <si>
    <t>Extensão Longitudinal:</t>
  </si>
  <si>
    <t>Largura Aplicável:</t>
  </si>
  <si>
    <t>PLANILHA ORÇAMENTARIA GERAL</t>
  </si>
  <si>
    <t>UND</t>
  </si>
  <si>
    <t>CUSTO TOTAL COM BDI</t>
  </si>
  <si>
    <t>M2</t>
  </si>
  <si>
    <t>CUSTO UNIT. S/BDI</t>
  </si>
  <si>
    <t>CUSTO UNIT. C/BDI</t>
  </si>
  <si>
    <t>RUA DR. MARIANO MENDES - ENTRE AS RUAS DOM BOSCO E DEZENOVE</t>
  </si>
  <si>
    <t>REF.</t>
  </si>
  <si>
    <t>SERVIÇOS:</t>
  </si>
  <si>
    <t>ENDEREÇOS:</t>
  </si>
  <si>
    <t>APLICAÇÃO DE REVESTIMENTO EM CONCRETO BETUMINOSO USINADO A QUENTE (CBUQ) SOBRE PAVIMENTAÇÃO POLIÉDRICA</t>
  </si>
  <si>
    <t>BAIRRO:</t>
  </si>
  <si>
    <t>PORTO DO CENTRO</t>
  </si>
  <si>
    <t>FONTE:</t>
  </si>
  <si>
    <t>MOBILIZAÇÃO E DESMOBILIZAÇÃO</t>
  </si>
  <si>
    <t>ENCARGOS SOCIAIS: SEM DESONERAÇÃO</t>
  </si>
  <si>
    <t>RUA DR. MARIANO MENDES</t>
  </si>
  <si>
    <t>RUA JUCA CUNHA</t>
  </si>
  <si>
    <t>RUA VINTE</t>
  </si>
  <si>
    <t>RUA DEZENOVE</t>
  </si>
  <si>
    <t>RUAS -PAVIMENTAÇÃO ASFÁLTICA</t>
  </si>
  <si>
    <t>ZONA: LESTE DE TERESINA (PI)</t>
  </si>
  <si>
    <t>ENDEREÇO:</t>
  </si>
  <si>
    <t>RUA JUCA CUNHA - ENTRE AS RUAS DOM BOSCO E DEZENOVE</t>
  </si>
  <si>
    <t>SERVIÇOS: APLICAÇÃO DE REVESTIMENTO EM CONCRETO BETUMINOSO USINADO A QUENTE (CBUQ) SOBRE PAVIMENTAÇÃO POLIÉDRICA</t>
  </si>
  <si>
    <t>ENDEREÇO: RUA DR. MARIANO MENDES - ENTRE AS RUAS DOM BOSCO E DEZENOVE</t>
  </si>
  <si>
    <t>MEMÓRIA DE CÁLCULO</t>
  </si>
  <si>
    <t>ENDEREÇO: RUA JUCA CUNHA - ENTRE AS RUAS DOM BOSCO E DEZENOVE</t>
  </si>
  <si>
    <t>ENTRE AS RUAS PROF. FLÁVIO T. DE ABREU E KÁTIA LALUME LOPES</t>
  </si>
  <si>
    <t>ENTRE AS RUAS KÁTIA LALUME LOPES E DR. MARIANO MENDES</t>
  </si>
  <si>
    <t>ENTRE AS RUAS DR. MARIANO MENDES E JUCA CUNHA</t>
  </si>
  <si>
    <t>ENTRE AS RUAS JUCA CUNHA E PROF. CHAGAS MARQUES</t>
  </si>
  <si>
    <t>ENTRE AS RUAS CHAGAS MARQUES E PEDRO VERAS</t>
  </si>
  <si>
    <t>REF. P. ORÇAMENTÁRIA</t>
  </si>
  <si>
    <t>EXTENSÃO (m)</t>
  </si>
  <si>
    <t>VINTE</t>
  </si>
  <si>
    <t>TRECHO</t>
  </si>
  <si>
    <t>RUA</t>
  </si>
  <si>
    <t>SUBTRECHOS</t>
  </si>
  <si>
    <t>SUBTRECHO 01</t>
  </si>
  <si>
    <t>SUBTRECHO 02</t>
  </si>
  <si>
    <t>SUBTRECHO 03</t>
  </si>
  <si>
    <t>SUBTRECHO 04</t>
  </si>
  <si>
    <t>SUBTRECHO 05</t>
  </si>
  <si>
    <t>ENTRE AS RUAS PROF. FLÁVIO T. DE ABREU E PEDRO VERAS   (TOTAL)</t>
  </si>
  <si>
    <t>]</t>
  </si>
  <si>
    <t xml:space="preserve">m </t>
  </si>
  <si>
    <t>TRECHO TOTAL</t>
  </si>
  <si>
    <t>PLANILHA ORÇAMENTARIA - 01</t>
  </si>
  <si>
    <t>PLANILHA ORÇAMENTARIA - 02</t>
  </si>
  <si>
    <t>PLANILHA ORÇAMENTARIA - 03</t>
  </si>
  <si>
    <t>3       (TOTAL)</t>
  </si>
  <si>
    <t>EXTENSÃO: 156,40m</t>
  </si>
  <si>
    <t>EXTENSÃO: 159,80m</t>
  </si>
  <si>
    <t>212,63        (TOTAL)</t>
  </si>
  <si>
    <t>1.0. SERVIÇOS DE PAVIMENTAÇÃO</t>
  </si>
  <si>
    <t>1.1. Pintura de ligação</t>
  </si>
  <si>
    <t xml:space="preserve">1.2. Aquisição de emulsão asfaltica RR-2C </t>
  </si>
  <si>
    <t>1.3. Concreto betuminoso usinado a quente - C.B.U.Q - capa de rolamento (execução e usinagem)</t>
  </si>
  <si>
    <t>1.4. Aquisição de cimento asfáltico CAP-50/70</t>
  </si>
  <si>
    <t>1.5. Transporte comercial mat. betuminoso a quente com DMT=600,00 km - CAP-50/70 (Fortaleza)</t>
  </si>
  <si>
    <t>Transp. de material betuminoso a quente:</t>
  </si>
  <si>
    <t>1.6. Transporte comercial mat. betuminoso a frio RR-1C  com DMT=600,00 km  (Fortaleza)</t>
  </si>
  <si>
    <t>1.7. Transporte local da massa asfaltica com DMT=20,00 km</t>
  </si>
  <si>
    <t>2.0. SERVIÇOS DE SINALIZAÇÃO</t>
  </si>
  <si>
    <t>2.1. Pintura de faixa-tinta base acrílica durabilidade 02 anos</t>
  </si>
  <si>
    <t>RUAS PROF. FLÁVIO T. DE ABREU E PEDRO VERAS                             (TOTAL)</t>
  </si>
  <si>
    <t>RUAS PROF. FLÁVIO T. DE ABREU E KÁTIA LALUME LOPES</t>
  </si>
  <si>
    <t>RUAS KÁTIA LALUME LOPES E DR. MARIANO MENDES</t>
  </si>
  <si>
    <t>RUAS DR. MARIANO MENDES E JUCA CUNHA</t>
  </si>
  <si>
    <t>RUAS JUCA CUNHA E PROF. CHAGAS MARQUES</t>
  </si>
  <si>
    <t>RUAS CHAGAS MARQUES E PEDRO VERAS</t>
  </si>
  <si>
    <t>Nº</t>
  </si>
  <si>
    <t>01</t>
  </si>
  <si>
    <t>02</t>
  </si>
  <si>
    <t>03</t>
  </si>
  <si>
    <t>04</t>
  </si>
  <si>
    <t>05</t>
  </si>
  <si>
    <t>SUBTRECHO 01 - RUA VINTE - PLANILHA ORÇAMENTÁRIA</t>
  </si>
  <si>
    <t>SUBTRECHO 02 - RUA VINTE - PLANILHA ORÇAMENTÁRIA</t>
  </si>
  <si>
    <t>SUBTRECHO 03 - RUA VINTE - PLANILHA ORÇAMENTÁRIA</t>
  </si>
  <si>
    <t>SUBTRECHO 04 - RUA VINTE - PLANILHA ORÇAMENTÁRIA</t>
  </si>
  <si>
    <t>SUBTRECHO 05 - RUA VINTE - PLANILHA ORÇAMENTÁRIA</t>
  </si>
  <si>
    <t>DEZENOVE</t>
  </si>
  <si>
    <t>4       (TOTAL)</t>
  </si>
  <si>
    <t>215,12        (TOTAL)</t>
  </si>
  <si>
    <t>PLANILHA ORÇAMENTARIA - 04</t>
  </si>
  <si>
    <t>SUBTRECHO 01 - RUA DEZENOVE - PLANILHA ORÇAMENTÁRIA</t>
  </si>
  <si>
    <t>SUBTRECHO 02 - RUA DEZENOVE - PLANILHA ORÇAMENTÁRIA</t>
  </si>
  <si>
    <t>SUBTRECHO 03 - RUA DEZENOVE - PLANILHA ORÇAMENTÁRIA</t>
  </si>
  <si>
    <t>SUBTRECHO 04 - RUA DEZENOVE - PLANILHA ORÇAMENTÁRIA</t>
  </si>
  <si>
    <t>SUBTRECHO 05 - RUA DEZENOVE - PLANILHA ORÇAMENTÁRIA</t>
  </si>
  <si>
    <t>ADMINISTRAÇÃO LOCAL</t>
  </si>
  <si>
    <t>MÊS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</si>
  <si>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</si>
  <si>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</si>
  <si>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edifícios</t>
  </si>
  <si>
    <t>Obras que se enquadram no tipo escolhido:</t>
  </si>
  <si>
    <t>Selecione o CPRB</t>
  </si>
  <si>
    <t>Desonerado</t>
  </si>
  <si>
    <t>Onerado</t>
  </si>
  <si>
    <t>Escolha o tipo de obra</t>
  </si>
  <si>
    <t>Alternativa mais vantajosa para a Administração Pública: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</si>
  <si>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</si>
  <si>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</si>
  <si>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</si>
  <si>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</si>
  <si>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</si>
  <si>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</si>
  <si>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</si>
  <si>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</si>
  <si>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</si>
  <si>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</si>
  <si>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</si>
  <si>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OBSERVAÇÕES</t>
  </si>
  <si>
    <t>Escolha o regime de contribuição</t>
  </si>
  <si>
    <t>Mín</t>
  </si>
  <si>
    <t>Máx</t>
  </si>
  <si>
    <t>Cálculo s/ os 2%</t>
  </si>
  <si>
    <t>Cálculo c/ os desonerado</t>
  </si>
  <si>
    <r>
      <t xml:space="preserve">Os percentuais de Impostos a serem adotados devem ser indicados pelo Tomador, conforme legislação vigente. </t>
    </r>
    <r>
      <rPr>
        <b/>
        <i/>
        <u/>
        <sz val="10"/>
        <rFont val="Arial"/>
        <family val="2"/>
      </rPr>
      <t>Apresentar declaração informando o percentual de ISS incidente sobre esta obra, considerando a base de cálculo prevista na legislação municipal.</t>
    </r>
  </si>
  <si>
    <t>SEM DESONERAÇÃO</t>
  </si>
  <si>
    <t>Parâmetro</t>
  </si>
  <si>
    <t>%</t>
  </si>
  <si>
    <t>Verificação</t>
  </si>
  <si>
    <t>DESONERADO</t>
  </si>
  <si>
    <t>Falta preencher algum item do BDI:</t>
  </si>
  <si>
    <t>Administração Central</t>
  </si>
  <si>
    <t>Edifícios</t>
  </si>
  <si>
    <t>Rodovias</t>
  </si>
  <si>
    <t>Redes</t>
  </si>
  <si>
    <t>Mín:</t>
  </si>
  <si>
    <t>Máx:</t>
  </si>
  <si>
    <t>Seguros e Garantias</t>
  </si>
  <si>
    <t>Riscos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</si>
  <si>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</si>
  <si>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Despesas Financeiras</t>
  </si>
  <si>
    <t>Elétrica</t>
  </si>
  <si>
    <t>Portos</t>
  </si>
  <si>
    <t>Equipamentos</t>
  </si>
  <si>
    <t>Lucro</t>
  </si>
  <si>
    <t>O cálculo do BDI se baseia na fórmula abaixo utilizada pelo Acórdão 2622/13 do TCU.</t>
  </si>
  <si>
    <t>Impostos: PIS</t>
  </si>
  <si>
    <t>Impostos: COFINS</t>
  </si>
  <si>
    <t>Impostos: ISS (mun.)</t>
  </si>
  <si>
    <t>Regime de desoneração (4,5%)</t>
  </si>
  <si>
    <t>MEMÓRIA DE CÁLCULO DE ENCARGOS E LEIS SOCIAIS</t>
  </si>
  <si>
    <t>COM DESONERAÇÃO</t>
  </si>
  <si>
    <t>HORISTAS
 %</t>
  </si>
  <si>
    <t>MENSALISTA %</t>
  </si>
  <si>
    <t>GRUPO A</t>
  </si>
  <si>
    <t>A1</t>
  </si>
  <si>
    <t>INSS - Previdência Social</t>
  </si>
  <si>
    <t>A2</t>
  </si>
  <si>
    <t>SESI - Serviço Social da Indústria</t>
  </si>
  <si>
    <t>A3</t>
  </si>
  <si>
    <t>SENAI - Serviço Nacional de Aprendizagem Industrial</t>
  </si>
  <si>
    <t>A4</t>
  </si>
  <si>
    <t>INCRA - Intituto Nacional de Colonização e Reforma Agrária</t>
  </si>
  <si>
    <t>A5</t>
  </si>
  <si>
    <t>SEBRAE - Serviço de Apoio a Pequena e Média Empresa</t>
  </si>
  <si>
    <t>A6</t>
  </si>
  <si>
    <t>Salário Educação</t>
  </si>
  <si>
    <t>A7</t>
  </si>
  <si>
    <t>Seguro Contra Acidentes de Trabalho</t>
  </si>
  <si>
    <t>A8</t>
  </si>
  <si>
    <t>FGTS - Fundo de Garantia do Tempo de Serviço</t>
  </si>
  <si>
    <t>A9</t>
  </si>
  <si>
    <t>SECONCI - Serviço Social da Construção Civil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</si>
  <si>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</si>
  <si>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</si>
  <si>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</si>
  <si>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</si>
  <si>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</si>
  <si>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</si>
  <si>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</si>
  <si>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</si>
  <si>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</si>
  <si>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</si>
  <si>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</si>
  <si>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</si>
  <si>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</si>
  <si>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</si>
  <si>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</si>
  <si>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</si>
  <si>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</si>
  <si>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</si>
  <si>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</si>
  <si>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</si>
  <si>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</si>
  <si>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</si>
  <si>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</si>
  <si>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</si>
  <si>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</si>
  <si>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</si>
  <si>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</si>
  <si>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</si>
  <si>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</si>
  <si>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</si>
  <si>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</si>
  <si>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</si>
  <si>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</si>
  <si>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</si>
  <si>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</si>
  <si>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</si>
  <si>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</si>
  <si>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de Encargos Sociais que não recebem as incidências globais da A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</si>
  <si>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</si>
  <si>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</si>
  <si>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</si>
  <si>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</si>
  <si>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</si>
  <si>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</si>
  <si>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Total das Taxas incidências e reincidências</t>
  </si>
  <si>
    <t>Total (A + B + C + D)</t>
  </si>
  <si>
    <t>Referências:</t>
  </si>
  <si>
    <t>CEF - Caixa Econômica Federal</t>
  </si>
  <si>
    <t>SINAPI - Sistema Nacional de Pesquisa de Custos e Índices da Construção Civil</t>
  </si>
  <si>
    <t>EQUIPAMENTOS</t>
  </si>
  <si>
    <t>DIST. (KM)</t>
  </si>
  <si>
    <t>N° VIAGENS</t>
  </si>
  <si>
    <t>PESO (T)</t>
  </si>
  <si>
    <t>CUSTO TOTAL SEM BDI</t>
  </si>
  <si>
    <t>Vibroacabadora de asfalto sobre esteiras - 97 Kw</t>
  </si>
  <si>
    <t>E9545</t>
  </si>
  <si>
    <t>Rolo compactador liso tandem vibratório autopropelido de 10,4 t - 82 Kw</t>
  </si>
  <si>
    <t>E9681</t>
  </si>
  <si>
    <t>Rolo compactador de pneus autopropelido de 27 t - 85 kW</t>
  </si>
  <si>
    <t>E9762</t>
  </si>
  <si>
    <t>103689 (SINAPI)</t>
  </si>
  <si>
    <t>PLAN. ORÇ. 1</t>
  </si>
  <si>
    <t>PLAN. ORÇ. 2</t>
  </si>
  <si>
    <t>PLAN. ORÇ. 3</t>
  </si>
  <si>
    <t>PLAN. ORÇ. 4</t>
  </si>
  <si>
    <t>BDI´s: 22,90% (SERVIÇOS); 16,69% (DIFERENCIADO)</t>
  </si>
  <si>
    <t xml:space="preserve">SINAPI-ABRIL 2025, SICRO3-JANEIRO 2025, ANP-ABR 2025 </t>
  </si>
  <si>
    <t>TOTAL GERAL:</t>
  </si>
  <si>
    <t>CUSTO (R$/TKM)*</t>
  </si>
  <si>
    <t>* Transporte com cavalo mecânico com semirreboque com capacidade de 30 t - rodovia pavimentada - 5914640 (SICRO 3)</t>
  </si>
  <si>
    <t>CÁLCULO DA AQUISIÇÃO DO RR 2C - M104/ANP (ICMS 22,5% E BDI 16,69%)</t>
  </si>
  <si>
    <t>ANEXO II - PREÇO DE AQUISIÇÃO DO MATERIAL BETUMINOSO</t>
  </si>
  <si>
    <t>BDI de 22,90%</t>
  </si>
  <si>
    <t>COMP. (m)</t>
  </si>
  <si>
    <t>SEÇÃO 2</t>
  </si>
  <si>
    <t>DESCRIÇÃO</t>
  </si>
  <si>
    <t>SEÇÃO 1</t>
  </si>
  <si>
    <t xml:space="preserve">SUB TOTAL - SEÇÃO 1:   </t>
  </si>
  <si>
    <t>ÁREA (m2)</t>
  </si>
  <si>
    <t xml:space="preserve">SUB TOTAL - SEÇÃO 2:   </t>
  </si>
  <si>
    <t>2.2</t>
  </si>
  <si>
    <t>2.3</t>
  </si>
  <si>
    <t>2.4</t>
  </si>
  <si>
    <t>LARG. APLICÁVEL (m)</t>
  </si>
  <si>
    <t>BDI: 22,90% (SERVIÇOS)</t>
  </si>
  <si>
    <t xml:space="preserve">TOTAL GERAL:  </t>
  </si>
  <si>
    <r>
      <rPr>
        <b/>
        <sz val="10"/>
        <rFont val="Tahoma"/>
        <family val="2"/>
      </rPr>
      <t>1) RUA DR. MARIANO MENDES</t>
    </r>
    <r>
      <rPr>
        <sz val="10"/>
        <rFont val="Tahoma"/>
        <family val="2"/>
      </rPr>
      <t xml:space="preserve"> - ENTRE AS RUAS DOM BOSCO E DEZENOVE; </t>
    </r>
    <r>
      <rPr>
        <b/>
        <sz val="10"/>
        <rFont val="Tahoma"/>
        <family val="2"/>
      </rPr>
      <t>2) RUA JUCA CUNHA</t>
    </r>
    <r>
      <rPr>
        <sz val="10"/>
        <rFont val="Tahoma"/>
        <family val="2"/>
      </rPr>
      <t xml:space="preserve"> - ENTRE AS RUAS DOM BOSCO E DEZENOVE; </t>
    </r>
    <r>
      <rPr>
        <b/>
        <sz val="10"/>
        <rFont val="Tahoma"/>
        <family val="2"/>
      </rPr>
      <t>3) RUA VINTE</t>
    </r>
    <r>
      <rPr>
        <sz val="10"/>
        <rFont val="Tahoma"/>
        <family val="2"/>
      </rPr>
      <t xml:space="preserve"> - ENTRE AS RUAS PROF. FLÁVIO T. DE ABREU E PEDRO VERAS; </t>
    </r>
    <r>
      <rPr>
        <b/>
        <sz val="10"/>
        <rFont val="Tahoma"/>
        <family val="2"/>
      </rPr>
      <t>4) RUA DEZENOVE</t>
    </r>
    <r>
      <rPr>
        <sz val="10"/>
        <rFont val="Tahoma"/>
        <family val="2"/>
      </rPr>
      <t xml:space="preserve"> - ENTRE AS RUAS PROF. FLÁVIO T. DE ABREU E PEDRO VERAS.</t>
    </r>
  </si>
  <si>
    <t>COMPOSIÇÃO BDI - SERVIÇOS</t>
  </si>
  <si>
    <t>COMPOSIÇÃO BDI - DIFERENCIADO (AQUISIÇÃO)</t>
  </si>
  <si>
    <r>
      <t xml:space="preserve">1) RUA DR. MARIANO MENDES </t>
    </r>
    <r>
      <rPr>
        <sz val="10"/>
        <rFont val="Tahoma"/>
        <family val="2"/>
      </rPr>
      <t>- ENTRE AS RUAS DOM BOSCO E DEZENOVE</t>
    </r>
    <r>
      <rPr>
        <b/>
        <sz val="10"/>
        <rFont val="Tahoma"/>
        <family val="2"/>
      </rPr>
      <t>; 2) RUA JUCA CUNHA</t>
    </r>
    <r>
      <rPr>
        <sz val="10"/>
        <rFont val="Tahoma"/>
        <family val="2"/>
      </rPr>
      <t xml:space="preserve"> - ENTRE AS RUAS DOM BOSCO E DEZENOVE;</t>
    </r>
    <r>
      <rPr>
        <b/>
        <sz val="10"/>
        <rFont val="Tahoma"/>
        <family val="2"/>
      </rPr>
      <t xml:space="preserve"> 3) RUA VINTE -</t>
    </r>
    <r>
      <rPr>
        <sz val="10"/>
        <rFont val="Tahoma"/>
        <family val="2"/>
      </rPr>
      <t xml:space="preserve"> ENTRE AS RUAS PROF. FLÁVIO T. DE ABREU E PEDRO VERAS;</t>
    </r>
    <r>
      <rPr>
        <b/>
        <sz val="10"/>
        <rFont val="Tahoma"/>
        <family val="2"/>
      </rPr>
      <t xml:space="preserve"> 4) RUA DEZENOVE - </t>
    </r>
    <r>
      <rPr>
        <sz val="10"/>
        <rFont val="Tahoma"/>
        <family val="2"/>
      </rPr>
      <t>ENTRE AS RUAS PROF. FLÁVIO T. DE ABREU E PEDRO VERAS.</t>
    </r>
  </si>
  <si>
    <t>PORTO DO CENTRO                            ZONA: LESTE DE TERESINA (PI)</t>
  </si>
  <si>
    <t>COMPOSIÇÕES DE PREÇOS UNITÁRIOS</t>
  </si>
  <si>
    <t>Composições Principais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</si>
  <si>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</si>
  <si>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</si>
  <si>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</si>
  <si>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</si>
  <si>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</si>
  <si>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</si>
  <si>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</si>
  <si>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</si>
  <si>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</si>
  <si>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</si>
  <si>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</si>
  <si>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</si>
  <si>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</si>
  <si>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</si>
  <si>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</si>
  <si>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</si>
  <si>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</si>
  <si>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</si>
  <si>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</si>
  <si>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</si>
  <si>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</si>
  <si>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</si>
  <si>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</si>
  <si>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</si>
  <si>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</si>
  <si>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</si>
  <si>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</si>
  <si>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</si>
  <si>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</si>
  <si>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</si>
  <si>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</si>
  <si>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</si>
  <si>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</si>
  <si>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</si>
  <si>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</si>
  <si>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</si>
  <si>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</si>
  <si>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</si>
  <si>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</si>
  <si>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</si>
  <si>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 xml:space="preserve"> MPPI 1 </t>
  </si>
  <si>
    <t>Próprio</t>
  </si>
  <si>
    <t>ADMINISTRAÇÃO LOCAL - MOD MPPI</t>
  </si>
  <si>
    <t>CANT - CANTEIRO DE OBRAS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</si>
  <si>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</si>
  <si>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</si>
  <si>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</si>
  <si>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</si>
  <si>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 xml:space="preserve"> 4011463 </t>
  </si>
  <si>
    <t>SICRO3</t>
  </si>
  <si>
    <t>Concreto asfáltico - faixa C-12,5 - areia e brita comerciais</t>
  </si>
  <si>
    <t/>
  </si>
  <si>
    <t>Quantidade</t>
  </si>
  <si>
    <t>Utilização</t>
  </si>
  <si>
    <t>Custo Operacional</t>
  </si>
  <si>
    <t>Custo Horário</t>
  </si>
  <si>
    <t>Operativa</t>
  </si>
  <si>
    <t>Improdutiva</t>
  </si>
  <si>
    <t>Rolo compactador liso tandem vibratório autopropelido de 10,4 t - 82 kW</t>
  </si>
  <si>
    <t>Vibroacabadora de asfalto sobre esteiras - 97 kW</t>
  </si>
  <si>
    <t>Custo Horário de Equipamentos =&gt;</t>
  </si>
  <si>
    <t>Mão de Obra</t>
  </si>
  <si>
    <t>Salário Hora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</si>
  <si>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</si>
  <si>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</si>
  <si>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</si>
  <si>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</si>
  <si>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</si>
  <si>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</si>
  <si>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</si>
  <si>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</si>
  <si>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</si>
  <si>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</si>
  <si>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 Auxiliar</t>
  </si>
  <si>
    <t>Usinagem de concreto asfáltico - faixa C-12,5 - areia e brita comerciais</t>
  </si>
  <si>
    <t>Custo Total das Atividades =&gt;</t>
  </si>
  <si>
    <t>E</t>
  </si>
  <si>
    <t>Tempos Fixos</t>
  </si>
  <si>
    <t>Tempo Fixo</t>
  </si>
  <si>
    <t>Carga, manobra e descarga de mistura betuminosa a quente em caminhão basculante de 10 m³ - carga em usina de asfalto 100/140 t/h e descarga em vibroacabadora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</si>
  <si>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</si>
  <si>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</si>
  <si>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</si>
  <si>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</si>
  <si>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</si>
  <si>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</si>
  <si>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</si>
  <si>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Usinagem de concreto asfáltico - faixa C-12,5 - areia e brita comerciais - Caminhão basculante com capacidade de 10 m³ - 210 kW</t>
  </si>
  <si>
    <t>tkm</t>
  </si>
  <si>
    <t>5914359
0,000
R$  1,27</t>
  </si>
  <si>
    <t>5914374
0,000
R$  1,01</t>
  </si>
  <si>
    <t>5914389
0,000
R$  0,83</t>
  </si>
  <si>
    <t>Custo total dos Momentos de Transportes =&gt;</t>
  </si>
  <si>
    <t xml:space="preserve"> 5914612 </t>
  </si>
  <si>
    <t>Transporte de mistura betuminosa a quente com caminhão com caçamba térmica de 6 m³ - rodovia pavimentada</t>
  </si>
  <si>
    <t>E9520</t>
  </si>
  <si>
    <t>Caminhão com caçamba térmica com capacidade de 6 m³ - 188 kW</t>
  </si>
  <si>
    <t xml:space="preserve"> 4011353 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</si>
  <si>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</si>
  <si>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</si>
  <si>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</si>
  <si>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</si>
  <si>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 xml:space="preserve"> 5213401 </t>
  </si>
  <si>
    <t>Pintura de faixa com tinta acrílica - espessura de 0,6 mm</t>
  </si>
  <si>
    <t>E9644</t>
  </si>
  <si>
    <t>Caminhão demarcador de faixas com sistema de pintura a frio - 28 kW/115 kW</t>
  </si>
  <si>
    <t>P9853</t>
  </si>
  <si>
    <t>Pré-marcador</t>
  </si>
  <si>
    <t>M2037</t>
  </si>
  <si>
    <t>Microesferas refletivas de vidro tipo I-B</t>
  </si>
  <si>
    <t>kg</t>
  </si>
  <si>
    <t>M2038</t>
  </si>
  <si>
    <t>Microesferas refletivas de vidro tipo II-A</t>
  </si>
  <si>
    <t>M2034</t>
  </si>
  <si>
    <t>Solvente para tinta à base de resina acrílica</t>
  </si>
  <si>
    <t>l</t>
  </si>
  <si>
    <t>M2044</t>
  </si>
  <si>
    <t>Tinta à base de resina acrílica emulsionada em água para pré-marcação viária</t>
  </si>
  <si>
    <t>M2027</t>
  </si>
  <si>
    <t>Tinta à base de resina acrílica estirenada para demarcação viária</t>
  </si>
  <si>
    <t>Custo Total do Material =&gt;</t>
  </si>
  <si>
    <t>Carga, manobra e descarga de materiais diversos em caminhão carroceria de 15 t - carga e descarga manuais</t>
  </si>
  <si>
    <t>Microesferas refletivas de vidro tipo I-B - Caminhão carroceria com capacidade de 15 t - 188 kW</t>
  </si>
  <si>
    <t>5914449
0,000
R$  1,06</t>
  </si>
  <si>
    <t>5914464
0,000
R$  0,84</t>
  </si>
  <si>
    <t>5914479
0,000
R$  0,69</t>
  </si>
  <si>
    <t>Microesferas refletivas de vidro tipo II-A - Caminhão carroceria com capacidade de 15 t - 188 kW</t>
  </si>
  <si>
    <t>Solvente para tinta à base de resina acrílica - Caminhão carroceria com capacidade de 15 t - 188 kW</t>
  </si>
  <si>
    <t>Tinta à base de resina acrílica estirenada para demarcação viária - Caminhão carroceria com capacidade de 15 t - 188 kW</t>
  </si>
  <si>
    <t>Composições Auxiliares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</si>
  <si>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</si>
  <si>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</si>
  <si>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</si>
  <si>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</si>
  <si>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</si>
  <si>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</si>
  <si>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</si>
  <si>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</si>
  <si>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</si>
  <si>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</si>
  <si>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</si>
  <si>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</si>
  <si>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</si>
  <si>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</si>
  <si>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</si>
  <si>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</si>
  <si>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</si>
  <si>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</si>
  <si>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</si>
  <si>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</si>
  <si>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</si>
  <si>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</si>
  <si>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</si>
  <si>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</si>
  <si>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</si>
  <si>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</si>
  <si>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</si>
  <si>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</si>
  <si>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</si>
  <si>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</si>
  <si>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</si>
  <si>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</si>
  <si>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5914647 </t>
  </si>
  <si>
    <t>Carga, manobra e descarga de agregados ou solos em caminhão basculante de 10 m³ - carga com carregadeira de 3,40 m³ (exclusa) e descarga livre</t>
  </si>
  <si>
    <t>E9579</t>
  </si>
  <si>
    <t>Caminhão basculante com capacidade de 10 m³ - 210 kW</t>
  </si>
  <si>
    <t xml:space="preserve"> 5914363 </t>
  </si>
  <si>
    <t>Carga, manobra e descarga de cimento ou cal hidratada a granel em caminhão silo de 30 m³</t>
  </si>
  <si>
    <t>E9146</t>
  </si>
  <si>
    <t>Caminhão silo com capacidade de 30 m³ - 265 kW</t>
  </si>
  <si>
    <t xml:space="preserve"> 5914655 </t>
  </si>
  <si>
    <t>E9592</t>
  </si>
  <si>
    <t>Caminhão carroceria com capacidade de 15 t - 188 kW</t>
  </si>
  <si>
    <t>P9824</t>
  </si>
  <si>
    <t>Servente</t>
  </si>
  <si>
    <t xml:space="preserve"> 5914649 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</si>
  <si>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</si>
  <si>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</si>
  <si>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</si>
  <si>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</si>
  <si>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</si>
  <si>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</si>
  <si>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</si>
  <si>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</si>
  <si>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</si>
  <si>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</si>
  <si>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</si>
  <si>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</si>
  <si>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</si>
  <si>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</si>
  <si>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</si>
  <si>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</si>
  <si>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>L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</si>
  <si>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</si>
  <si>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</si>
  <si>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</si>
  <si>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</si>
  <si>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</si>
  <si>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</si>
  <si>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</si>
  <si>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</si>
  <si>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</si>
  <si>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</si>
  <si>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</si>
  <si>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</si>
  <si>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</si>
  <si>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</si>
  <si>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</si>
  <si>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</si>
  <si>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5914364 </t>
  </si>
  <si>
    <t>Transporte de cimento ou cal hidratada a granel com caminhão silo de 30 m³ - rodovia em leito natural</t>
  </si>
  <si>
    <t xml:space="preserve"> 5914365 </t>
  </si>
  <si>
    <t>Transporte de cimento ou cal hidratada a granel com caminhão silo de 30 m³ - rodovia em revestimento primário</t>
  </si>
  <si>
    <t xml:space="preserve"> 5914366 </t>
  </si>
  <si>
    <t>Transporte de cimento ou cal hidratada a granel com caminhão silo de 30 m³ - rodovia pavimentada</t>
  </si>
  <si>
    <t xml:space="preserve"> 6416078 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</si>
  <si>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</si>
  <si>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</si>
  <si>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</si>
  <si>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</si>
  <si>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</si>
  <si>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</si>
  <si>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E9689</t>
  </si>
  <si>
    <t>Usina de asfalto a quente gravimétrica com capacidade de 100/140 t/h - 260 kW</t>
  </si>
  <si>
    <t>M0028</t>
  </si>
  <si>
    <t>Areia média</t>
  </si>
  <si>
    <t>m³</t>
  </si>
  <si>
    <t>M0005</t>
  </si>
  <si>
    <t>Brita 0</t>
  </si>
  <si>
    <t>M0191</t>
  </si>
  <si>
    <t>Brita 1</t>
  </si>
  <si>
    <t>M0344</t>
  </si>
  <si>
    <t>Cal hidratada - a granel</t>
  </si>
  <si>
    <t>M1941</t>
  </si>
  <si>
    <t>Óleo tipo A1</t>
  </si>
  <si>
    <t>M1103</t>
  </si>
  <si>
    <t>Pedrisco</t>
  </si>
  <si>
    <t>M1135</t>
  </si>
  <si>
    <t>Pó de pedra</t>
  </si>
  <si>
    <t>Areia média - Caminhão basculante com capacidade de 10 m³ - 210 kW</t>
  </si>
  <si>
    <t>Brita 0 - Caminhão basculante com capacidade de 10 m³ - 210 kW</t>
  </si>
  <si>
    <t>Brita 1 - Caminhão basculante com capacidade de 10 m³ - 210 kW</t>
  </si>
  <si>
    <t>Cal hidratada - a granel - Caminhão silo com capacidade de 30 m³ - 265 kW</t>
  </si>
  <si>
    <t>5914364
0,000
R$  0,90</t>
  </si>
  <si>
    <t>5914365
0,000
R$  0,72</t>
  </si>
  <si>
    <t>5914366
0,000
R$  0,59</t>
  </si>
  <si>
    <t>Pedrisco - Caminhão basculante com capacidade de 10 m³ - 210 kW</t>
  </si>
  <si>
    <t>Pó de pedra - Caminhão basculante com capacidade de 10 m³ - 210 kW</t>
  </si>
  <si>
    <t xml:space="preserve"> 5914640 </t>
  </si>
  <si>
    <t>Transporte com cavalo mecânico com semirreboque com capacidade de 30 t - rodovia pavimentada</t>
  </si>
  <si>
    <t>E9666</t>
  </si>
  <si>
    <t>Cavalo mecânico com semirreboque com capacidade de 30 t - 265 kW</t>
  </si>
  <si>
    <t>Aquisição de Cimento asfáltico CAP 50/70 (BDI diferenciado aplicado)</t>
  </si>
  <si>
    <t>Aquisição de emulsão asfáltica RR-2C (BDI diferenciado aplicado)</t>
  </si>
  <si>
    <t>Vigência a partir de janeiro de 2025</t>
  </si>
  <si>
    <t>CRONOGRAMA FÍSICO-FINANCEIRO</t>
  </si>
  <si>
    <t>VALOR</t>
  </si>
  <si>
    <t>VALOR (R$)</t>
  </si>
  <si>
    <t>TOTAL</t>
  </si>
  <si>
    <t>FORNECIMENTO E INSTALAÇÃO DE PLACA DE OBRA COM CHAPA GALVANIZADA E ESTRUTURA DE MADEIRA.</t>
  </si>
  <si>
    <t>TOTAL:</t>
  </si>
  <si>
    <t>ACUMULADO:</t>
  </si>
  <si>
    <t>ANEXO II - CUSTO DO TRANSPORTE MATERIAL BETUMINOSO                            (A QUENTE E A FRIO)</t>
  </si>
  <si>
    <t>MÊS 1</t>
  </si>
  <si>
    <t>MÊS 2</t>
  </si>
  <si>
    <t>30 DIAS</t>
  </si>
  <si>
    <t>60 DIAS</t>
  </si>
  <si>
    <t>total</t>
  </si>
  <si>
    <t>ANEXO III</t>
  </si>
  <si>
    <t>SOMA</t>
  </si>
  <si>
    <t>SEDI - SERVIÇOS DIVERSOS</t>
  </si>
  <si>
    <t>5914359
0,000
R$ 1,27</t>
  </si>
  <si>
    <t>5914374
0,000
R$ 1,01</t>
  </si>
  <si>
    <t>5914389
0,000
R$ 0,83</t>
  </si>
  <si>
    <t>PAVI - PAVIMENTAÇÃO</t>
  </si>
  <si>
    <t>T</t>
  </si>
  <si>
    <t>TINTA A BASE DE RESINA ACRILICA EMULSIONADA EM AGUA, PARA SINALIZACAO HORIZONTAL VIARIA (NBR 13699:2012)</t>
  </si>
  <si>
    <t>5914449
0,000
R$ 1,06</t>
  </si>
  <si>
    <t>5914464
0,000
R$ 0,84</t>
  </si>
  <si>
    <t>5914479
0,000
R$ 0,69</t>
  </si>
  <si>
    <t>AREIA MEDIA - POSTO JAZIDA/FORNECEDOR (RETIRADO NA JAZIDA, SEM TRANSPORTE)</t>
  </si>
  <si>
    <t>5914364
0,000
R$ 0,90</t>
  </si>
  <si>
    <t>5914365
0,000
R$ 0,72</t>
  </si>
  <si>
    <t>5914366
0,000
R$ 0,59</t>
  </si>
  <si>
    <t>COMP. 01</t>
  </si>
  <si>
    <t>Valor  Unit</t>
  </si>
  <si>
    <t>Peso (%)</t>
  </si>
  <si>
    <t>Peso Acumulado (%)</t>
  </si>
  <si>
    <t>31,43</t>
  </si>
  <si>
    <t>571,36</t>
  </si>
  <si>
    <t>190,58</t>
  </si>
  <si>
    <t>502,50</t>
  </si>
  <si>
    <t>11.427,2</t>
  </si>
  <si>
    <t>1,19</t>
  </si>
  <si>
    <t>2,0</t>
  </si>
  <si>
    <t>5.606,84</t>
  </si>
  <si>
    <t>2,38</t>
  </si>
  <si>
    <t>173,58</t>
  </si>
  <si>
    <t>30,75</t>
  </si>
  <si>
    <t>10,08</t>
  </si>
  <si>
    <t>464,19</t>
  </si>
  <si>
    <t>1,0</t>
  </si>
  <si>
    <t>4.761,28</t>
  </si>
  <si>
    <t>0,28</t>
  </si>
  <si>
    <t>Total sem BDI</t>
  </si>
  <si>
    <t>Total do BDI</t>
  </si>
  <si>
    <t>Total Geral</t>
  </si>
  <si>
    <t>CURVA ABC DE SERVIÇOS</t>
  </si>
  <si>
    <t xml:space="preserve">ADMINISTRAÇÃO LOCAL </t>
  </si>
  <si>
    <t>Aquisição de Cimento asfáltico CAP 50/70 (BDI 16,69%)</t>
  </si>
  <si>
    <t>Aquisição de emulsão asfáltica RR-2C (BDI 16,69%)</t>
  </si>
  <si>
    <t>FORNECIMENTO E INSTALAÇÃO DE PLACA DE OBRA COM CHAPA GALVANIZADA E EST. DE MADEIRA. (3,00m x 1,20m + 1,80m x 3,60m)</t>
  </si>
  <si>
    <t>CÁLCULO DA AQUISIÇÃO DO CAP 50/70 - M101/ANP (ICMS 22,5% E BDI 16,69%)</t>
  </si>
  <si>
    <r>
      <t xml:space="preserve">Importa o presente Orçamento em </t>
    </r>
    <r>
      <rPr>
        <b/>
        <sz val="10.5"/>
        <rFont val="Tahoma"/>
        <family val="2"/>
      </rPr>
      <t>R$</t>
    </r>
  </si>
  <si>
    <t>Teresina, 25 de junho de 2025</t>
  </si>
  <si>
    <t>5.019,41</t>
  </si>
  <si>
    <t>47,63</t>
  </si>
  <si>
    <t>3.696,01</t>
  </si>
  <si>
    <t>2.600,51</t>
  </si>
  <si>
    <t>TKM</t>
  </si>
  <si>
    <t>SINALIZAÇÃO HORIZONTAL VIÁRIA</t>
  </si>
  <si>
    <t>(Setenta e oito mil seiscentos e vinte e quatro reais e quarenta e três centavos)</t>
  </si>
  <si>
    <t>(Oitenta mil trezentos e cinco reais e trinta e três centavos)</t>
  </si>
  <si>
    <t>(Cento e seis mil oitocentos e quarenta e nove reais e sessenta e dois centavos)</t>
  </si>
  <si>
    <t>(Cento e oito mil cento e quarenta e um reais e sessenta centavos)</t>
  </si>
  <si>
    <t>(Trezentos e noventa e seis mil seiscentos e quarenta e nove reais e dezessete centavos)</t>
  </si>
  <si>
    <t>COMP. 01 ANEXO I</t>
  </si>
  <si>
    <t>COMP. 02 (PRÓPRIA)</t>
  </si>
  <si>
    <t>COMP. 04 ANEXO II</t>
  </si>
  <si>
    <t>COMP. 06 ANEXO III</t>
  </si>
  <si>
    <t xml:space="preserve">COMP. 03 </t>
  </si>
  <si>
    <t xml:space="preserve"> ADAP. 4011463 SICRO3</t>
  </si>
  <si>
    <t>COMP. 05 ANEXO II</t>
  </si>
  <si>
    <t>COMP. 07 ANEXO III</t>
  </si>
  <si>
    <t>COMP. 02</t>
  </si>
  <si>
    <t>COMP. 08</t>
  </si>
  <si>
    <t xml:space="preserve"> ADAP. 4011353 SICRO3</t>
  </si>
  <si>
    <t xml:space="preserve"> ADAP. 5213401 SICRO3</t>
  </si>
  <si>
    <t>COMP. 09</t>
  </si>
  <si>
    <t>2.5</t>
  </si>
  <si>
    <t>2.6</t>
  </si>
  <si>
    <t>2.7</t>
  </si>
  <si>
    <t>2.8</t>
  </si>
  <si>
    <t>SERVIÇOS PRELIMINARES</t>
  </si>
  <si>
    <t>VALOR TOTAL - SUBTRECHO 01</t>
  </si>
  <si>
    <t>VALOR TOTAL - SUBTRECHO 02</t>
  </si>
  <si>
    <t>VALOR TOTAL - SUBTRECHO 03</t>
  </si>
  <si>
    <t>VALOR TOTAL - SUBTRECHO 04</t>
  </si>
  <si>
    <t>VALOR TOTAL - SUBTRECHO 05</t>
  </si>
  <si>
    <t>1.2. ANEXO I
COMP.01 - 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</si>
</sst>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0;[Black]#,##0.00"/>
    <numFmt numFmtId="167" formatCode="&quot;R$ &quot;#,##0.00"/>
    <numFmt numFmtId="168" formatCode="_(* #,##0.00_);_(* \(#,##0.00\);_(* \-??_);_(@_)"/>
    <numFmt numFmtId="169" formatCode="#,"/>
    <numFmt numFmtId="170" formatCode="_([$€]* #,##0.00_);_([$€]* \(#,##0.00\);_([$€]* &quot;-&quot;??_);_(@_)"/>
    <numFmt numFmtId="171" formatCode="_(&quot;R$ &quot;* #,##0.00_);_(&quot;R$ &quot;* \(#,##0.00\);_(&quot;R$ &quot;* &quot;-&quot;??_);_(@_)"/>
    <numFmt numFmtId="172" formatCode="&quot;EQ &quot;000"/>
    <numFmt numFmtId="173" formatCode="_-&quot;R$ &quot;* #,##0.00_-;&quot;-R$ &quot;* #,##0.00_-;_-&quot;R$ &quot;* \-??_-;_-@_-"/>
    <numFmt numFmtId="174" formatCode="_(&quot;R$ &quot;* #,##0.00_);_(&quot;R$ &quot;* \(#,##0.00\);_(&quot;R$ &quot;* \-??_);_(@_)"/>
    <numFmt numFmtId="175" formatCode="\$#,##0\ ;\(\$#,##0\)"/>
    <numFmt numFmtId="176" formatCode="_(&quot;Cr$&quot;* #,##0.00_);_(&quot;Cr$&quot;* \(#,##0.00\);_(&quot;Cr$&quot;* &quot;-&quot;??_);_(@_)"/>
    <numFmt numFmtId="177" formatCode="#,##0.00\ ;&quot; (&quot;#,##0.00\);&quot; -&quot;#\ ;@\ "/>
    <numFmt numFmtId="178" formatCode="_-* #,##0.00_-;\-* #,##0.00_-;_-* \-??_-;_-@_-"/>
    <numFmt numFmtId="179" formatCode="&quot;R$&quot;\ #,##0.00"/>
    <numFmt numFmtId="180" formatCode="_(&quot;$&quot;* #,##0.00_);_(&quot;$&quot;* \(#,##0.00\);_(&quot;$&quot;* &quot;-&quot;??_);_(@_)"/>
    <numFmt numFmtId="181" formatCode="_(* #,##0.000_);_(* \(#,##0.000\);_(* &quot;-&quot;??_);_(@_)"/>
    <numFmt numFmtId="182" formatCode="0.00000"/>
    <numFmt numFmtId="183" formatCode="#,##0.0000"/>
    <numFmt numFmtId="184" formatCode="mmm/yyyy"/>
    <numFmt numFmtId="185" formatCode="0.0%"/>
    <numFmt numFmtId="186" formatCode="dd\ &quot;de&quot;\ mmmm\ &quot;de&quot;\ yyyy"/>
    <numFmt numFmtId="187" formatCode="_-* #,##0.000_-;\-* #,##0.000_-;_-* &quot;-&quot;??_-;_-@_-"/>
    <numFmt numFmtId="188" formatCode="#,##0.0000000"/>
    <numFmt numFmtId="189" formatCode="_-* #,##0.0000_-;\-* #,##0.0000_-;_-* &quot;-&quot;????_-;_-@_-"/>
    <numFmt numFmtId="190" formatCode="_(* #,##0.00000_);_(* \(#,##0.00000\);_(* &quot;-&quot;??_);_(@_)"/>
    <numFmt numFmtId="191" formatCode="0.000%"/>
    <numFmt numFmtId="192" formatCode="0.0000%"/>
  </numFmts>
  <fonts count="11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1"/>
      <color theme="10"/>
      <name val="Calibri"/>
      <family val="2"/>
    </font>
    <font>
      <sz val="10"/>
      <name val="Courier"/>
      <family val="3"/>
    </font>
    <font>
      <sz val="12"/>
      <color indexed="24"/>
      <name val="Arial"/>
      <family val="2"/>
    </font>
    <font>
      <sz val="11"/>
      <color indexed="60"/>
      <name val="Calibri"/>
      <family val="2"/>
    </font>
    <font>
      <sz val="10"/>
      <name val="Times New Roman"/>
      <family val="1"/>
      <charset val="204"/>
    </font>
    <font>
      <sz val="10"/>
      <name val="Avalon"/>
    </font>
    <font>
      <sz val="9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0"/>
      <color indexed="8"/>
      <name val="Arial"/>
      <family val="2"/>
    </font>
    <font>
      <sz val="8"/>
      <color rgb="FF000000"/>
      <name val="Calibri"/>
      <family val="2"/>
      <charset val="1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"/>
      <color indexed="16"/>
      <name val="Courier"/>
      <family val="3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.5"/>
      <name val="Tahoma"/>
      <family val="2"/>
    </font>
    <font>
      <b/>
      <sz val="12"/>
      <name val="Tahoma"/>
      <family val="2"/>
    </font>
    <font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u/>
      <sz val="10"/>
      <name val="Arial"/>
      <family val="2"/>
    </font>
    <font>
      <b/>
      <i/>
      <u/>
      <sz val="10"/>
      <name val="Arial"/>
      <family val="2"/>
    </font>
    <font>
      <sz val="9"/>
      <name val="Tahoma"/>
      <family val="2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9"/>
      <name val="Tahoma"/>
      <family val="2"/>
    </font>
    <font>
      <b/>
      <sz val="11.5"/>
      <name val="Arial"/>
      <family val="2"/>
    </font>
    <font>
      <sz val="10.5"/>
      <name val="Tahoma"/>
      <family val="2"/>
    </font>
    <font>
      <sz val="10"/>
      <name val="Arial"/>
    </font>
    <font>
      <b/>
      <u val="singleAccounting"/>
      <sz val="10"/>
      <name val="Arial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10"/>
      <color rgb="FF000000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0" tint="-0.14999847407452621"/>
        <bgColor rgb="FFD6D6D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571">
    <xf numFmtId="0" fontId="0" fillId="0" borderId="0"/>
    <xf numFmtId="0" fontId="26" fillId="0" borderId="0"/>
    <xf numFmtId="0" fontId="20" fillId="0" borderId="0"/>
    <xf numFmtId="0" fontId="20" fillId="0" borderId="0"/>
    <xf numFmtId="0" fontId="23" fillId="0" borderId="0"/>
    <xf numFmtId="16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8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2" borderId="0" applyNumberFormat="0" applyBorder="0" applyAlignment="0" applyProtection="0"/>
    <xf numFmtId="0" fontId="23" fillId="19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0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34" borderId="4" applyNumberFormat="0" applyAlignment="0" applyProtection="0"/>
    <xf numFmtId="0" fontId="34" fillId="35" borderId="4" applyNumberFormat="0" applyAlignment="0" applyProtection="0"/>
    <xf numFmtId="0" fontId="35" fillId="36" borderId="5" applyNumberFormat="0" applyAlignment="0" applyProtection="0"/>
    <xf numFmtId="0" fontId="36" fillId="0" borderId="6" applyNumberFormat="0" applyFill="0" applyAlignment="0" applyProtection="0"/>
    <xf numFmtId="0" fontId="35" fillId="37" borderId="5" applyNumberFormat="0" applyAlignment="0" applyProtection="0"/>
    <xf numFmtId="0" fontId="36" fillId="0" borderId="6" applyNumberFormat="0" applyFill="0" applyAlignment="0" applyProtection="0"/>
    <xf numFmtId="0" fontId="35" fillId="36" borderId="5" applyNumberFormat="0" applyAlignment="0" applyProtection="0"/>
    <xf numFmtId="3" fontId="37" fillId="0" borderId="0" applyFont="0" applyFill="0" applyBorder="0" applyAlignment="0" applyProtection="0"/>
    <xf numFmtId="169" fontId="38" fillId="0" borderId="0">
      <protection locked="0"/>
    </xf>
    <xf numFmtId="0" fontId="39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41" borderId="0" applyNumberFormat="0" applyBorder="0" applyAlignment="0" applyProtection="0"/>
    <xf numFmtId="0" fontId="40" fillId="14" borderId="4" applyNumberFormat="0" applyAlignment="0" applyProtection="0"/>
    <xf numFmtId="170" fontId="18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 applyBorder="0" applyProtection="0"/>
    <xf numFmtId="0" fontId="18" fillId="0" borderId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38" fillId="0" borderId="0">
      <protection locked="0"/>
    </xf>
    <xf numFmtId="0" fontId="31" fillId="7" borderId="0" applyNumberFormat="0" applyBorder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0" fillId="42" borderId="0" applyNumberFormat="0" applyBorder="0" applyAlignment="0" applyProtection="0"/>
    <xf numFmtId="0" fontId="45" fillId="0" borderId="0"/>
    <xf numFmtId="0" fontId="40" fillId="10" borderId="4" applyNumberFormat="0" applyAlignment="0" applyProtection="0"/>
    <xf numFmtId="0" fontId="36" fillId="0" borderId="6" applyNumberFormat="0" applyFill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23" fillId="0" borderId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44" fontId="23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 applyNumberFormat="0" applyFill="0" applyBorder="0" applyProtection="0">
      <alignment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49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50" fillId="0" borderId="0"/>
    <xf numFmtId="0" fontId="18" fillId="45" borderId="10" applyNumberFormat="0" applyAlignment="0" applyProtection="0"/>
    <xf numFmtId="0" fontId="18" fillId="45" borderId="10" applyNumberFormat="0" applyAlignment="0" applyProtection="0"/>
    <xf numFmtId="0" fontId="23" fillId="45" borderId="11" applyProtection="0"/>
    <xf numFmtId="0" fontId="18" fillId="46" borderId="10" applyNumberFormat="0" applyFont="0" applyAlignment="0" applyProtection="0"/>
    <xf numFmtId="0" fontId="18" fillId="46" borderId="10" applyNumberFormat="0" applyFont="0" applyAlignment="0" applyProtection="0"/>
    <xf numFmtId="0" fontId="51" fillId="34" borderId="12" applyNumberFormat="0" applyAlignment="0" applyProtection="0"/>
    <xf numFmtId="169" fontId="38" fillId="0" borderId="0">
      <protection locked="0"/>
    </xf>
    <xf numFmtId="169" fontId="38" fillId="0" borderId="0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7" fillId="0" borderId="0" applyFont="0" applyFill="0" applyBorder="0" applyAlignment="0" applyProtection="0"/>
    <xf numFmtId="0" fontId="51" fillId="35" borderId="12" applyNumberFormat="0" applyAlignment="0" applyProtection="0"/>
    <xf numFmtId="169" fontId="52" fillId="0" borderId="0">
      <protection locked="0"/>
    </xf>
    <xf numFmtId="168" fontId="18" fillId="0" borderId="0" applyFill="0" applyBorder="0" applyAlignment="0" applyProtection="0"/>
    <xf numFmtId="164" fontId="23" fillId="0" borderId="0" applyFont="0" applyFill="0" applyBorder="0" applyAlignment="0" applyProtection="0"/>
    <xf numFmtId="168" fontId="18" fillId="0" borderId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7" fontId="18" fillId="0" borderId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8" fontId="2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3" fillId="0" borderId="0">
      <alignment vertical="top"/>
    </xf>
    <xf numFmtId="166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57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59" fillId="0" borderId="0">
      <protection locked="0"/>
    </xf>
    <xf numFmtId="169" fontId="59" fillId="0" borderId="0">
      <protection locked="0"/>
    </xf>
    <xf numFmtId="0" fontId="24" fillId="0" borderId="14" applyNumberFormat="0" applyFill="0" applyAlignment="0" applyProtection="0"/>
    <xf numFmtId="164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ill="0" applyBorder="0" applyAlignment="0" applyProtection="0"/>
    <xf numFmtId="3" fontId="4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164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4" fillId="47" borderId="4" applyNumberFormat="0" applyAlignment="0" applyProtection="0"/>
    <xf numFmtId="0" fontId="34" fillId="47" borderId="4" applyNumberFormat="0" applyAlignment="0" applyProtection="0"/>
    <xf numFmtId="0" fontId="34" fillId="47" borderId="4" applyNumberFormat="0" applyAlignment="0" applyProtection="0"/>
    <xf numFmtId="0" fontId="34" fillId="47" borderId="4" applyNumberFormat="0" applyAlignment="0" applyProtection="0"/>
    <xf numFmtId="0" fontId="34" fillId="47" borderId="4" applyNumberFormat="0" applyAlignment="0" applyProtection="0"/>
    <xf numFmtId="0" fontId="34" fillId="47" borderId="4" applyNumberFormat="0" applyAlignment="0" applyProtection="0"/>
    <xf numFmtId="0" fontId="34" fillId="47" borderId="4" applyNumberFormat="0" applyAlignment="0" applyProtection="0"/>
    <xf numFmtId="0" fontId="35" fillId="36" borderId="5" applyNumberFormat="0" applyAlignment="0" applyProtection="0"/>
    <xf numFmtId="0" fontId="35" fillId="36" borderId="5" applyNumberFormat="0" applyAlignment="0" applyProtection="0"/>
    <xf numFmtId="0" fontId="35" fillId="36" borderId="5" applyNumberFormat="0" applyAlignment="0" applyProtection="0"/>
    <xf numFmtId="0" fontId="35" fillId="36" borderId="5" applyNumberFormat="0" applyAlignment="0" applyProtection="0"/>
    <xf numFmtId="0" fontId="35" fillId="36" borderId="5" applyNumberFormat="0" applyAlignment="0" applyProtection="0"/>
    <xf numFmtId="0" fontId="35" fillId="36" borderId="5" applyNumberFormat="0" applyAlignment="0" applyProtection="0"/>
    <xf numFmtId="0" fontId="35" fillId="36" borderId="5" applyNumberFormat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0" fillId="10" borderId="4" applyNumberFormat="0" applyAlignment="0" applyProtection="0"/>
    <xf numFmtId="0" fontId="40" fillId="10" borderId="4" applyNumberFormat="0" applyAlignment="0" applyProtection="0"/>
    <xf numFmtId="0" fontId="40" fillId="10" borderId="4" applyNumberFormat="0" applyAlignment="0" applyProtection="0"/>
    <xf numFmtId="0" fontId="40" fillId="10" borderId="4" applyNumberFormat="0" applyAlignment="0" applyProtection="0"/>
    <xf numFmtId="0" fontId="40" fillId="10" borderId="4" applyNumberFormat="0" applyAlignment="0" applyProtection="0"/>
    <xf numFmtId="0" fontId="40" fillId="10" borderId="4" applyNumberFormat="0" applyAlignment="0" applyProtection="0"/>
    <xf numFmtId="0" fontId="40" fillId="10" borderId="4" applyNumberFormat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6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 applyNumberFormat="0" applyFill="0" applyBorder="0" applyProtection="0">
      <alignment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45" borderId="10" applyNumberFormat="0" applyAlignment="0" applyProtection="0"/>
    <xf numFmtId="0" fontId="18" fillId="45" borderId="10" applyNumberFormat="0" applyAlignment="0" applyProtection="0"/>
    <xf numFmtId="0" fontId="18" fillId="45" borderId="10" applyNumberFormat="0" applyAlignment="0" applyProtection="0"/>
    <xf numFmtId="0" fontId="18" fillId="45" borderId="10" applyNumberFormat="0" applyAlignment="0" applyProtection="0"/>
    <xf numFmtId="0" fontId="23" fillId="46" borderId="10" applyNumberFormat="0" applyFont="0" applyAlignment="0" applyProtection="0"/>
    <xf numFmtId="0" fontId="23" fillId="46" borderId="10" applyNumberFormat="0" applyFont="0" applyAlignment="0" applyProtection="0"/>
    <xf numFmtId="0" fontId="23" fillId="46" borderId="10" applyNumberFormat="0" applyFont="0" applyAlignment="0" applyProtection="0"/>
    <xf numFmtId="0" fontId="23" fillId="46" borderId="10" applyNumberFormat="0" applyFont="0" applyAlignment="0" applyProtection="0"/>
    <xf numFmtId="0" fontId="23" fillId="46" borderId="10" applyNumberFormat="0" applyFont="0" applyAlignment="0" applyProtection="0"/>
    <xf numFmtId="0" fontId="23" fillId="46" borderId="10" applyNumberFormat="0" applyFont="0" applyAlignment="0" applyProtection="0"/>
    <xf numFmtId="0" fontId="18" fillId="46" borderId="10" applyNumberFormat="0" applyFont="0" applyAlignment="0" applyProtection="0"/>
    <xf numFmtId="0" fontId="18" fillId="46" borderId="10" applyNumberFormat="0" applyFont="0" applyAlignment="0" applyProtection="0"/>
    <xf numFmtId="0" fontId="18" fillId="46" borderId="10" applyNumberFormat="0" applyFont="0" applyAlignment="0" applyProtection="0"/>
    <xf numFmtId="0" fontId="18" fillId="46" borderId="10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16" fillId="0" borderId="0" applyFont="0" applyFill="0" applyBorder="0" applyAlignment="0" applyProtection="0"/>
    <xf numFmtId="0" fontId="51" fillId="47" borderId="12" applyNumberFormat="0" applyAlignment="0" applyProtection="0"/>
    <xf numFmtId="0" fontId="51" fillId="47" borderId="12" applyNumberFormat="0" applyAlignment="0" applyProtection="0"/>
    <xf numFmtId="0" fontId="51" fillId="47" borderId="12" applyNumberFormat="0" applyAlignment="0" applyProtection="0"/>
    <xf numFmtId="0" fontId="51" fillId="47" borderId="12" applyNumberFormat="0" applyAlignment="0" applyProtection="0"/>
    <xf numFmtId="0" fontId="51" fillId="47" borderId="12" applyNumberFormat="0" applyAlignment="0" applyProtection="0"/>
    <xf numFmtId="0" fontId="51" fillId="47" borderId="12" applyNumberFormat="0" applyAlignment="0" applyProtection="0"/>
    <xf numFmtId="0" fontId="51" fillId="47" borderId="12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ill="0" applyBorder="0" applyAlignment="0" applyProtection="0"/>
    <xf numFmtId="165" fontId="18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60" fillId="0" borderId="8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62" fillId="0" borderId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63" fillId="0" borderId="0"/>
    <xf numFmtId="0" fontId="8" fillId="0" borderId="0"/>
    <xf numFmtId="0" fontId="64" fillId="0" borderId="0"/>
    <xf numFmtId="166" fontId="18" fillId="0" borderId="0" applyFont="0" applyFill="0" applyBorder="0" applyAlignment="0" applyProtection="0"/>
    <xf numFmtId="0" fontId="64" fillId="0" borderId="0"/>
    <xf numFmtId="0" fontId="18" fillId="0" borderId="0"/>
    <xf numFmtId="0" fontId="7" fillId="0" borderId="0"/>
    <xf numFmtId="166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9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104" fillId="0" borderId="0" applyFont="0" applyFill="0" applyBorder="0" applyAlignment="0" applyProtection="0"/>
  </cellStyleXfs>
  <cellXfs count="1039">
    <xf numFmtId="0" fontId="0" fillId="0" borderId="0" xfId="0"/>
    <xf numFmtId="4" fontId="0" fillId="0" borderId="0" xfId="0" applyNumberFormat="1"/>
    <xf numFmtId="0" fontId="8" fillId="0" borderId="0" xfId="2559"/>
    <xf numFmtId="165" fontId="22" fillId="0" borderId="0" xfId="2560" applyNumberFormat="1" applyFont="1"/>
    <xf numFmtId="0" fontId="22" fillId="0" borderId="0" xfId="2560" applyFont="1"/>
    <xf numFmtId="0" fontId="64" fillId="0" borderId="0" xfId="2560"/>
    <xf numFmtId="164" fontId="22" fillId="0" borderId="0" xfId="1899" applyFont="1"/>
    <xf numFmtId="164" fontId="22" fillId="0" borderId="0" xfId="1899" applyFont="1" applyBorder="1"/>
    <xf numFmtId="0" fontId="22" fillId="0" borderId="0" xfId="2560" applyFont="1" applyAlignment="1">
      <alignment horizontal="center"/>
    </xf>
    <xf numFmtId="0" fontId="18" fillId="0" borderId="0" xfId="2560" applyFont="1"/>
    <xf numFmtId="167" fontId="18" fillId="0" borderId="0" xfId="2560" applyNumberFormat="1" applyFont="1"/>
    <xf numFmtId="164" fontId="21" fillId="0" borderId="0" xfId="1899" applyFont="1" applyBorder="1" applyAlignment="1"/>
    <xf numFmtId="167" fontId="21" fillId="50" borderId="27" xfId="2560" applyNumberFormat="1" applyFont="1" applyFill="1" applyBorder="1" applyAlignment="1">
      <alignment vertical="center"/>
    </xf>
    <xf numFmtId="164" fontId="21" fillId="50" borderId="28" xfId="1899" applyFont="1" applyFill="1" applyBorder="1"/>
    <xf numFmtId="0" fontId="21" fillId="50" borderId="28" xfId="2560" applyFont="1" applyFill="1" applyBorder="1"/>
    <xf numFmtId="14" fontId="21" fillId="50" borderId="28" xfId="2560" quotePrefix="1" applyNumberFormat="1" applyFont="1" applyFill="1" applyBorder="1" applyAlignment="1">
      <alignment horizontal="center"/>
    </xf>
    <xf numFmtId="14" fontId="21" fillId="50" borderId="29" xfId="2560" quotePrefix="1" applyNumberFormat="1" applyFont="1" applyFill="1" applyBorder="1" applyAlignment="1">
      <alignment horizontal="center"/>
    </xf>
    <xf numFmtId="164" fontId="21" fillId="0" borderId="30" xfId="1899" applyFont="1" applyBorder="1" applyAlignment="1"/>
    <xf numFmtId="4" fontId="22" fillId="0" borderId="31" xfId="1899" applyNumberFormat="1" applyFont="1" applyBorder="1" applyAlignment="1">
      <alignment horizontal="right"/>
    </xf>
    <xf numFmtId="4" fontId="22" fillId="0" borderId="1" xfId="1899" applyNumberFormat="1" applyFont="1" applyBorder="1" applyAlignment="1">
      <alignment horizontal="right"/>
    </xf>
    <xf numFmtId="0" fontId="22" fillId="0" borderId="1" xfId="2560" applyFont="1" applyBorder="1" applyAlignment="1">
      <alignment horizontal="center"/>
    </xf>
    <xf numFmtId="0" fontId="22" fillId="0" borderId="32" xfId="2560" applyFont="1" applyBorder="1" applyAlignment="1">
      <alignment horizontal="center"/>
    </xf>
    <xf numFmtId="43" fontId="19" fillId="0" borderId="0" xfId="2560" applyNumberFormat="1" applyFont="1"/>
    <xf numFmtId="164" fontId="22" fillId="0" borderId="30" xfId="1899" applyFont="1" applyBorder="1" applyAlignment="1"/>
    <xf numFmtId="164" fontId="22" fillId="51" borderId="1" xfId="1899" applyFont="1" applyFill="1" applyBorder="1" applyAlignment="1">
      <alignment horizontal="center"/>
    </xf>
    <xf numFmtId="4" fontId="22" fillId="51" borderId="1" xfId="1899" applyNumberFormat="1" applyFont="1" applyFill="1" applyBorder="1" applyAlignment="1">
      <alignment horizontal="right"/>
    </xf>
    <xf numFmtId="0" fontId="22" fillId="51" borderId="32" xfId="2560" applyFont="1" applyFill="1" applyBorder="1" applyAlignment="1">
      <alignment horizontal="center"/>
    </xf>
    <xf numFmtId="4" fontId="22" fillId="0" borderId="1" xfId="1899" applyNumberFormat="1" applyFont="1" applyFill="1" applyBorder="1" applyAlignment="1">
      <alignment horizontal="right"/>
    </xf>
    <xf numFmtId="0" fontId="22" fillId="51" borderId="1" xfId="2560" applyFont="1" applyFill="1" applyBorder="1" applyAlignment="1">
      <alignment horizontal="center"/>
    </xf>
    <xf numFmtId="164" fontId="22" fillId="51" borderId="1" xfId="2560" applyNumberFormat="1" applyFont="1" applyFill="1" applyBorder="1" applyAlignment="1">
      <alignment horizontal="center" vertical="center" wrapText="1"/>
    </xf>
    <xf numFmtId="164" fontId="19" fillId="0" borderId="0" xfId="2560" applyNumberFormat="1" applyFont="1"/>
    <xf numFmtId="0" fontId="21" fillId="0" borderId="32" xfId="2560" applyFont="1" applyBorder="1" applyAlignment="1">
      <alignment horizontal="center"/>
    </xf>
    <xf numFmtId="4" fontId="21" fillId="0" borderId="42" xfId="2560" applyNumberFormat="1" applyFont="1" applyBorder="1"/>
    <xf numFmtId="4" fontId="21" fillId="0" borderId="0" xfId="2560" applyNumberFormat="1" applyFont="1"/>
    <xf numFmtId="4" fontId="21" fillId="0" borderId="0" xfId="2560" applyNumberFormat="1" applyFont="1" applyAlignment="1">
      <alignment horizontal="left"/>
    </xf>
    <xf numFmtId="0" fontId="21" fillId="0" borderId="20" xfId="2560" applyFont="1" applyBorder="1" applyAlignment="1">
      <alignment horizontal="left"/>
    </xf>
    <xf numFmtId="43" fontId="22" fillId="0" borderId="0" xfId="2560" applyNumberFormat="1" applyFont="1" applyAlignment="1">
      <alignment horizontal="left" vertical="center"/>
    </xf>
    <xf numFmtId="0" fontId="22" fillId="0" borderId="0" xfId="2560" applyFont="1" applyAlignment="1">
      <alignment horizontal="left"/>
    </xf>
    <xf numFmtId="0" fontId="65" fillId="0" borderId="20" xfId="2560" applyFont="1" applyBorder="1" applyAlignment="1">
      <alignment horizontal="left"/>
    </xf>
    <xf numFmtId="0" fontId="22" fillId="0" borderId="42" xfId="2560" applyFont="1" applyBorder="1"/>
    <xf numFmtId="4" fontId="22" fillId="0" borderId="0" xfId="2560" applyNumberFormat="1" applyFont="1"/>
    <xf numFmtId="0" fontId="66" fillId="0" borderId="42" xfId="2560" applyFont="1" applyBorder="1"/>
    <xf numFmtId="0" fontId="66" fillId="0" borderId="0" xfId="2560" applyFont="1"/>
    <xf numFmtId="0" fontId="66" fillId="0" borderId="0" xfId="2560" applyFont="1" applyAlignment="1">
      <alignment horizontal="left"/>
    </xf>
    <xf numFmtId="4" fontId="66" fillId="0" borderId="0" xfId="2560" applyNumberFormat="1" applyFont="1"/>
    <xf numFmtId="0" fontId="66" fillId="0" borderId="0" xfId="2560" applyFont="1" applyAlignment="1">
      <alignment horizontal="center"/>
    </xf>
    <xf numFmtId="0" fontId="67" fillId="0" borderId="20" xfId="2560" applyFont="1" applyBorder="1" applyAlignment="1">
      <alignment horizontal="left"/>
    </xf>
    <xf numFmtId="0" fontId="66" fillId="52" borderId="42" xfId="2560" applyFont="1" applyFill="1" applyBorder="1"/>
    <xf numFmtId="4" fontId="66" fillId="52" borderId="0" xfId="2560" applyNumberFormat="1" applyFont="1" applyFill="1"/>
    <xf numFmtId="0" fontId="66" fillId="52" borderId="0" xfId="2560" applyFont="1" applyFill="1" applyAlignment="1">
      <alignment horizontal="center"/>
    </xf>
    <xf numFmtId="0" fontId="66" fillId="52" borderId="0" xfId="2560" applyFont="1" applyFill="1"/>
    <xf numFmtId="0" fontId="66" fillId="52" borderId="0" xfId="2560" applyFont="1" applyFill="1" applyAlignment="1">
      <alignment horizontal="left"/>
    </xf>
    <xf numFmtId="0" fontId="66" fillId="52" borderId="20" xfId="2560" applyFont="1" applyFill="1" applyBorder="1" applyAlignment="1">
      <alignment horizontal="left"/>
    </xf>
    <xf numFmtId="166" fontId="18" fillId="0" borderId="0" xfId="2561" applyFont="1" applyFill="1" applyBorder="1" applyAlignment="1"/>
    <xf numFmtId="0" fontId="68" fillId="0" borderId="0" xfId="166" applyFont="1" applyAlignment="1">
      <alignment horizontal="left" vertical="center"/>
    </xf>
    <xf numFmtId="164" fontId="68" fillId="0" borderId="0" xfId="469" applyFont="1" applyFill="1" applyBorder="1" applyAlignment="1" applyProtection="1">
      <alignment horizontal="right" vertical="center"/>
    </xf>
    <xf numFmtId="0" fontId="68" fillId="0" borderId="0" xfId="166" applyFont="1" applyAlignment="1">
      <alignment horizontal="right" vertical="center"/>
    </xf>
    <xf numFmtId="0" fontId="53" fillId="0" borderId="0" xfId="166" applyFont="1" applyAlignment="1">
      <alignment horizontal="center" vertical="center"/>
    </xf>
    <xf numFmtId="14" fontId="53" fillId="0" borderId="0" xfId="166" applyNumberFormat="1" applyFont="1" applyAlignment="1">
      <alignment horizontal="center" vertical="center"/>
    </xf>
    <xf numFmtId="0" fontId="53" fillId="0" borderId="0" xfId="166" applyFont="1" applyAlignment="1">
      <alignment horizontal="left" vertical="center"/>
    </xf>
    <xf numFmtId="164" fontId="53" fillId="0" borderId="0" xfId="469" applyFont="1" applyFill="1" applyBorder="1" applyAlignment="1" applyProtection="1">
      <alignment horizontal="right" vertical="center"/>
    </xf>
    <xf numFmtId="0" fontId="53" fillId="0" borderId="0" xfId="166" applyFont="1" applyAlignment="1">
      <alignment horizontal="right" vertical="center"/>
    </xf>
    <xf numFmtId="181" fontId="53" fillId="0" borderId="0" xfId="469" applyNumberFormat="1" applyFont="1" applyFill="1" applyBorder="1" applyAlignment="1" applyProtection="1">
      <alignment horizontal="right" vertical="center"/>
    </xf>
    <xf numFmtId="164" fontId="53" fillId="0" borderId="0" xfId="469" applyFont="1" applyFill="1" applyBorder="1" applyAlignment="1" applyProtection="1">
      <alignment horizontal="center" vertical="center"/>
    </xf>
    <xf numFmtId="0" fontId="68" fillId="0" borderId="0" xfId="166" applyFont="1" applyAlignment="1">
      <alignment horizontal="center" vertical="center"/>
    </xf>
    <xf numFmtId="14" fontId="68" fillId="0" borderId="0" xfId="166" applyNumberFormat="1" applyFont="1" applyAlignment="1">
      <alignment horizontal="center" vertical="center"/>
    </xf>
    <xf numFmtId="14" fontId="68" fillId="50" borderId="0" xfId="166" applyNumberFormat="1" applyFont="1" applyFill="1" applyAlignment="1">
      <alignment horizontal="center" vertical="center"/>
    </xf>
    <xf numFmtId="0" fontId="19" fillId="0" borderId="0" xfId="166" applyFont="1"/>
    <xf numFmtId="4" fontId="19" fillId="0" borderId="0" xfId="166" applyNumberFormat="1" applyFont="1"/>
    <xf numFmtId="0" fontId="19" fillId="0" borderId="0" xfId="166" applyFont="1" applyAlignment="1">
      <alignment horizontal="right"/>
    </xf>
    <xf numFmtId="0" fontId="18" fillId="0" borderId="0" xfId="166"/>
    <xf numFmtId="0" fontId="18" fillId="0" borderId="0" xfId="166" applyAlignment="1">
      <alignment horizontal="center"/>
    </xf>
    <xf numFmtId="4" fontId="18" fillId="0" borderId="0" xfId="166" applyNumberFormat="1"/>
    <xf numFmtId="0" fontId="18" fillId="0" borderId="0" xfId="166" applyAlignment="1">
      <alignment horizontal="right"/>
    </xf>
    <xf numFmtId="0" fontId="18" fillId="0" borderId="0" xfId="166" applyAlignment="1">
      <alignment horizontal="left"/>
    </xf>
    <xf numFmtId="4" fontId="18" fillId="0" borderId="0" xfId="166" applyNumberFormat="1" applyAlignment="1">
      <alignment horizontal="right"/>
    </xf>
    <xf numFmtId="0" fontId="53" fillId="0" borderId="0" xfId="166" applyFont="1"/>
    <xf numFmtId="0" fontId="64" fillId="0" borderId="0" xfId="2562"/>
    <xf numFmtId="164" fontId="19" fillId="0" borderId="0" xfId="166" applyNumberFormat="1" applyFont="1"/>
    <xf numFmtId="164" fontId="18" fillId="0" borderId="0" xfId="166" applyNumberFormat="1" applyAlignment="1">
      <alignment horizontal="right"/>
    </xf>
    <xf numFmtId="164" fontId="18" fillId="0" borderId="0" xfId="1899" applyFont="1" applyFill="1" applyBorder="1" applyAlignment="1" applyProtection="1">
      <alignment horizontal="right"/>
    </xf>
    <xf numFmtId="14" fontId="18" fillId="0" borderId="0" xfId="166" applyNumberFormat="1" applyAlignment="1">
      <alignment horizontal="center"/>
    </xf>
    <xf numFmtId="164" fontId="18" fillId="0" borderId="0" xfId="166" applyNumberFormat="1"/>
    <xf numFmtId="0" fontId="19" fillId="0" borderId="0" xfId="166" applyFont="1" applyAlignment="1">
      <alignment horizontal="left"/>
    </xf>
    <xf numFmtId="164" fontId="19" fillId="0" borderId="0" xfId="1899" applyFont="1" applyFill="1" applyBorder="1" applyAlignment="1" applyProtection="1"/>
    <xf numFmtId="10" fontId="18" fillId="0" borderId="0" xfId="1899" applyNumberFormat="1" applyFont="1" applyFill="1" applyBorder="1" applyAlignment="1" applyProtection="1"/>
    <xf numFmtId="164" fontId="18" fillId="0" borderId="0" xfId="1899" applyFont="1" applyFill="1" applyBorder="1" applyAlignment="1" applyProtection="1"/>
    <xf numFmtId="164" fontId="19" fillId="0" borderId="0" xfId="1899" applyFont="1" applyFill="1" applyBorder="1" applyAlignment="1" applyProtection="1">
      <alignment horizontal="right"/>
    </xf>
    <xf numFmtId="182" fontId="18" fillId="0" borderId="0" xfId="166" applyNumberFormat="1"/>
    <xf numFmtId="0" fontId="18" fillId="0" borderId="0" xfId="2563" applyAlignment="1">
      <alignment horizontal="right"/>
    </xf>
    <xf numFmtId="164" fontId="53" fillId="0" borderId="0" xfId="1899" applyFont="1" applyFill="1" applyBorder="1" applyAlignment="1" applyProtection="1">
      <alignment horizontal="right"/>
    </xf>
    <xf numFmtId="183" fontId="18" fillId="0" borderId="0" xfId="1899" applyNumberFormat="1" applyFont="1" applyFill="1" applyBorder="1" applyAlignment="1" applyProtection="1"/>
    <xf numFmtId="164" fontId="68" fillId="0" borderId="0" xfId="1899" applyFont="1" applyFill="1" applyBorder="1" applyAlignment="1" applyProtection="1">
      <alignment horizontal="right"/>
    </xf>
    <xf numFmtId="0" fontId="18" fillId="50" borderId="0" xfId="166" applyFill="1"/>
    <xf numFmtId="4" fontId="18" fillId="50" borderId="0" xfId="166" applyNumberFormat="1" applyFill="1"/>
    <xf numFmtId="0" fontId="19" fillId="50" borderId="0" xfId="166" applyFont="1" applyFill="1"/>
    <xf numFmtId="0" fontId="19" fillId="50" borderId="0" xfId="166" applyFont="1" applyFill="1" applyAlignment="1">
      <alignment horizontal="center"/>
    </xf>
    <xf numFmtId="0" fontId="7" fillId="0" borderId="0" xfId="2564"/>
    <xf numFmtId="0" fontId="7" fillId="0" borderId="0" xfId="2564" applyAlignment="1">
      <alignment horizontal="right"/>
    </xf>
    <xf numFmtId="0" fontId="71" fillId="0" borderId="1" xfId="2560" applyFont="1" applyBorder="1" applyAlignment="1">
      <alignment horizontal="center"/>
    </xf>
    <xf numFmtId="17" fontId="72" fillId="0" borderId="0" xfId="2564" applyNumberFormat="1" applyFont="1" applyAlignment="1">
      <alignment horizontal="left"/>
    </xf>
    <xf numFmtId="0" fontId="72" fillId="0" borderId="0" xfId="2564" applyFont="1"/>
    <xf numFmtId="0" fontId="73" fillId="0" borderId="0" xfId="2560" applyFont="1"/>
    <xf numFmtId="2" fontId="7" fillId="0" borderId="0" xfId="2564" applyNumberFormat="1" applyAlignment="1">
      <alignment horizontal="right"/>
    </xf>
    <xf numFmtId="0" fontId="22" fillId="0" borderId="0" xfId="2560" quotePrefix="1" applyFont="1"/>
    <xf numFmtId="2" fontId="8" fillId="0" borderId="0" xfId="2559" applyNumberFormat="1"/>
    <xf numFmtId="0" fontId="6" fillId="0" borderId="0" xfId="2559" applyFont="1"/>
    <xf numFmtId="0" fontId="18" fillId="0" borderId="0" xfId="315" applyAlignment="1">
      <alignment vertical="center"/>
    </xf>
    <xf numFmtId="2" fontId="7" fillId="0" borderId="0" xfId="2564" applyNumberFormat="1"/>
    <xf numFmtId="0" fontId="5" fillId="0" borderId="0" xfId="2564" applyFont="1"/>
    <xf numFmtId="0" fontId="5" fillId="53" borderId="0" xfId="2564" applyFont="1" applyFill="1"/>
    <xf numFmtId="166" fontId="75" fillId="0" borderId="0" xfId="2565" applyFont="1" applyFill="1" applyBorder="1" applyAlignment="1">
      <alignment vertical="center"/>
    </xf>
    <xf numFmtId="166" fontId="75" fillId="0" borderId="0" xfId="2565" applyFont="1" applyFill="1" applyBorder="1" applyAlignment="1">
      <alignment horizontal="center" vertical="center"/>
    </xf>
    <xf numFmtId="166" fontId="75" fillId="0" borderId="0" xfId="2561" applyFont="1" applyFill="1" applyBorder="1" applyAlignment="1">
      <alignment vertical="center"/>
    </xf>
    <xf numFmtId="0" fontId="74" fillId="0" borderId="0" xfId="325" applyFont="1" applyAlignment="1">
      <alignment vertical="center"/>
    </xf>
    <xf numFmtId="0" fontId="74" fillId="0" borderId="1" xfId="0" applyFont="1" applyBorder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184" fontId="0" fillId="0" borderId="35" xfId="0" quotePrefix="1" applyNumberFormat="1" applyBorder="1" applyAlignment="1">
      <alignment horizontal="center" vertical="center"/>
    </xf>
    <xf numFmtId="182" fontId="77" fillId="54" borderId="1" xfId="0" applyNumberFormat="1" applyFont="1" applyFill="1" applyBorder="1" applyAlignment="1">
      <alignment horizontal="center" vertical="center"/>
    </xf>
    <xf numFmtId="0" fontId="18" fillId="0" borderId="0" xfId="325" applyAlignment="1">
      <alignment vertical="center"/>
    </xf>
    <xf numFmtId="0" fontId="18" fillId="0" borderId="0" xfId="325" applyAlignment="1">
      <alignment vertical="center" wrapText="1"/>
    </xf>
    <xf numFmtId="0" fontId="18" fillId="0" borderId="0" xfId="315" applyAlignment="1">
      <alignment horizontal="center" vertical="center"/>
    </xf>
    <xf numFmtId="0" fontId="18" fillId="0" borderId="25" xfId="315" applyBorder="1" applyAlignment="1">
      <alignment horizontal="center" vertical="center"/>
    </xf>
    <xf numFmtId="183" fontId="18" fillId="0" borderId="0" xfId="315" applyNumberFormat="1" applyAlignment="1">
      <alignment horizontal="right" vertical="center"/>
    </xf>
    <xf numFmtId="0" fontId="19" fillId="55" borderId="0" xfId="315" applyFont="1" applyFill="1" applyAlignment="1">
      <alignment horizontal="left" vertical="center"/>
    </xf>
    <xf numFmtId="4" fontId="19" fillId="55" borderId="0" xfId="315" applyNumberFormat="1" applyFont="1" applyFill="1" applyAlignment="1">
      <alignment horizontal="right" vertical="center"/>
    </xf>
    <xf numFmtId="0" fontId="18" fillId="0" borderId="28" xfId="315" applyBorder="1" applyAlignment="1">
      <alignment horizontal="center" vertical="center"/>
    </xf>
    <xf numFmtId="179" fontId="79" fillId="0" borderId="1" xfId="0" applyNumberFormat="1" applyFont="1" applyBorder="1" applyAlignment="1">
      <alignment horizontal="right" vertical="center"/>
    </xf>
    <xf numFmtId="0" fontId="80" fillId="0" borderId="1" xfId="0" applyFont="1" applyBorder="1" applyAlignment="1">
      <alignment horizontal="center" vertical="center"/>
    </xf>
    <xf numFmtId="0" fontId="80" fillId="0" borderId="1" xfId="0" applyFont="1" applyBorder="1" applyAlignment="1">
      <alignment vertical="center"/>
    </xf>
    <xf numFmtId="0" fontId="80" fillId="0" borderId="35" xfId="0" applyFont="1" applyBorder="1" applyAlignment="1">
      <alignment vertical="center"/>
    </xf>
    <xf numFmtId="0" fontId="80" fillId="0" borderId="38" xfId="0" applyFont="1" applyBorder="1" applyAlignment="1">
      <alignment vertical="center"/>
    </xf>
    <xf numFmtId="0" fontId="80" fillId="54" borderId="35" xfId="0" applyFont="1" applyFill="1" applyBorder="1" applyAlignment="1">
      <alignment horizontal="center" vertical="center"/>
    </xf>
    <xf numFmtId="2" fontId="80" fillId="54" borderId="30" xfId="0" applyNumberFormat="1" applyFont="1" applyFill="1" applyBorder="1" applyAlignment="1">
      <alignment horizontal="center" vertical="center"/>
    </xf>
    <xf numFmtId="0" fontId="80" fillId="54" borderId="59" xfId="0" applyFont="1" applyFill="1" applyBorder="1" applyAlignment="1">
      <alignment horizontal="center" vertical="center"/>
    </xf>
    <xf numFmtId="2" fontId="80" fillId="54" borderId="60" xfId="0" applyNumberFormat="1" applyFont="1" applyFill="1" applyBorder="1" applyAlignment="1">
      <alignment horizontal="center" vertical="center"/>
    </xf>
    <xf numFmtId="0" fontId="80" fillId="0" borderId="48" xfId="0" applyFont="1" applyBorder="1" applyAlignment="1">
      <alignment horizontal="center" vertical="center"/>
    </xf>
    <xf numFmtId="0" fontId="0" fillId="0" borderId="0" xfId="2562" applyFont="1" applyAlignment="1">
      <alignment vertical="center" wrapText="1"/>
    </xf>
    <xf numFmtId="0" fontId="53" fillId="0" borderId="40" xfId="166" applyFont="1" applyBorder="1" applyAlignment="1">
      <alignment horizontal="center" vertical="center"/>
    </xf>
    <xf numFmtId="0" fontId="53" fillId="0" borderId="39" xfId="166" applyFont="1" applyBorder="1" applyAlignment="1">
      <alignment horizontal="right" vertical="center"/>
    </xf>
    <xf numFmtId="0" fontId="53" fillId="0" borderId="46" xfId="166" applyFont="1" applyBorder="1" applyAlignment="1">
      <alignment horizontal="center" vertical="center"/>
    </xf>
    <xf numFmtId="0" fontId="53" fillId="0" borderId="56" xfId="166" applyFont="1" applyBorder="1" applyAlignment="1">
      <alignment horizontal="right" vertical="center"/>
    </xf>
    <xf numFmtId="0" fontId="53" fillId="0" borderId="2" xfId="166" applyFont="1" applyBorder="1" applyAlignment="1">
      <alignment horizontal="center" vertical="center"/>
    </xf>
    <xf numFmtId="0" fontId="68" fillId="0" borderId="3" xfId="166" applyFont="1" applyBorder="1" applyAlignment="1">
      <alignment horizontal="right" vertical="center"/>
    </xf>
    <xf numFmtId="164" fontId="53" fillId="0" borderId="46" xfId="469" applyFont="1" applyFill="1" applyBorder="1" applyAlignment="1" applyProtection="1">
      <alignment horizontal="right" vertical="center"/>
    </xf>
    <xf numFmtId="0" fontId="53" fillId="56" borderId="39" xfId="166" applyFont="1" applyFill="1" applyBorder="1" applyAlignment="1">
      <alignment horizontal="left" vertical="center"/>
    </xf>
    <xf numFmtId="164" fontId="53" fillId="56" borderId="46" xfId="469" applyFont="1" applyFill="1" applyBorder="1" applyAlignment="1" applyProtection="1">
      <alignment horizontal="right" vertical="center"/>
    </xf>
    <xf numFmtId="0" fontId="53" fillId="56" borderId="56" xfId="166" applyFont="1" applyFill="1" applyBorder="1" applyAlignment="1">
      <alignment horizontal="left" vertical="center"/>
    </xf>
    <xf numFmtId="164" fontId="68" fillId="56" borderId="2" xfId="469" applyFont="1" applyFill="1" applyBorder="1" applyAlignment="1" applyProtection="1">
      <alignment horizontal="right" vertical="center"/>
    </xf>
    <xf numFmtId="0" fontId="68" fillId="56" borderId="3" xfId="166" applyFont="1" applyFill="1" applyBorder="1" applyAlignment="1">
      <alignment horizontal="left" vertical="center"/>
    </xf>
    <xf numFmtId="0" fontId="80" fillId="0" borderId="35" xfId="0" applyFont="1" applyBorder="1" applyAlignment="1">
      <alignment horizontal="center" vertical="center"/>
    </xf>
    <xf numFmtId="0" fontId="3" fillId="0" borderId="0" xfId="2559" applyFont="1" applyAlignment="1">
      <alignment horizontal="center" vertical="center"/>
    </xf>
    <xf numFmtId="49" fontId="80" fillId="54" borderId="1" xfId="0" applyNumberFormat="1" applyFont="1" applyFill="1" applyBorder="1" applyAlignment="1">
      <alignment horizontal="center" vertical="center"/>
    </xf>
    <xf numFmtId="0" fontId="80" fillId="0" borderId="36" xfId="0" applyFont="1" applyBorder="1" applyAlignment="1">
      <alignment horizontal="center" vertical="center"/>
    </xf>
    <xf numFmtId="0" fontId="89" fillId="0" borderId="39" xfId="166" applyFont="1" applyBorder="1" applyAlignment="1">
      <alignment horizontal="left" vertical="center"/>
    </xf>
    <xf numFmtId="0" fontId="89" fillId="0" borderId="56" xfId="166" applyFont="1" applyBorder="1" applyAlignment="1">
      <alignment horizontal="left" vertical="center"/>
    </xf>
    <xf numFmtId="0" fontId="89" fillId="0" borderId="3" xfId="166" applyFont="1" applyBorder="1" applyAlignment="1">
      <alignment horizontal="left" vertical="center"/>
    </xf>
    <xf numFmtId="0" fontId="18" fillId="0" borderId="0" xfId="15" applyAlignment="1">
      <alignment horizontal="center" vertical="center" wrapText="1"/>
    </xf>
    <xf numFmtId="0" fontId="18" fillId="0" borderId="42" xfId="15" applyBorder="1" applyAlignment="1">
      <alignment horizontal="center" vertical="center" wrapText="1"/>
    </xf>
    <xf numFmtId="0" fontId="19" fillId="0" borderId="20" xfId="15" applyFont="1" applyBorder="1" applyAlignment="1">
      <alignment horizontal="center" vertical="center" wrapText="1"/>
    </xf>
    <xf numFmtId="0" fontId="19" fillId="0" borderId="0" xfId="15" applyFont="1" applyAlignment="1">
      <alignment horizontal="center" vertical="center" wrapText="1"/>
    </xf>
    <xf numFmtId="0" fontId="19" fillId="0" borderId="68" xfId="15" applyFont="1" applyBorder="1" applyAlignment="1">
      <alignment horizontal="center" vertical="center"/>
    </xf>
    <xf numFmtId="0" fontId="18" fillId="0" borderId="23" xfId="15" applyBorder="1" applyAlignment="1">
      <alignment horizontal="center" vertical="center"/>
    </xf>
    <xf numFmtId="10" fontId="0" fillId="0" borderId="22" xfId="439" applyNumberFormat="1" applyFont="1" applyBorder="1" applyAlignment="1" applyProtection="1">
      <alignment horizontal="center" vertical="center"/>
    </xf>
    <xf numFmtId="0" fontId="18" fillId="0" borderId="22" xfId="15" applyBorder="1" applyAlignment="1">
      <alignment horizontal="center" vertical="center"/>
    </xf>
    <xf numFmtId="10" fontId="0" fillId="0" borderId="21" xfId="439" applyNumberFormat="1" applyFont="1" applyBorder="1" applyAlignment="1" applyProtection="1">
      <alignment horizontal="center" vertical="center"/>
    </xf>
    <xf numFmtId="10" fontId="19" fillId="0" borderId="18" xfId="15" applyNumberFormat="1" applyFont="1" applyBorder="1" applyAlignment="1">
      <alignment horizontal="center" vertical="center"/>
    </xf>
    <xf numFmtId="10" fontId="19" fillId="57" borderId="18" xfId="15" applyNumberFormat="1" applyFont="1" applyFill="1" applyBorder="1" applyAlignment="1" applyProtection="1">
      <alignment horizontal="center" vertical="center"/>
      <protection locked="0"/>
    </xf>
    <xf numFmtId="10" fontId="19" fillId="0" borderId="18" xfId="439" applyNumberFormat="1" applyFont="1" applyFill="1" applyBorder="1" applyAlignment="1" applyProtection="1">
      <alignment horizontal="center" vertical="center"/>
    </xf>
    <xf numFmtId="10" fontId="19" fillId="0" borderId="0" xfId="439" applyNumberFormat="1" applyFont="1" applyFill="1" applyBorder="1" applyAlignment="1" applyProtection="1">
      <alignment horizontal="center" vertical="center"/>
    </xf>
    <xf numFmtId="0" fontId="22" fillId="0" borderId="20" xfId="15" applyFont="1" applyBorder="1" applyAlignment="1">
      <alignment vertical="center" wrapText="1"/>
    </xf>
    <xf numFmtId="0" fontId="22" fillId="0" borderId="0" xfId="15" applyFont="1" applyAlignment="1">
      <alignment vertical="center" wrapText="1"/>
    </xf>
    <xf numFmtId="0" fontId="22" fillId="0" borderId="42" xfId="15" applyFont="1" applyBorder="1" applyAlignment="1">
      <alignment vertical="center" wrapText="1"/>
    </xf>
    <xf numFmtId="0" fontId="22" fillId="0" borderId="23" xfId="15" applyFont="1" applyBorder="1" applyAlignment="1">
      <alignment vertical="center" wrapText="1"/>
    </xf>
    <xf numFmtId="0" fontId="22" fillId="0" borderId="22" xfId="15" applyFont="1" applyBorder="1" applyAlignment="1">
      <alignment vertical="center" wrapText="1"/>
    </xf>
    <xf numFmtId="0" fontId="22" fillId="0" borderId="21" xfId="15" applyFont="1" applyBorder="1" applyAlignment="1">
      <alignment vertical="center" wrapText="1"/>
    </xf>
    <xf numFmtId="0" fontId="91" fillId="0" borderId="0" xfId="15" applyFont="1" applyAlignment="1">
      <alignment vertical="center"/>
    </xf>
    <xf numFmtId="0" fontId="18" fillId="0" borderId="0" xfId="15" applyAlignment="1">
      <alignment vertical="center"/>
    </xf>
    <xf numFmtId="0" fontId="19" fillId="0" borderId="72" xfId="15" applyFont="1" applyBorder="1" applyAlignment="1">
      <alignment horizontal="center" vertical="center"/>
    </xf>
    <xf numFmtId="0" fontId="19" fillId="0" borderId="44" xfId="15" applyFont="1" applyBorder="1" applyAlignment="1">
      <alignment horizontal="center" vertical="center"/>
    </xf>
    <xf numFmtId="0" fontId="19" fillId="0" borderId="72" xfId="15" applyFont="1" applyBorder="1" applyAlignment="1">
      <alignment horizontal="center" vertical="center" wrapText="1"/>
    </xf>
    <xf numFmtId="0" fontId="19" fillId="0" borderId="0" xfId="15" applyFont="1" applyAlignment="1">
      <alignment horizontal="center" vertical="center"/>
    </xf>
    <xf numFmtId="0" fontId="19" fillId="0" borderId="0" xfId="325" applyFont="1" applyAlignment="1">
      <alignment vertical="center" wrapText="1"/>
    </xf>
    <xf numFmtId="0" fontId="18" fillId="0" borderId="36" xfId="15" applyBorder="1" applyAlignment="1">
      <alignment horizontal="center" vertical="center"/>
    </xf>
    <xf numFmtId="0" fontId="18" fillId="0" borderId="35" xfId="15" applyBorder="1" applyAlignment="1">
      <alignment horizontal="left" vertical="center"/>
    </xf>
    <xf numFmtId="2" fontId="27" fillId="0" borderId="35" xfId="2567" applyNumberFormat="1" applyFont="1" applyBorder="1" applyAlignment="1">
      <alignment horizontal="center" vertical="center"/>
    </xf>
    <xf numFmtId="0" fontId="18" fillId="0" borderId="32" xfId="15" applyBorder="1" applyAlignment="1">
      <alignment horizontal="center" vertical="center"/>
    </xf>
    <xf numFmtId="0" fontId="18" fillId="0" borderId="1" xfId="15" applyBorder="1" applyAlignment="1">
      <alignment horizontal="left" vertical="center"/>
    </xf>
    <xf numFmtId="2" fontId="27" fillId="0" borderId="1" xfId="2567" applyNumberFormat="1" applyFont="1" applyBorder="1" applyAlignment="1">
      <alignment horizontal="center" vertical="center"/>
    </xf>
    <xf numFmtId="0" fontId="19" fillId="0" borderId="41" xfId="15" applyFont="1" applyBorder="1" applyAlignment="1">
      <alignment horizontal="center" vertical="center"/>
    </xf>
    <xf numFmtId="0" fontId="19" fillId="0" borderId="38" xfId="15" applyFont="1" applyBorder="1" applyAlignment="1">
      <alignment horizontal="left" vertical="center"/>
    </xf>
    <xf numFmtId="2" fontId="19" fillId="0" borderId="38" xfId="15" applyNumberFormat="1" applyFont="1" applyBorder="1" applyAlignment="1">
      <alignment horizontal="center" vertical="center"/>
    </xf>
    <xf numFmtId="49" fontId="19" fillId="0" borderId="41" xfId="15" applyNumberFormat="1" applyFont="1" applyBorder="1" applyAlignment="1">
      <alignment horizontal="center" vertical="center"/>
    </xf>
    <xf numFmtId="49" fontId="19" fillId="0" borderId="38" xfId="15" applyNumberFormat="1" applyFont="1" applyBorder="1" applyAlignment="1">
      <alignment horizontal="left" vertical="center"/>
    </xf>
    <xf numFmtId="0" fontId="19" fillId="0" borderId="0" xfId="15" applyFont="1" applyAlignment="1">
      <alignment vertical="center"/>
    </xf>
    <xf numFmtId="49" fontId="18" fillId="0" borderId="36" xfId="15" applyNumberFormat="1" applyBorder="1" applyAlignment="1">
      <alignment horizontal="center" vertical="center"/>
    </xf>
    <xf numFmtId="49" fontId="18" fillId="0" borderId="35" xfId="15" applyNumberFormat="1" applyBorder="1" applyAlignment="1">
      <alignment vertical="center"/>
    </xf>
    <xf numFmtId="49" fontId="18" fillId="0" borderId="32" xfId="15" applyNumberFormat="1" applyBorder="1" applyAlignment="1">
      <alignment horizontal="center" vertical="center"/>
    </xf>
    <xf numFmtId="49" fontId="18" fillId="0" borderId="1" xfId="15" applyNumberFormat="1" applyBorder="1" applyAlignment="1">
      <alignment vertical="center"/>
    </xf>
    <xf numFmtId="49" fontId="19" fillId="0" borderId="38" xfId="15" applyNumberFormat="1" applyFont="1" applyBorder="1" applyAlignment="1">
      <alignment vertical="center"/>
    </xf>
    <xf numFmtId="49" fontId="18" fillId="0" borderId="1" xfId="15" applyNumberFormat="1" applyBorder="1" applyAlignment="1">
      <alignment vertical="center" wrapText="1"/>
    </xf>
    <xf numFmtId="49" fontId="19" fillId="0" borderId="0" xfId="15" applyNumberFormat="1" applyFont="1" applyAlignment="1">
      <alignment horizontal="center" vertical="center"/>
    </xf>
    <xf numFmtId="49" fontId="19" fillId="0" borderId="0" xfId="15" applyNumberFormat="1" applyFont="1" applyAlignment="1">
      <alignment vertical="center"/>
    </xf>
    <xf numFmtId="2" fontId="19" fillId="0" borderId="0" xfId="15" applyNumberFormat="1" applyFont="1" applyAlignment="1">
      <alignment horizontal="center" vertical="center"/>
    </xf>
    <xf numFmtId="10" fontId="18" fillId="0" borderId="0" xfId="15" applyNumberFormat="1" applyAlignment="1">
      <alignment vertical="center"/>
    </xf>
    <xf numFmtId="49" fontId="18" fillId="0" borderId="0" xfId="15" applyNumberFormat="1" applyAlignment="1">
      <alignment vertical="center"/>
    </xf>
    <xf numFmtId="49" fontId="91" fillId="0" borderId="0" xfId="15" applyNumberFormat="1" applyFont="1" applyAlignment="1">
      <alignment vertical="center"/>
    </xf>
    <xf numFmtId="0" fontId="79" fillId="56" borderId="1" xfId="0" applyFont="1" applyFill="1" applyBorder="1" applyAlignment="1">
      <alignment horizontal="center" vertical="center"/>
    </xf>
    <xf numFmtId="0" fontId="79" fillId="56" borderId="1" xfId="0" applyFont="1" applyFill="1" applyBorder="1" applyAlignment="1">
      <alignment horizontal="center" vertical="center" wrapText="1"/>
    </xf>
    <xf numFmtId="43" fontId="80" fillId="0" borderId="1" xfId="2566" applyFont="1" applyBorder="1" applyAlignment="1">
      <alignment horizontal="right" vertical="center"/>
    </xf>
    <xf numFmtId="43" fontId="80" fillId="0" borderId="1" xfId="2566" applyFont="1" applyBorder="1" applyAlignment="1">
      <alignment horizontal="center" vertical="center"/>
    </xf>
    <xf numFmtId="167" fontId="79" fillId="49" borderId="18" xfId="0" applyNumberFormat="1" applyFont="1" applyFill="1" applyBorder="1" applyAlignment="1">
      <alignment horizontal="right" vertical="center"/>
    </xf>
    <xf numFmtId="0" fontId="79" fillId="0" borderId="1" xfId="0" applyFont="1" applyBorder="1" applyAlignment="1">
      <alignment horizontal="center" vertical="center"/>
    </xf>
    <xf numFmtId="0" fontId="79" fillId="54" borderId="1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horizontal="right" vertical="center"/>
    </xf>
    <xf numFmtId="43" fontId="96" fillId="0" borderId="1" xfId="2566" applyFont="1" applyBorder="1" applyAlignment="1">
      <alignment vertical="center"/>
    </xf>
    <xf numFmtId="0" fontId="79" fillId="54" borderId="1" xfId="0" applyFont="1" applyFill="1" applyBorder="1" applyAlignment="1">
      <alignment horizontal="center" vertical="center"/>
    </xf>
    <xf numFmtId="0" fontId="80" fillId="0" borderId="19" xfId="0" applyFont="1" applyBorder="1" applyAlignment="1">
      <alignment horizontal="left" vertical="center"/>
    </xf>
    <xf numFmtId="0" fontId="80" fillId="0" borderId="19" xfId="0" applyFont="1" applyBorder="1" applyAlignment="1">
      <alignment horizontal="center" vertical="center"/>
    </xf>
    <xf numFmtId="0" fontId="80" fillId="0" borderId="0" xfId="0" applyFont="1" applyAlignment="1">
      <alignment horizontal="left" vertical="center"/>
    </xf>
    <xf numFmtId="0" fontId="80" fillId="0" borderId="0" xfId="0" applyFont="1" applyAlignment="1">
      <alignment horizontal="center" vertical="center"/>
    </xf>
    <xf numFmtId="43" fontId="80" fillId="0" borderId="1" xfId="2566" applyFont="1" applyBorder="1" applyAlignment="1">
      <alignment vertical="center"/>
    </xf>
    <xf numFmtId="0" fontId="79" fillId="0" borderId="1" xfId="0" applyFont="1" applyBorder="1" applyAlignment="1">
      <alignment horizontal="center" vertical="center" wrapText="1"/>
    </xf>
    <xf numFmtId="0" fontId="80" fillId="0" borderId="28" xfId="0" applyFont="1" applyBorder="1" applyAlignment="1">
      <alignment vertical="center"/>
    </xf>
    <xf numFmtId="0" fontId="80" fillId="0" borderId="33" xfId="0" applyFont="1" applyBorder="1" applyAlignment="1">
      <alignment vertical="center"/>
    </xf>
    <xf numFmtId="0" fontId="80" fillId="0" borderId="28" xfId="0" applyFont="1" applyBorder="1" applyAlignment="1">
      <alignment vertical="center" wrapText="1"/>
    </xf>
    <xf numFmtId="0" fontId="80" fillId="0" borderId="33" xfId="0" applyFont="1" applyBorder="1" applyAlignment="1">
      <alignment vertical="center" wrapText="1"/>
    </xf>
    <xf numFmtId="0" fontId="79" fillId="0" borderId="28" xfId="0" applyFont="1" applyBorder="1" applyAlignment="1">
      <alignment vertical="center"/>
    </xf>
    <xf numFmtId="0" fontId="79" fillId="0" borderId="33" xfId="0" applyFont="1" applyBorder="1" applyAlignment="1">
      <alignment vertical="center"/>
    </xf>
    <xf numFmtId="2" fontId="19" fillId="56" borderId="74" xfId="15" applyNumberFormat="1" applyFont="1" applyFill="1" applyBorder="1" applyAlignment="1">
      <alignment horizontal="center" vertical="center"/>
    </xf>
    <xf numFmtId="2" fontId="19" fillId="56" borderId="75" xfId="15" applyNumberFormat="1" applyFont="1" applyFill="1" applyBorder="1" applyAlignment="1">
      <alignment horizontal="center" vertical="center"/>
    </xf>
    <xf numFmtId="0" fontId="19" fillId="56" borderId="72" xfId="15" applyFont="1" applyFill="1" applyBorder="1" applyAlignment="1">
      <alignment horizontal="center" vertical="center" wrapText="1"/>
    </xf>
    <xf numFmtId="0" fontId="19" fillId="56" borderId="43" xfId="15" applyFont="1" applyFill="1" applyBorder="1" applyAlignment="1">
      <alignment horizontal="center" vertical="center" wrapText="1"/>
    </xf>
    <xf numFmtId="2" fontId="19" fillId="54" borderId="74" xfId="15" applyNumberFormat="1" applyFont="1" applyFill="1" applyBorder="1" applyAlignment="1">
      <alignment horizontal="center" vertical="center"/>
    </xf>
    <xf numFmtId="0" fontId="91" fillId="0" borderId="1" xfId="15" applyFont="1" applyBorder="1" applyAlignment="1">
      <alignment vertical="center"/>
    </xf>
    <xf numFmtId="0" fontId="97" fillId="58" borderId="0" xfId="2558" applyFont="1" applyFill="1" applyAlignment="1">
      <alignment horizontal="left" vertical="top" wrapText="1"/>
    </xf>
    <xf numFmtId="0" fontId="97" fillId="58" borderId="0" xfId="2558" applyFont="1" applyFill="1" applyAlignment="1">
      <alignment vertical="top" wrapText="1"/>
    </xf>
    <xf numFmtId="0" fontId="63" fillId="0" borderId="0" xfId="2558"/>
    <xf numFmtId="0" fontId="98" fillId="58" borderId="0" xfId="2558" applyFont="1" applyFill="1" applyAlignment="1">
      <alignment horizontal="left" vertical="top" wrapText="1"/>
    </xf>
    <xf numFmtId="0" fontId="98" fillId="58" borderId="0" xfId="2558" applyFont="1" applyFill="1" applyAlignment="1">
      <alignment vertical="top" wrapText="1"/>
    </xf>
    <xf numFmtId="0" fontId="80" fillId="0" borderId="1" xfId="2558" applyFont="1" applyBorder="1" applyAlignment="1">
      <alignment vertical="center"/>
    </xf>
    <xf numFmtId="0" fontId="97" fillId="58" borderId="76" xfId="2558" applyFont="1" applyFill="1" applyBorder="1" applyAlignment="1">
      <alignment horizontal="left" vertical="top" wrapText="1"/>
    </xf>
    <xf numFmtId="0" fontId="97" fillId="58" borderId="76" xfId="2558" applyFont="1" applyFill="1" applyBorder="1" applyAlignment="1">
      <alignment horizontal="right" vertical="top" wrapText="1"/>
    </xf>
    <xf numFmtId="0" fontId="97" fillId="58" borderId="76" xfId="2558" applyFont="1" applyFill="1" applyBorder="1" applyAlignment="1">
      <alignment horizontal="center" vertical="top" wrapText="1"/>
    </xf>
    <xf numFmtId="0" fontId="99" fillId="60" borderId="77" xfId="2558" applyFont="1" applyFill="1" applyBorder="1" applyAlignment="1">
      <alignment horizontal="left" vertical="top" wrapText="1"/>
    </xf>
    <xf numFmtId="0" fontId="99" fillId="60" borderId="77" xfId="2558" applyFont="1" applyFill="1" applyBorder="1" applyAlignment="1">
      <alignment horizontal="right" vertical="top" wrapText="1"/>
    </xf>
    <xf numFmtId="0" fontId="99" fillId="60" borderId="77" xfId="2558" applyFont="1" applyFill="1" applyBorder="1" applyAlignment="1">
      <alignment horizontal="center" vertical="top" wrapText="1"/>
    </xf>
    <xf numFmtId="188" fontId="99" fillId="60" borderId="77" xfId="2558" applyNumberFormat="1" applyFont="1" applyFill="1" applyBorder="1" applyAlignment="1">
      <alignment horizontal="right" vertical="top" wrapText="1"/>
    </xf>
    <xf numFmtId="4" fontId="99" fillId="60" borderId="77" xfId="2558" applyNumberFormat="1" applyFont="1" applyFill="1" applyBorder="1" applyAlignment="1">
      <alignment horizontal="right" vertical="top" wrapText="1"/>
    </xf>
    <xf numFmtId="0" fontId="100" fillId="61" borderId="77" xfId="2558" applyFont="1" applyFill="1" applyBorder="1" applyAlignment="1">
      <alignment horizontal="left" vertical="top" wrapText="1"/>
    </xf>
    <xf numFmtId="0" fontId="100" fillId="61" borderId="77" xfId="2558" applyFont="1" applyFill="1" applyBorder="1" applyAlignment="1">
      <alignment horizontal="right" vertical="top" wrapText="1"/>
    </xf>
    <xf numFmtId="0" fontId="100" fillId="61" borderId="77" xfId="2558" applyFont="1" applyFill="1" applyBorder="1" applyAlignment="1">
      <alignment horizontal="center" vertical="top" wrapText="1"/>
    </xf>
    <xf numFmtId="188" fontId="100" fillId="61" borderId="77" xfId="2558" applyNumberFormat="1" applyFont="1" applyFill="1" applyBorder="1" applyAlignment="1">
      <alignment horizontal="right" vertical="top" wrapText="1"/>
    </xf>
    <xf numFmtId="4" fontId="100" fillId="61" borderId="77" xfId="2558" applyNumberFormat="1" applyFont="1" applyFill="1" applyBorder="1" applyAlignment="1">
      <alignment horizontal="right" vertical="top" wrapText="1"/>
    </xf>
    <xf numFmtId="0" fontId="100" fillId="62" borderId="77" xfId="2558" applyFont="1" applyFill="1" applyBorder="1" applyAlignment="1">
      <alignment horizontal="left" vertical="top" wrapText="1"/>
    </xf>
    <xf numFmtId="0" fontId="100" fillId="62" borderId="77" xfId="2558" applyFont="1" applyFill="1" applyBorder="1" applyAlignment="1">
      <alignment horizontal="right" vertical="top" wrapText="1"/>
    </xf>
    <xf numFmtId="0" fontId="100" fillId="62" borderId="77" xfId="2558" applyFont="1" applyFill="1" applyBorder="1" applyAlignment="1">
      <alignment horizontal="center" vertical="top" wrapText="1"/>
    </xf>
    <xf numFmtId="188" fontId="100" fillId="62" borderId="77" xfId="2558" applyNumberFormat="1" applyFont="1" applyFill="1" applyBorder="1" applyAlignment="1">
      <alignment horizontal="right" vertical="top" wrapText="1"/>
    </xf>
    <xf numFmtId="4" fontId="100" fillId="62" borderId="77" xfId="2558" applyNumberFormat="1" applyFont="1" applyFill="1" applyBorder="1" applyAlignment="1">
      <alignment horizontal="right" vertical="top" wrapText="1"/>
    </xf>
    <xf numFmtId="0" fontId="100" fillId="58" borderId="0" xfId="2558" applyFont="1" applyFill="1" applyAlignment="1">
      <alignment horizontal="right" vertical="top" wrapText="1"/>
    </xf>
    <xf numFmtId="4" fontId="100" fillId="58" borderId="0" xfId="2558" applyNumberFormat="1" applyFont="1" applyFill="1" applyAlignment="1">
      <alignment horizontal="right" vertical="top" wrapText="1"/>
    </xf>
    <xf numFmtId="0" fontId="99" fillId="60" borderId="78" xfId="2558" applyFont="1" applyFill="1" applyBorder="1" applyAlignment="1">
      <alignment horizontal="left" vertical="top" wrapText="1"/>
    </xf>
    <xf numFmtId="0" fontId="97" fillId="58" borderId="77" xfId="2558" applyFont="1" applyFill="1" applyBorder="1" applyAlignment="1">
      <alignment horizontal="left" vertical="top" wrapText="1"/>
    </xf>
    <xf numFmtId="0" fontId="97" fillId="58" borderId="77" xfId="2558" applyFont="1" applyFill="1" applyBorder="1" applyAlignment="1">
      <alignment horizontal="right" vertical="top" wrapText="1"/>
    </xf>
    <xf numFmtId="0" fontId="97" fillId="58" borderId="77" xfId="2558" applyFont="1" applyFill="1" applyBorder="1" applyAlignment="1">
      <alignment horizontal="center" vertical="top" wrapText="1"/>
    </xf>
    <xf numFmtId="183" fontId="100" fillId="62" borderId="77" xfId="2558" applyNumberFormat="1" applyFont="1" applyFill="1" applyBorder="1" applyAlignment="1">
      <alignment horizontal="right" vertical="top" wrapText="1"/>
    </xf>
    <xf numFmtId="183" fontId="98" fillId="58" borderId="0" xfId="2558" applyNumberFormat="1" applyFont="1" applyFill="1" applyAlignment="1">
      <alignment horizontal="right" vertical="top" wrapText="1"/>
    </xf>
    <xf numFmtId="183" fontId="100" fillId="61" borderId="77" xfId="2558" applyNumberFormat="1" applyFont="1" applyFill="1" applyBorder="1" applyAlignment="1">
      <alignment horizontal="right" vertical="top" wrapText="1"/>
    </xf>
    <xf numFmtId="183" fontId="100" fillId="63" borderId="77" xfId="2558" applyNumberFormat="1" applyFont="1" applyFill="1" applyBorder="1" applyAlignment="1">
      <alignment horizontal="right" vertical="top" wrapText="1"/>
    </xf>
    <xf numFmtId="4" fontId="100" fillId="64" borderId="0" xfId="2558" applyNumberFormat="1" applyFont="1" applyFill="1" applyAlignment="1">
      <alignment horizontal="right" vertical="top" wrapText="1"/>
    </xf>
    <xf numFmtId="0" fontId="99" fillId="60" borderId="0" xfId="2558" applyFont="1" applyFill="1" applyAlignment="1">
      <alignment horizontal="left" vertical="top" wrapText="1"/>
    </xf>
    <xf numFmtId="0" fontId="99" fillId="65" borderId="0" xfId="2558" applyFont="1" applyFill="1" applyAlignment="1">
      <alignment horizontal="left" vertical="top" wrapText="1"/>
    </xf>
    <xf numFmtId="43" fontId="101" fillId="0" borderId="1" xfId="2566" applyFont="1" applyBorder="1" applyAlignment="1">
      <alignment vertical="center"/>
    </xf>
    <xf numFmtId="0" fontId="82" fillId="0" borderId="1" xfId="0" applyFont="1" applyBorder="1" applyAlignment="1">
      <alignment horizontal="center" vertical="center"/>
    </xf>
    <xf numFmtId="43" fontId="96" fillId="0" borderId="1" xfId="2566" applyFont="1" applyBorder="1" applyAlignment="1">
      <alignment horizontal="center" vertical="center"/>
    </xf>
    <xf numFmtId="166" fontId="21" fillId="0" borderId="0" xfId="2561" applyFont="1" applyFill="1" applyBorder="1" applyAlignment="1">
      <alignment vertical="center"/>
    </xf>
    <xf numFmtId="166" fontId="19" fillId="0" borderId="0" xfId="256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18" fillId="0" borderId="0" xfId="0" applyFont="1"/>
    <xf numFmtId="4" fontId="0" fillId="66" borderId="1" xfId="0" applyNumberFormat="1" applyFill="1" applyBorder="1"/>
    <xf numFmtId="43" fontId="0" fillId="0" borderId="0" xfId="2566" applyFont="1"/>
    <xf numFmtId="43" fontId="0" fillId="67" borderId="0" xfId="2566" applyFont="1" applyFill="1"/>
    <xf numFmtId="43" fontId="0" fillId="68" borderId="45" xfId="2566" applyFont="1" applyFill="1" applyBorder="1"/>
    <xf numFmtId="43" fontId="0" fillId="0" borderId="44" xfId="2566" applyFont="1" applyBorder="1"/>
    <xf numFmtId="43" fontId="0" fillId="68" borderId="20" xfId="2566" applyFont="1" applyFill="1" applyBorder="1"/>
    <xf numFmtId="43" fontId="0" fillId="0" borderId="0" xfId="2566" applyFont="1" applyBorder="1"/>
    <xf numFmtId="43" fontId="0" fillId="0" borderId="20" xfId="2566" applyFont="1" applyBorder="1"/>
    <xf numFmtId="43" fontId="0" fillId="0" borderId="23" xfId="2566" applyFont="1" applyBorder="1"/>
    <xf numFmtId="43" fontId="0" fillId="0" borderId="22" xfId="2566" applyFont="1" applyBorder="1"/>
    <xf numFmtId="0" fontId="80" fillId="0" borderId="28" xfId="0" applyFont="1" applyBorder="1" applyAlignment="1">
      <alignment horizontal="left" vertical="center"/>
    </xf>
    <xf numFmtId="183" fontId="63" fillId="0" borderId="0" xfId="2558" applyNumberFormat="1"/>
    <xf numFmtId="43" fontId="0" fillId="69" borderId="72" xfId="0" applyNumberFormat="1" applyFill="1" applyBorder="1"/>
    <xf numFmtId="43" fontId="0" fillId="69" borderId="79" xfId="0" applyNumberFormat="1" applyFill="1" applyBorder="1"/>
    <xf numFmtId="0" fontId="0" fillId="69" borderId="79" xfId="0" applyFill="1" applyBorder="1"/>
    <xf numFmtId="43" fontId="0" fillId="69" borderId="68" xfId="0" applyNumberFormat="1" applyFill="1" applyBorder="1"/>
    <xf numFmtId="190" fontId="53" fillId="56" borderId="40" xfId="469" applyNumberFormat="1" applyFont="1" applyFill="1" applyBorder="1" applyAlignment="1" applyProtection="1">
      <alignment horizontal="right" vertical="center"/>
    </xf>
    <xf numFmtId="190" fontId="53" fillId="54" borderId="40" xfId="469" applyNumberFormat="1" applyFont="1" applyFill="1" applyBorder="1" applyAlignment="1" applyProtection="1">
      <alignment horizontal="right" vertical="center"/>
    </xf>
    <xf numFmtId="0" fontId="89" fillId="54" borderId="39" xfId="166" applyFont="1" applyFill="1" applyBorder="1" applyAlignment="1">
      <alignment horizontal="left" vertical="center"/>
    </xf>
    <xf numFmtId="0" fontId="97" fillId="58" borderId="77" xfId="2558" applyFont="1" applyFill="1" applyBorder="1" applyAlignment="1">
      <alignment horizontal="center" vertical="center" wrapText="1"/>
    </xf>
    <xf numFmtId="2" fontId="27" fillId="55" borderId="35" xfId="2567" applyNumberFormat="1" applyFont="1" applyFill="1" applyBorder="1" applyAlignment="1">
      <alignment horizontal="center" vertical="center"/>
    </xf>
    <xf numFmtId="2" fontId="27" fillId="55" borderId="65" xfId="2567" applyNumberFormat="1" applyFont="1" applyFill="1" applyBorder="1" applyAlignment="1">
      <alignment horizontal="center" vertical="center"/>
    </xf>
    <xf numFmtId="2" fontId="27" fillId="55" borderId="1" xfId="2567" applyNumberFormat="1" applyFont="1" applyFill="1" applyBorder="1" applyAlignment="1">
      <alignment horizontal="center" vertical="center"/>
    </xf>
    <xf numFmtId="2" fontId="27" fillId="55" borderId="30" xfId="2567" applyNumberFormat="1" applyFont="1" applyFill="1" applyBorder="1" applyAlignment="1">
      <alignment horizontal="center" vertical="center"/>
    </xf>
    <xf numFmtId="2" fontId="19" fillId="55" borderId="38" xfId="15" applyNumberFormat="1" applyFont="1" applyFill="1" applyBorder="1" applyAlignment="1">
      <alignment horizontal="center" vertical="center"/>
    </xf>
    <xf numFmtId="2" fontId="19" fillId="55" borderId="37" xfId="15" applyNumberFormat="1" applyFont="1" applyFill="1" applyBorder="1" applyAlignment="1">
      <alignment horizontal="center" vertical="center"/>
    </xf>
    <xf numFmtId="2" fontId="27" fillId="55" borderId="34" xfId="2567" applyNumberFormat="1" applyFont="1" applyFill="1" applyBorder="1" applyAlignment="1">
      <alignment horizontal="center" vertical="center"/>
    </xf>
    <xf numFmtId="167" fontId="102" fillId="54" borderId="0" xfId="2560" applyNumberFormat="1" applyFont="1" applyFill="1" applyAlignment="1">
      <alignment vertical="center" wrapText="1"/>
    </xf>
    <xf numFmtId="167" fontId="83" fillId="56" borderId="67" xfId="0" applyNumberFormat="1" applyFont="1" applyFill="1" applyBorder="1" applyAlignment="1">
      <alignment horizontal="right" vertical="center"/>
    </xf>
    <xf numFmtId="0" fontId="83" fillId="54" borderId="0" xfId="0" applyFont="1" applyFill="1" applyAlignment="1">
      <alignment vertical="center"/>
    </xf>
    <xf numFmtId="4" fontId="83" fillId="56" borderId="66" xfId="0" applyNumberFormat="1" applyFont="1" applyFill="1" applyBorder="1" applyAlignment="1">
      <alignment horizontal="left" vertical="center"/>
    </xf>
    <xf numFmtId="43" fontId="97" fillId="58" borderId="77" xfId="2566" applyFont="1" applyFill="1" applyBorder="1" applyAlignment="1">
      <alignment horizontal="center" vertical="center" wrapText="1"/>
    </xf>
    <xf numFmtId="0" fontId="19" fillId="54" borderId="0" xfId="315" applyFont="1" applyFill="1" applyAlignment="1">
      <alignment horizontal="left" vertical="center"/>
    </xf>
    <xf numFmtId="4" fontId="19" fillId="54" borderId="0" xfId="315" applyNumberFormat="1" applyFont="1" applyFill="1" applyAlignment="1">
      <alignment horizontal="right" vertical="center"/>
    </xf>
    <xf numFmtId="0" fontId="80" fillId="0" borderId="33" xfId="0" applyFont="1" applyBorder="1" applyAlignment="1">
      <alignment horizontal="left" vertical="center"/>
    </xf>
    <xf numFmtId="0" fontId="81" fillId="0" borderId="1" xfId="0" applyFont="1" applyBorder="1" applyAlignment="1">
      <alignment horizontal="center" vertical="center"/>
    </xf>
    <xf numFmtId="0" fontId="97" fillId="58" borderId="0" xfId="2558" applyFont="1" applyFill="1" applyAlignment="1">
      <alignment horizontal="center" vertical="center" wrapText="1"/>
    </xf>
    <xf numFmtId="0" fontId="63" fillId="0" borderId="0" xfId="2558" applyAlignment="1">
      <alignment vertical="center"/>
    </xf>
    <xf numFmtId="0" fontId="18" fillId="0" borderId="0" xfId="166" applyAlignment="1">
      <alignment horizontal="center"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9" fillId="49" borderId="0" xfId="0" applyFont="1" applyFill="1" applyAlignment="1">
      <alignment vertical="center"/>
    </xf>
    <xf numFmtId="10" fontId="19" fillId="49" borderId="0" xfId="0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9" fontId="19" fillId="0" borderId="0" xfId="2568" applyFont="1" applyAlignment="1">
      <alignment vertical="center"/>
    </xf>
    <xf numFmtId="43" fontId="19" fillId="0" borderId="0" xfId="2566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82" fillId="0" borderId="0" xfId="0" applyFont="1" applyAlignment="1">
      <alignment vertical="center"/>
    </xf>
    <xf numFmtId="0" fontId="82" fillId="54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21" fillId="0" borderId="0" xfId="1924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2560" applyFont="1" applyAlignment="1">
      <alignment vertical="center"/>
    </xf>
    <xf numFmtId="0" fontId="18" fillId="0" borderId="0" xfId="2560" applyFont="1" applyAlignment="1">
      <alignment vertical="center"/>
    </xf>
    <xf numFmtId="43" fontId="18" fillId="0" borderId="0" xfId="2566" applyFont="1" applyAlignment="1">
      <alignment vertical="center"/>
    </xf>
    <xf numFmtId="0" fontId="8" fillId="0" borderId="0" xfId="2559" applyAlignment="1">
      <alignment vertical="center"/>
    </xf>
    <xf numFmtId="166" fontId="18" fillId="0" borderId="0" xfId="2561" applyFont="1" applyFill="1" applyBorder="1" applyAlignment="1">
      <alignment vertical="center"/>
    </xf>
    <xf numFmtId="43" fontId="18" fillId="0" borderId="0" xfId="2566" applyFont="1" applyFill="1" applyBorder="1" applyAlignment="1">
      <alignment vertical="center"/>
    </xf>
    <xf numFmtId="165" fontId="18" fillId="0" borderId="0" xfId="2566" applyNumberFormat="1" applyFont="1" applyAlignment="1">
      <alignment vertical="center"/>
    </xf>
    <xf numFmtId="0" fontId="21" fillId="0" borderId="32" xfId="2560" applyFont="1" applyBorder="1" applyAlignment="1">
      <alignment horizontal="center" vertical="center"/>
    </xf>
    <xf numFmtId="0" fontId="22" fillId="0" borderId="1" xfId="2560" applyFont="1" applyBorder="1" applyAlignment="1">
      <alignment horizontal="center" vertical="center"/>
    </xf>
    <xf numFmtId="4" fontId="22" fillId="0" borderId="1" xfId="1899" applyNumberFormat="1" applyFont="1" applyFill="1" applyBorder="1" applyAlignment="1">
      <alignment horizontal="right" vertical="center"/>
    </xf>
    <xf numFmtId="4" fontId="22" fillId="0" borderId="1" xfId="1899" applyNumberFormat="1" applyFont="1" applyBorder="1" applyAlignment="1">
      <alignment horizontal="right" vertical="center"/>
    </xf>
    <xf numFmtId="4" fontId="22" fillId="0" borderId="31" xfId="1899" applyNumberFormat="1" applyFont="1" applyBorder="1" applyAlignment="1">
      <alignment horizontal="right" vertical="center"/>
    </xf>
    <xf numFmtId="164" fontId="22" fillId="0" borderId="30" xfId="1899" applyFont="1" applyBorder="1" applyAlignment="1">
      <alignment vertical="center"/>
    </xf>
    <xf numFmtId="0" fontId="22" fillId="51" borderId="32" xfId="2560" applyFont="1" applyFill="1" applyBorder="1" applyAlignment="1">
      <alignment horizontal="center" vertical="center"/>
    </xf>
    <xf numFmtId="4" fontId="22" fillId="51" borderId="1" xfId="1899" applyNumberFormat="1" applyFont="1" applyFill="1" applyBorder="1" applyAlignment="1">
      <alignment horizontal="right" vertical="center"/>
    </xf>
    <xf numFmtId="4" fontId="22" fillId="54" borderId="1" xfId="1899" applyNumberFormat="1" applyFont="1" applyFill="1" applyBorder="1" applyAlignment="1">
      <alignment horizontal="right" vertical="center"/>
    </xf>
    <xf numFmtId="0" fontId="22" fillId="51" borderId="1" xfId="2560" applyFont="1" applyFill="1" applyBorder="1" applyAlignment="1">
      <alignment horizontal="center" vertical="center"/>
    </xf>
    <xf numFmtId="164" fontId="22" fillId="54" borderId="1" xfId="1899" applyFont="1" applyFill="1" applyBorder="1" applyAlignment="1">
      <alignment horizontal="center" vertical="center"/>
    </xf>
    <xf numFmtId="164" fontId="19" fillId="0" borderId="0" xfId="2560" applyNumberFormat="1" applyFont="1" applyAlignment="1">
      <alignment vertical="center"/>
    </xf>
    <xf numFmtId="4" fontId="22" fillId="54" borderId="31" xfId="1899" applyNumberFormat="1" applyFont="1" applyFill="1" applyBorder="1" applyAlignment="1">
      <alignment horizontal="right" vertical="center"/>
    </xf>
    <xf numFmtId="43" fontId="19" fillId="0" borderId="0" xfId="2560" applyNumberFormat="1" applyFont="1" applyAlignment="1">
      <alignment vertical="center"/>
    </xf>
    <xf numFmtId="0" fontId="22" fillId="0" borderId="32" xfId="2560" applyFont="1" applyBorder="1" applyAlignment="1">
      <alignment horizontal="center" vertical="center"/>
    </xf>
    <xf numFmtId="164" fontId="21" fillId="0" borderId="30" xfId="1899" applyFont="1" applyBorder="1" applyAlignment="1">
      <alignment vertical="center"/>
    </xf>
    <xf numFmtId="43" fontId="8" fillId="0" borderId="0" xfId="2566" applyFont="1" applyAlignment="1">
      <alignment vertical="center"/>
    </xf>
    <xf numFmtId="164" fontId="21" fillId="0" borderId="0" xfId="1899" applyFont="1" applyBorder="1" applyAlignment="1">
      <alignment vertical="center"/>
    </xf>
    <xf numFmtId="14" fontId="21" fillId="50" borderId="29" xfId="2560" quotePrefix="1" applyNumberFormat="1" applyFont="1" applyFill="1" applyBorder="1" applyAlignment="1">
      <alignment horizontal="center" vertical="center"/>
    </xf>
    <xf numFmtId="14" fontId="21" fillId="50" borderId="28" xfId="2560" quotePrefix="1" applyNumberFormat="1" applyFont="1" applyFill="1" applyBorder="1" applyAlignment="1">
      <alignment horizontal="center" vertical="center"/>
    </xf>
    <xf numFmtId="0" fontId="21" fillId="50" borderId="28" xfId="2560" applyFont="1" applyFill="1" applyBorder="1" applyAlignment="1">
      <alignment vertical="center"/>
    </xf>
    <xf numFmtId="164" fontId="21" fillId="50" borderId="28" xfId="1899" applyFont="1" applyFill="1" applyBorder="1" applyAlignment="1">
      <alignment vertical="center"/>
    </xf>
    <xf numFmtId="167" fontId="18" fillId="0" borderId="0" xfId="2560" applyNumberFormat="1" applyFont="1" applyAlignment="1">
      <alignment vertical="center"/>
    </xf>
    <xf numFmtId="0" fontId="22" fillId="0" borderId="0" xfId="2560" applyFont="1" applyAlignment="1">
      <alignment horizontal="center" vertical="center"/>
    </xf>
    <xf numFmtId="0" fontId="22" fillId="0" borderId="0" xfId="2560" quotePrefix="1" applyFont="1" applyAlignment="1">
      <alignment vertical="center"/>
    </xf>
    <xf numFmtId="164" fontId="22" fillId="0" borderId="0" xfId="1899" applyFont="1" applyBorder="1" applyAlignment="1">
      <alignment vertical="center"/>
    </xf>
    <xf numFmtId="0" fontId="22" fillId="0" borderId="0" xfId="2560" applyFont="1" applyAlignment="1">
      <alignment vertical="center"/>
    </xf>
    <xf numFmtId="164" fontId="22" fillId="0" borderId="0" xfId="1899" applyFont="1" applyAlignment="1">
      <alignment vertical="center"/>
    </xf>
    <xf numFmtId="165" fontId="22" fillId="0" borderId="0" xfId="2560" applyNumberFormat="1" applyFont="1" applyAlignment="1">
      <alignment vertical="center"/>
    </xf>
    <xf numFmtId="0" fontId="21" fillId="0" borderId="45" xfId="2560" applyFont="1" applyBorder="1" applyAlignment="1">
      <alignment vertical="center"/>
    </xf>
    <xf numFmtId="0" fontId="21" fillId="0" borderId="44" xfId="2560" applyFont="1" applyBorder="1" applyAlignment="1">
      <alignment vertical="center"/>
    </xf>
    <xf numFmtId="0" fontId="21" fillId="0" borderId="43" xfId="2560" applyFont="1" applyBorder="1" applyAlignment="1">
      <alignment vertical="center"/>
    </xf>
    <xf numFmtId="0" fontId="21" fillId="0" borderId="20" xfId="2560" applyFont="1" applyBorder="1" applyAlignment="1">
      <alignment vertical="center"/>
    </xf>
    <xf numFmtId="0" fontId="21" fillId="0" borderId="42" xfId="256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49" borderId="0" xfId="0" applyFont="1" applyFill="1" applyAlignment="1">
      <alignment vertical="center"/>
    </xf>
    <xf numFmtId="2" fontId="18" fillId="0" borderId="0" xfId="0" applyNumberFormat="1" applyFont="1" applyAlignment="1">
      <alignment vertical="center"/>
    </xf>
    <xf numFmtId="0" fontId="82" fillId="49" borderId="0" xfId="0" applyFont="1" applyFill="1" applyAlignment="1">
      <alignment vertical="center"/>
    </xf>
    <xf numFmtId="43" fontId="19" fillId="49" borderId="0" xfId="2566" applyFont="1" applyFill="1" applyAlignment="1">
      <alignment vertical="center"/>
    </xf>
    <xf numFmtId="43" fontId="18" fillId="0" borderId="0" xfId="0" applyNumberFormat="1" applyFont="1" applyAlignment="1">
      <alignment vertical="center"/>
    </xf>
    <xf numFmtId="0" fontId="97" fillId="58" borderId="0" xfId="2558" applyFont="1" applyFill="1" applyAlignment="1">
      <alignment horizontal="left" vertical="center" wrapText="1"/>
    </xf>
    <xf numFmtId="0" fontId="97" fillId="58" borderId="0" xfId="2558" applyFont="1" applyFill="1" applyAlignment="1">
      <alignment vertical="center" wrapText="1"/>
    </xf>
    <xf numFmtId="0" fontId="98" fillId="58" borderId="0" xfId="2558" applyFont="1" applyFill="1" applyAlignment="1">
      <alignment horizontal="left" vertical="center" wrapText="1"/>
    </xf>
    <xf numFmtId="0" fontId="98" fillId="58" borderId="0" xfId="2558" applyFont="1" applyFill="1" applyAlignment="1">
      <alignment vertical="center" wrapText="1"/>
    </xf>
    <xf numFmtId="0" fontId="97" fillId="58" borderId="76" xfId="2558" applyFont="1" applyFill="1" applyBorder="1" applyAlignment="1">
      <alignment horizontal="left" vertical="center" wrapText="1"/>
    </xf>
    <xf numFmtId="0" fontId="97" fillId="58" borderId="76" xfId="2558" applyFont="1" applyFill="1" applyBorder="1" applyAlignment="1">
      <alignment horizontal="right" vertical="center" wrapText="1"/>
    </xf>
    <xf numFmtId="0" fontId="97" fillId="58" borderId="76" xfId="2558" applyFont="1" applyFill="1" applyBorder="1" applyAlignment="1">
      <alignment horizontal="center" vertical="center" wrapText="1"/>
    </xf>
    <xf numFmtId="0" fontId="99" fillId="60" borderId="77" xfId="2558" applyFont="1" applyFill="1" applyBorder="1" applyAlignment="1">
      <alignment horizontal="left" vertical="center" wrapText="1"/>
    </xf>
    <xf numFmtId="0" fontId="99" fillId="60" borderId="77" xfId="2558" applyFont="1" applyFill="1" applyBorder="1" applyAlignment="1">
      <alignment horizontal="center" vertical="center" wrapText="1"/>
    </xf>
    <xf numFmtId="188" fontId="99" fillId="60" borderId="77" xfId="2558" applyNumberFormat="1" applyFont="1" applyFill="1" applyBorder="1" applyAlignment="1">
      <alignment horizontal="right" vertical="center" wrapText="1"/>
    </xf>
    <xf numFmtId="4" fontId="99" fillId="60" borderId="77" xfId="2558" applyNumberFormat="1" applyFont="1" applyFill="1" applyBorder="1" applyAlignment="1">
      <alignment horizontal="right" vertical="center" wrapText="1"/>
    </xf>
    <xf numFmtId="0" fontId="100" fillId="61" borderId="77" xfId="2558" applyFont="1" applyFill="1" applyBorder="1" applyAlignment="1">
      <alignment horizontal="left" vertical="center" wrapText="1"/>
    </xf>
    <xf numFmtId="0" fontId="100" fillId="61" borderId="77" xfId="2558" applyFont="1" applyFill="1" applyBorder="1" applyAlignment="1">
      <alignment horizontal="right" vertical="center" wrapText="1"/>
    </xf>
    <xf numFmtId="0" fontId="100" fillId="61" borderId="77" xfId="2558" applyFont="1" applyFill="1" applyBorder="1" applyAlignment="1">
      <alignment horizontal="center" vertical="center" wrapText="1"/>
    </xf>
    <xf numFmtId="188" fontId="100" fillId="61" borderId="77" xfId="2558" applyNumberFormat="1" applyFont="1" applyFill="1" applyBorder="1" applyAlignment="1">
      <alignment horizontal="right" vertical="center" wrapText="1"/>
    </xf>
    <xf numFmtId="4" fontId="100" fillId="61" borderId="77" xfId="2558" applyNumberFormat="1" applyFont="1" applyFill="1" applyBorder="1" applyAlignment="1">
      <alignment horizontal="right" vertical="center" wrapText="1"/>
    </xf>
    <xf numFmtId="0" fontId="100" fillId="62" borderId="77" xfId="2558" applyFont="1" applyFill="1" applyBorder="1" applyAlignment="1">
      <alignment horizontal="left" vertical="center" wrapText="1"/>
    </xf>
    <xf numFmtId="0" fontId="100" fillId="62" borderId="77" xfId="2558" applyFont="1" applyFill="1" applyBorder="1" applyAlignment="1">
      <alignment horizontal="center" vertical="center" wrapText="1"/>
    </xf>
    <xf numFmtId="188" fontId="100" fillId="62" borderId="77" xfId="2558" applyNumberFormat="1" applyFont="1" applyFill="1" applyBorder="1" applyAlignment="1">
      <alignment horizontal="right" vertical="center" wrapText="1"/>
    </xf>
    <xf numFmtId="4" fontId="100" fillId="62" borderId="77" xfId="2558" applyNumberFormat="1" applyFont="1" applyFill="1" applyBorder="1" applyAlignment="1">
      <alignment horizontal="right" vertical="center" wrapText="1"/>
    </xf>
    <xf numFmtId="0" fontId="100" fillId="58" borderId="0" xfId="2558" applyFont="1" applyFill="1" applyAlignment="1">
      <alignment horizontal="right" vertical="center" wrapText="1"/>
    </xf>
    <xf numFmtId="4" fontId="100" fillId="58" borderId="0" xfId="2558" applyNumberFormat="1" applyFont="1" applyFill="1" applyAlignment="1">
      <alignment horizontal="right" vertical="center" wrapText="1"/>
    </xf>
    <xf numFmtId="0" fontId="99" fillId="60" borderId="78" xfId="2558" applyFont="1" applyFill="1" applyBorder="1" applyAlignment="1">
      <alignment horizontal="left" vertical="center" wrapText="1"/>
    </xf>
    <xf numFmtId="0" fontId="97" fillId="58" borderId="77" xfId="2558" applyFont="1" applyFill="1" applyBorder="1" applyAlignment="1">
      <alignment horizontal="left" vertical="center" wrapText="1"/>
    </xf>
    <xf numFmtId="0" fontId="97" fillId="58" borderId="77" xfId="2558" applyFont="1" applyFill="1" applyBorder="1" applyAlignment="1">
      <alignment horizontal="right" vertical="center" wrapText="1"/>
    </xf>
    <xf numFmtId="183" fontId="100" fillId="62" borderId="77" xfId="2558" applyNumberFormat="1" applyFont="1" applyFill="1" applyBorder="1" applyAlignment="1">
      <alignment horizontal="right" vertical="center" wrapText="1"/>
    </xf>
    <xf numFmtId="0" fontId="98" fillId="58" borderId="0" xfId="2558" applyFont="1" applyFill="1" applyAlignment="1">
      <alignment horizontal="right" vertical="center" wrapText="1"/>
    </xf>
    <xf numFmtId="183" fontId="98" fillId="58" borderId="0" xfId="2558" applyNumberFormat="1" applyFont="1" applyFill="1" applyAlignment="1">
      <alignment horizontal="right" vertical="center" wrapText="1"/>
    </xf>
    <xf numFmtId="183" fontId="100" fillId="61" borderId="77" xfId="2558" applyNumberFormat="1" applyFont="1" applyFill="1" applyBorder="1" applyAlignment="1">
      <alignment horizontal="right" vertical="center" wrapText="1"/>
    </xf>
    <xf numFmtId="183" fontId="63" fillId="0" borderId="0" xfId="2558" applyNumberFormat="1" applyAlignment="1">
      <alignment vertical="center"/>
    </xf>
    <xf numFmtId="0" fontId="100" fillId="58" borderId="0" xfId="2558" applyFont="1" applyFill="1" applyAlignment="1">
      <alignment horizontal="center" vertical="center" wrapText="1"/>
    </xf>
    <xf numFmtId="0" fontId="100" fillId="58" borderId="0" xfId="2558" applyFont="1" applyFill="1" applyAlignment="1">
      <alignment horizontal="left" vertical="center" wrapText="1"/>
    </xf>
    <xf numFmtId="0" fontId="98" fillId="58" borderId="0" xfId="2558" applyFont="1" applyFill="1" applyAlignment="1">
      <alignment horizontal="center" vertical="center" wrapText="1"/>
    </xf>
    <xf numFmtId="0" fontId="22" fillId="0" borderId="0" xfId="15" applyFont="1" applyAlignment="1">
      <alignment vertical="center"/>
    </xf>
    <xf numFmtId="0" fontId="94" fillId="0" borderId="0" xfId="15" applyFont="1" applyAlignment="1">
      <alignment vertical="center"/>
    </xf>
    <xf numFmtId="10" fontId="0" fillId="0" borderId="0" xfId="439" applyNumberFormat="1" applyFont="1" applyAlignment="1" applyProtection="1">
      <alignment vertical="center"/>
    </xf>
    <xf numFmtId="186" fontId="18" fillId="0" borderId="0" xfId="15" applyNumberFormat="1" applyAlignment="1">
      <alignment vertical="center"/>
    </xf>
    <xf numFmtId="0" fontId="18" fillId="0" borderId="0" xfId="15" applyAlignment="1">
      <alignment vertical="center" wrapText="1"/>
    </xf>
    <xf numFmtId="0" fontId="85" fillId="0" borderId="0" xfId="15" applyFont="1" applyAlignment="1">
      <alignment vertical="center"/>
    </xf>
    <xf numFmtId="43" fontId="97" fillId="58" borderId="0" xfId="2566" applyFont="1" applyFill="1" applyAlignment="1">
      <alignment vertical="center" wrapText="1"/>
    </xf>
    <xf numFmtId="43" fontId="0" fillId="0" borderId="0" xfId="2569" applyFont="1" applyAlignment="1">
      <alignment vertical="center"/>
    </xf>
    <xf numFmtId="43" fontId="98" fillId="58" borderId="0" xfId="2566" applyFont="1" applyFill="1" applyAlignment="1">
      <alignment vertical="center" wrapText="1"/>
    </xf>
    <xf numFmtId="43" fontId="97" fillId="58" borderId="0" xfId="2569" applyFont="1" applyFill="1" applyBorder="1" applyAlignment="1">
      <alignment horizontal="center" vertical="center" wrapText="1"/>
    </xf>
    <xf numFmtId="43" fontId="0" fillId="0" borderId="0" xfId="2569" applyFont="1" applyAlignment="1">
      <alignment horizontal="center" vertical="center"/>
    </xf>
    <xf numFmtId="0" fontId="63" fillId="0" borderId="0" xfId="2558" applyAlignment="1">
      <alignment horizontal="center" vertical="center"/>
    </xf>
    <xf numFmtId="43" fontId="99" fillId="60" borderId="77" xfId="2566" applyFont="1" applyFill="1" applyBorder="1" applyAlignment="1">
      <alignment horizontal="right" vertical="center" wrapText="1"/>
    </xf>
    <xf numFmtId="43" fontId="99" fillId="60" borderId="0" xfId="2569" applyFont="1" applyFill="1" applyBorder="1" applyAlignment="1">
      <alignment horizontal="right" vertical="center" wrapText="1"/>
    </xf>
    <xf numFmtId="43" fontId="100" fillId="58" borderId="0" xfId="2566" applyFont="1" applyFill="1" applyAlignment="1">
      <alignment horizontal="center" vertical="center" wrapText="1"/>
    </xf>
    <xf numFmtId="43" fontId="100" fillId="58" borderId="0" xfId="2569" applyFont="1" applyFill="1" applyAlignment="1">
      <alignment horizontal="center" vertical="center" wrapText="1"/>
    </xf>
    <xf numFmtId="43" fontId="98" fillId="58" borderId="0" xfId="2569" applyFont="1" applyFill="1" applyAlignment="1">
      <alignment horizontal="right" vertical="center" wrapText="1"/>
    </xf>
    <xf numFmtId="43" fontId="98" fillId="58" borderId="0" xfId="2566" applyFont="1" applyFill="1" applyAlignment="1">
      <alignment horizontal="center" vertical="center" wrapText="1"/>
    </xf>
    <xf numFmtId="43" fontId="98" fillId="58" borderId="0" xfId="2569" applyFont="1" applyFill="1" applyAlignment="1">
      <alignment horizontal="center" vertical="center" wrapText="1"/>
    </xf>
    <xf numFmtId="43" fontId="63" fillId="0" borderId="0" xfId="2566" applyFont="1" applyAlignment="1">
      <alignment vertical="center"/>
    </xf>
    <xf numFmtId="0" fontId="64" fillId="0" borderId="0" xfId="2562" applyAlignment="1">
      <alignment vertical="center"/>
    </xf>
    <xf numFmtId="0" fontId="19" fillId="50" borderId="0" xfId="166" applyFont="1" applyFill="1" applyAlignment="1">
      <alignment horizontal="center" vertical="center"/>
    </xf>
    <xf numFmtId="0" fontId="19" fillId="50" borderId="0" xfId="166" applyFont="1" applyFill="1" applyAlignment="1">
      <alignment vertical="center"/>
    </xf>
    <xf numFmtId="0" fontId="18" fillId="50" borderId="0" xfId="166" applyFill="1" applyAlignment="1">
      <alignment vertical="center"/>
    </xf>
    <xf numFmtId="4" fontId="18" fillId="50" borderId="0" xfId="166" applyNumberFormat="1" applyFill="1" applyAlignment="1">
      <alignment vertical="center"/>
    </xf>
    <xf numFmtId="0" fontId="18" fillId="0" borderId="0" xfId="166" applyAlignment="1">
      <alignment vertical="center"/>
    </xf>
    <xf numFmtId="4" fontId="18" fillId="0" borderId="0" xfId="166" applyNumberFormat="1" applyAlignment="1">
      <alignment vertical="center"/>
    </xf>
    <xf numFmtId="0" fontId="18" fillId="0" borderId="0" xfId="166" applyAlignment="1">
      <alignment horizontal="right" vertical="center"/>
    </xf>
    <xf numFmtId="2" fontId="18" fillId="54" borderId="0" xfId="166" applyNumberFormat="1" applyFill="1" applyAlignment="1">
      <alignment vertical="center"/>
    </xf>
    <xf numFmtId="0" fontId="19" fillId="0" borderId="0" xfId="166" applyFont="1" applyAlignment="1">
      <alignment horizontal="right" vertical="center"/>
    </xf>
    <xf numFmtId="164" fontId="68" fillId="0" borderId="0" xfId="1899" applyFont="1" applyFill="1" applyBorder="1" applyAlignment="1" applyProtection="1">
      <alignment horizontal="right" vertical="center"/>
    </xf>
    <xf numFmtId="0" fontId="19" fillId="0" borderId="0" xfId="166" applyFont="1" applyAlignment="1">
      <alignment horizontal="left" vertical="center"/>
    </xf>
    <xf numFmtId="14" fontId="18" fillId="0" borderId="0" xfId="166" applyNumberFormat="1" applyAlignment="1">
      <alignment horizontal="center" vertical="center"/>
    </xf>
    <xf numFmtId="164" fontId="19" fillId="0" borderId="0" xfId="1899" applyFont="1" applyFill="1" applyBorder="1" applyAlignment="1" applyProtection="1">
      <alignment horizontal="right" vertical="center"/>
    </xf>
    <xf numFmtId="164" fontId="18" fillId="0" borderId="0" xfId="1899" applyFont="1" applyFill="1" applyBorder="1" applyAlignment="1" applyProtection="1">
      <alignment vertical="center"/>
    </xf>
    <xf numFmtId="0" fontId="18" fillId="0" borderId="0" xfId="166" applyAlignment="1">
      <alignment horizontal="left" vertical="center"/>
    </xf>
    <xf numFmtId="183" fontId="18" fillId="0" borderId="0" xfId="1899" applyNumberFormat="1" applyFont="1" applyFill="1" applyBorder="1" applyAlignment="1" applyProtection="1">
      <alignment vertical="center"/>
    </xf>
    <xf numFmtId="164" fontId="19" fillId="0" borderId="0" xfId="1899" applyFont="1" applyFill="1" applyBorder="1" applyAlignment="1" applyProtection="1">
      <alignment vertical="center"/>
    </xf>
    <xf numFmtId="164" fontId="18" fillId="0" borderId="0" xfId="1899" applyFont="1" applyFill="1" applyBorder="1" applyAlignment="1" applyProtection="1">
      <alignment horizontal="right" vertical="center"/>
    </xf>
    <xf numFmtId="164" fontId="53" fillId="0" borderId="0" xfId="1899" applyFont="1" applyFill="1" applyBorder="1" applyAlignment="1" applyProtection="1">
      <alignment horizontal="right" vertical="center"/>
    </xf>
    <xf numFmtId="0" fontId="18" fillId="0" borderId="0" xfId="2563" applyAlignment="1">
      <alignment horizontal="right" vertical="center"/>
    </xf>
    <xf numFmtId="182" fontId="18" fillId="0" borderId="0" xfId="166" applyNumberFormat="1" applyAlignment="1">
      <alignment vertical="center"/>
    </xf>
    <xf numFmtId="10" fontId="18" fillId="54" borderId="0" xfId="1899" applyNumberFormat="1" applyFont="1" applyFill="1" applyBorder="1" applyAlignment="1" applyProtection="1">
      <alignment vertical="center"/>
    </xf>
    <xf numFmtId="0" fontId="53" fillId="0" borderId="0" xfId="166" applyFont="1" applyAlignment="1">
      <alignment vertical="center"/>
    </xf>
    <xf numFmtId="164" fontId="18" fillId="0" borderId="0" xfId="166" applyNumberFormat="1" applyAlignment="1">
      <alignment vertical="center"/>
    </xf>
    <xf numFmtId="164" fontId="19" fillId="0" borderId="0" xfId="166" applyNumberFormat="1" applyFont="1" applyAlignment="1">
      <alignment vertical="center"/>
    </xf>
    <xf numFmtId="0" fontId="19" fillId="0" borderId="0" xfId="166" applyFont="1" applyAlignment="1">
      <alignment vertical="center"/>
    </xf>
    <xf numFmtId="164" fontId="18" fillId="0" borderId="0" xfId="166" applyNumberFormat="1" applyAlignment="1">
      <alignment horizontal="right" vertical="center"/>
    </xf>
    <xf numFmtId="4" fontId="19" fillId="0" borderId="0" xfId="166" applyNumberFormat="1" applyFont="1" applyAlignment="1">
      <alignment vertical="center"/>
    </xf>
    <xf numFmtId="4" fontId="18" fillId="0" borderId="0" xfId="166" applyNumberFormat="1" applyAlignment="1">
      <alignment horizontal="right" vertical="center"/>
    </xf>
    <xf numFmtId="2" fontId="18" fillId="0" borderId="0" xfId="2560" applyNumberFormat="1" applyFont="1" applyAlignment="1">
      <alignment vertical="center"/>
    </xf>
    <xf numFmtId="164" fontId="18" fillId="0" borderId="0" xfId="2560" applyNumberFormat="1" applyFont="1" applyAlignment="1">
      <alignment vertical="center"/>
    </xf>
    <xf numFmtId="2" fontId="8" fillId="0" borderId="0" xfId="2559" applyNumberFormat="1" applyAlignment="1">
      <alignment vertical="center"/>
    </xf>
    <xf numFmtId="0" fontId="64" fillId="0" borderId="0" xfId="2562" applyAlignment="1">
      <alignment horizontal="center" vertical="center"/>
    </xf>
    <xf numFmtId="0" fontId="64" fillId="0" borderId="20" xfId="2562" applyBorder="1" applyAlignment="1">
      <alignment horizontal="center" vertical="center"/>
    </xf>
    <xf numFmtId="0" fontId="8" fillId="0" borderId="42" xfId="2559" applyBorder="1" applyAlignment="1">
      <alignment vertical="center"/>
    </xf>
    <xf numFmtId="0" fontId="18" fillId="0" borderId="39" xfId="166" applyBorder="1" applyAlignment="1">
      <alignment horizontal="right" vertical="center"/>
    </xf>
    <xf numFmtId="2" fontId="18" fillId="56" borderId="40" xfId="166" applyNumberFormat="1" applyFill="1" applyBorder="1" applyAlignment="1">
      <alignment vertical="center"/>
    </xf>
    <xf numFmtId="0" fontId="18" fillId="56" borderId="39" xfId="166" applyFill="1" applyBorder="1" applyAlignment="1">
      <alignment vertical="center"/>
    </xf>
    <xf numFmtId="2" fontId="18" fillId="54" borderId="40" xfId="166" applyNumberFormat="1" applyFill="1" applyBorder="1" applyAlignment="1">
      <alignment vertical="center"/>
    </xf>
    <xf numFmtId="0" fontId="18" fillId="0" borderId="39" xfId="166" applyBorder="1" applyAlignment="1">
      <alignment vertical="center"/>
    </xf>
    <xf numFmtId="2" fontId="8" fillId="0" borderId="40" xfId="2559" applyNumberFormat="1" applyBorder="1" applyAlignment="1">
      <alignment vertical="center"/>
    </xf>
    <xf numFmtId="0" fontId="18" fillId="0" borderId="56" xfId="166" applyBorder="1" applyAlignment="1">
      <alignment horizontal="right" vertical="center"/>
    </xf>
    <xf numFmtId="2" fontId="18" fillId="56" borderId="46" xfId="166" applyNumberFormat="1" applyFill="1" applyBorder="1" applyAlignment="1">
      <alignment vertical="center"/>
    </xf>
    <xf numFmtId="0" fontId="18" fillId="56" borderId="56" xfId="166" applyFill="1" applyBorder="1" applyAlignment="1">
      <alignment vertical="center"/>
    </xf>
    <xf numFmtId="2" fontId="64" fillId="0" borderId="46" xfId="2562" applyNumberFormat="1" applyBorder="1" applyAlignment="1">
      <alignment vertical="center"/>
    </xf>
    <xf numFmtId="0" fontId="87" fillId="0" borderId="56" xfId="2559" applyFont="1" applyBorder="1" applyAlignment="1">
      <alignment vertical="center"/>
    </xf>
    <xf numFmtId="2" fontId="87" fillId="0" borderId="46" xfId="2559" applyNumberFormat="1" applyFont="1" applyBorder="1" applyAlignment="1">
      <alignment vertical="center"/>
    </xf>
    <xf numFmtId="0" fontId="64" fillId="0" borderId="62" xfId="2562" applyBorder="1" applyAlignment="1">
      <alignment vertical="center"/>
    </xf>
    <xf numFmtId="0" fontId="19" fillId="0" borderId="3" xfId="166" applyFont="1" applyBorder="1" applyAlignment="1">
      <alignment horizontal="right" vertical="center"/>
    </xf>
    <xf numFmtId="164" fontId="68" fillId="56" borderId="2" xfId="1899" applyFont="1" applyFill="1" applyBorder="1" applyAlignment="1" applyProtection="1">
      <alignment horizontal="right" vertical="center"/>
    </xf>
    <xf numFmtId="0" fontId="19" fillId="56" borderId="3" xfId="166" applyFont="1" applyFill="1" applyBorder="1" applyAlignment="1">
      <alignment horizontal="left" vertical="center"/>
    </xf>
    <xf numFmtId="0" fontId="64" fillId="0" borderId="2" xfId="2562" applyBorder="1" applyAlignment="1">
      <alignment vertical="center"/>
    </xf>
    <xf numFmtId="0" fontId="87" fillId="0" borderId="3" xfId="2559" applyFont="1" applyBorder="1" applyAlignment="1">
      <alignment vertical="center"/>
    </xf>
    <xf numFmtId="2" fontId="64" fillId="0" borderId="2" xfId="2562" applyNumberFormat="1" applyBorder="1" applyAlignment="1">
      <alignment vertical="center"/>
    </xf>
    <xf numFmtId="0" fontId="18" fillId="0" borderId="20" xfId="166" applyBorder="1" applyAlignment="1">
      <alignment vertical="center"/>
    </xf>
    <xf numFmtId="0" fontId="18" fillId="0" borderId="26" xfId="166" applyBorder="1" applyAlignment="1">
      <alignment vertical="center"/>
    </xf>
    <xf numFmtId="164" fontId="18" fillId="56" borderId="40" xfId="1899" applyFont="1" applyFill="1" applyBorder="1" applyAlignment="1" applyProtection="1">
      <alignment vertical="center"/>
    </xf>
    <xf numFmtId="0" fontId="18" fillId="56" borderId="39" xfId="166" applyFill="1" applyBorder="1" applyAlignment="1">
      <alignment horizontal="left" vertical="center"/>
    </xf>
    <xf numFmtId="183" fontId="18" fillId="56" borderId="46" xfId="1899" applyNumberFormat="1" applyFont="1" applyFill="1" applyBorder="1" applyAlignment="1" applyProtection="1">
      <alignment vertical="center"/>
    </xf>
    <xf numFmtId="0" fontId="18" fillId="56" borderId="56" xfId="166" applyFill="1" applyBorder="1" applyAlignment="1">
      <alignment horizontal="left" vertical="center"/>
    </xf>
    <xf numFmtId="0" fontId="88" fillId="0" borderId="46" xfId="2562" applyFont="1" applyBorder="1" applyAlignment="1">
      <alignment vertical="center"/>
    </xf>
    <xf numFmtId="189" fontId="8" fillId="0" borderId="0" xfId="2559" applyNumberFormat="1" applyAlignment="1">
      <alignment vertical="center"/>
    </xf>
    <xf numFmtId="0" fontId="18" fillId="0" borderId="23" xfId="166" applyBorder="1" applyAlignment="1">
      <alignment vertical="center"/>
    </xf>
    <xf numFmtId="0" fontId="19" fillId="0" borderId="63" xfId="166" applyFont="1" applyBorder="1" applyAlignment="1">
      <alignment horizontal="right" vertical="center"/>
    </xf>
    <xf numFmtId="164" fontId="19" fillId="56" borderId="64" xfId="1899" applyFont="1" applyFill="1" applyBorder="1" applyAlignment="1" applyProtection="1">
      <alignment vertical="center"/>
    </xf>
    <xf numFmtId="0" fontId="19" fillId="56" borderId="63" xfId="166" applyFont="1" applyFill="1" applyBorder="1" applyAlignment="1">
      <alignment horizontal="left" vertical="center"/>
    </xf>
    <xf numFmtId="0" fontId="87" fillId="0" borderId="63" xfId="2559" applyFont="1" applyBorder="1" applyAlignment="1">
      <alignment vertical="center"/>
    </xf>
    <xf numFmtId="0" fontId="18" fillId="0" borderId="40" xfId="166" applyBorder="1" applyAlignment="1">
      <alignment vertical="center"/>
    </xf>
    <xf numFmtId="164" fontId="18" fillId="56" borderId="40" xfId="1899" applyFont="1" applyFill="1" applyBorder="1" applyAlignment="1" applyProtection="1">
      <alignment horizontal="right" vertical="center"/>
    </xf>
    <xf numFmtId="164" fontId="88" fillId="0" borderId="40" xfId="1899" applyFont="1" applyFill="1" applyBorder="1" applyAlignment="1" applyProtection="1">
      <alignment horizontal="right" vertical="center"/>
    </xf>
    <xf numFmtId="0" fontId="88" fillId="0" borderId="39" xfId="166" applyFont="1" applyBorder="1" applyAlignment="1">
      <alignment horizontal="left" vertical="center"/>
    </xf>
    <xf numFmtId="0" fontId="18" fillId="0" borderId="46" xfId="166" applyBorder="1" applyAlignment="1">
      <alignment vertical="center"/>
    </xf>
    <xf numFmtId="164" fontId="53" fillId="56" borderId="46" xfId="1899" applyFont="1" applyFill="1" applyBorder="1" applyAlignment="1" applyProtection="1">
      <alignment horizontal="right" vertical="center"/>
    </xf>
    <xf numFmtId="164" fontId="89" fillId="0" borderId="46" xfId="1899" applyFont="1" applyFill="1" applyBorder="1" applyAlignment="1" applyProtection="1">
      <alignment horizontal="right" vertical="center"/>
    </xf>
    <xf numFmtId="0" fontId="88" fillId="0" borderId="56" xfId="166" applyFont="1" applyBorder="1" applyAlignment="1">
      <alignment horizontal="left" vertical="center"/>
    </xf>
    <xf numFmtId="0" fontId="18" fillId="0" borderId="56" xfId="2563" applyBorder="1" applyAlignment="1">
      <alignment horizontal="right" vertical="center"/>
    </xf>
    <xf numFmtId="4" fontId="18" fillId="56" borderId="46" xfId="166" applyNumberFormat="1" applyFill="1" applyBorder="1" applyAlignment="1">
      <alignment vertical="center"/>
    </xf>
    <xf numFmtId="4" fontId="88" fillId="0" borderId="46" xfId="166" applyNumberFormat="1" applyFont="1" applyBorder="1" applyAlignment="1">
      <alignment vertical="center"/>
    </xf>
    <xf numFmtId="0" fontId="88" fillId="0" borderId="56" xfId="166" applyFont="1" applyBorder="1" applyAlignment="1">
      <alignment vertical="center"/>
    </xf>
    <xf numFmtId="182" fontId="18" fillId="0" borderId="2" xfId="166" applyNumberFormat="1" applyBorder="1" applyAlignment="1">
      <alignment vertical="center"/>
    </xf>
    <xf numFmtId="164" fontId="19" fillId="56" borderId="2" xfId="1899" applyFont="1" applyFill="1" applyBorder="1" applyAlignment="1" applyProtection="1">
      <alignment vertical="center"/>
    </xf>
    <xf numFmtId="164" fontId="88" fillId="0" borderId="2" xfId="1899" applyFont="1" applyFill="1" applyBorder="1" applyAlignment="1" applyProtection="1">
      <alignment vertical="center"/>
    </xf>
    <xf numFmtId="0" fontId="88" fillId="0" borderId="3" xfId="166" applyFont="1" applyBorder="1" applyAlignment="1">
      <alignment horizontal="left" vertical="center"/>
    </xf>
    <xf numFmtId="164" fontId="18" fillId="0" borderId="40" xfId="1899" applyFont="1" applyFill="1" applyBorder="1" applyAlignment="1" applyProtection="1">
      <alignment vertical="center"/>
    </xf>
    <xf numFmtId="10" fontId="18" fillId="56" borderId="46" xfId="1899" applyNumberFormat="1" applyFont="1" applyFill="1" applyBorder="1" applyAlignment="1" applyProtection="1">
      <alignment vertical="center"/>
    </xf>
    <xf numFmtId="10" fontId="18" fillId="54" borderId="46" xfId="1899" applyNumberFormat="1" applyFont="1" applyFill="1" applyBorder="1" applyAlignment="1" applyProtection="1">
      <alignment vertical="center"/>
    </xf>
    <xf numFmtId="0" fontId="18" fillId="0" borderId="2" xfId="166" applyBorder="1" applyAlignment="1">
      <alignment vertical="center"/>
    </xf>
    <xf numFmtId="0" fontId="64" fillId="0" borderId="40" xfId="2562" applyBorder="1" applyAlignment="1">
      <alignment vertical="center"/>
    </xf>
    <xf numFmtId="164" fontId="18" fillId="56" borderId="40" xfId="166" applyNumberFormat="1" applyFill="1" applyBorder="1" applyAlignment="1">
      <alignment vertical="center"/>
    </xf>
    <xf numFmtId="164" fontId="18" fillId="0" borderId="40" xfId="166" applyNumberFormat="1" applyBorder="1" applyAlignment="1">
      <alignment vertical="center"/>
    </xf>
    <xf numFmtId="164" fontId="19" fillId="56" borderId="2" xfId="166" applyNumberFormat="1" applyFont="1" applyFill="1" applyBorder="1" applyAlignment="1">
      <alignment vertical="center"/>
    </xf>
    <xf numFmtId="0" fontId="19" fillId="56" borderId="3" xfId="166" applyFont="1" applyFill="1" applyBorder="1" applyAlignment="1">
      <alignment vertical="center"/>
    </xf>
    <xf numFmtId="164" fontId="19" fillId="0" borderId="2" xfId="166" applyNumberFormat="1" applyFont="1" applyBorder="1" applyAlignment="1">
      <alignment vertical="center"/>
    </xf>
    <xf numFmtId="0" fontId="19" fillId="0" borderId="3" xfId="166" applyFont="1" applyBorder="1" applyAlignment="1">
      <alignment vertical="center"/>
    </xf>
    <xf numFmtId="164" fontId="18" fillId="56" borderId="40" xfId="166" applyNumberFormat="1" applyFill="1" applyBorder="1" applyAlignment="1">
      <alignment horizontal="right" vertical="center"/>
    </xf>
    <xf numFmtId="164" fontId="18" fillId="0" borderId="40" xfId="166" applyNumberFormat="1" applyBorder="1" applyAlignment="1">
      <alignment horizontal="right" vertical="center"/>
    </xf>
    <xf numFmtId="0" fontId="88" fillId="0" borderId="3" xfId="166" applyFont="1" applyBorder="1" applyAlignment="1">
      <alignment vertical="center"/>
    </xf>
    <xf numFmtId="4" fontId="18" fillId="56" borderId="40" xfId="166" applyNumberFormat="1" applyFill="1" applyBorder="1" applyAlignment="1">
      <alignment horizontal="right" vertical="center"/>
    </xf>
    <xf numFmtId="4" fontId="18" fillId="0" borderId="40" xfId="166" applyNumberFormat="1" applyBorder="1" applyAlignment="1">
      <alignment horizontal="right" vertical="center"/>
    </xf>
    <xf numFmtId="4" fontId="18" fillId="0" borderId="46" xfId="166" applyNumberFormat="1" applyBorder="1" applyAlignment="1">
      <alignment vertical="center"/>
    </xf>
    <xf numFmtId="4" fontId="19" fillId="56" borderId="2" xfId="166" applyNumberFormat="1" applyFont="1" applyFill="1" applyBorder="1" applyAlignment="1">
      <alignment vertical="center"/>
    </xf>
    <xf numFmtId="43" fontId="64" fillId="0" borderId="2" xfId="2562" applyNumberFormat="1" applyBorder="1" applyAlignment="1">
      <alignment vertical="center"/>
    </xf>
    <xf numFmtId="0" fontId="18" fillId="0" borderId="0" xfId="318" applyAlignment="1">
      <alignment vertical="center"/>
    </xf>
    <xf numFmtId="0" fontId="74" fillId="0" borderId="0" xfId="325" applyFont="1" applyAlignment="1">
      <alignment horizontal="center" vertical="center"/>
    </xf>
    <xf numFmtId="0" fontId="76" fillId="0" borderId="0" xfId="325" applyFont="1" applyAlignment="1">
      <alignment horizontal="center" vertical="center"/>
    </xf>
    <xf numFmtId="0" fontId="76" fillId="0" borderId="0" xfId="325" applyFont="1" applyAlignment="1">
      <alignment horizontal="left" vertical="center"/>
    </xf>
    <xf numFmtId="182" fontId="0" fillId="0" borderId="1" xfId="0" applyNumberFormat="1" applyBorder="1" applyAlignment="1">
      <alignment horizontal="center" vertical="center"/>
    </xf>
    <xf numFmtId="182" fontId="0" fillId="54" borderId="1" xfId="0" applyNumberFormat="1" applyFill="1" applyBorder="1" applyAlignment="1">
      <alignment horizontal="center" vertical="center"/>
    </xf>
    <xf numFmtId="182" fontId="0" fillId="53" borderId="1" xfId="0" applyNumberFormat="1" applyFill="1" applyBorder="1" applyAlignment="1">
      <alignment horizontal="center" vertical="center"/>
    </xf>
    <xf numFmtId="182" fontId="18" fillId="0" borderId="0" xfId="325" applyNumberFormat="1" applyAlignment="1">
      <alignment vertical="center"/>
    </xf>
    <xf numFmtId="0" fontId="18" fillId="0" borderId="0" xfId="325" applyAlignment="1">
      <alignment horizontal="justify" vertical="center"/>
    </xf>
    <xf numFmtId="43" fontId="18" fillId="54" borderId="0" xfId="2566" applyFont="1" applyFill="1" applyAlignment="1">
      <alignment vertical="center"/>
    </xf>
    <xf numFmtId="2" fontId="18" fillId="0" borderId="0" xfId="318" applyNumberFormat="1" applyAlignment="1">
      <alignment vertical="center"/>
    </xf>
    <xf numFmtId="0" fontId="21" fillId="0" borderId="0" xfId="315" applyFont="1" applyAlignment="1">
      <alignment vertical="center"/>
    </xf>
    <xf numFmtId="0" fontId="19" fillId="0" borderId="0" xfId="315" applyFont="1" applyAlignment="1">
      <alignment vertical="center"/>
    </xf>
    <xf numFmtId="0" fontId="18" fillId="0" borderId="25" xfId="315" applyBorder="1" applyAlignment="1">
      <alignment vertical="center"/>
    </xf>
    <xf numFmtId="0" fontId="18" fillId="0" borderId="28" xfId="315" applyBorder="1" applyAlignment="1">
      <alignment vertical="center"/>
    </xf>
    <xf numFmtId="4" fontId="18" fillId="0" borderId="0" xfId="315" applyNumberFormat="1" applyAlignment="1">
      <alignment vertical="center"/>
    </xf>
    <xf numFmtId="185" fontId="18" fillId="0" borderId="0" xfId="315" applyNumberFormat="1" applyAlignment="1">
      <alignment vertical="center"/>
    </xf>
    <xf numFmtId="0" fontId="78" fillId="0" borderId="0" xfId="315" applyFont="1" applyAlignment="1">
      <alignment vertical="center"/>
    </xf>
    <xf numFmtId="2" fontId="18" fillId="0" borderId="0" xfId="315" applyNumberFormat="1" applyAlignment="1">
      <alignment vertical="center"/>
    </xf>
    <xf numFmtId="9" fontId="18" fillId="0" borderId="0" xfId="315" applyNumberFormat="1" applyAlignment="1">
      <alignment vertical="center"/>
    </xf>
    <xf numFmtId="8" fontId="19" fillId="0" borderId="0" xfId="0" applyNumberFormat="1" applyFont="1" applyAlignment="1">
      <alignment vertical="center"/>
    </xf>
    <xf numFmtId="164" fontId="21" fillId="50" borderId="27" xfId="2560" applyNumberFormat="1" applyFont="1" applyFill="1" applyBorder="1" applyAlignment="1">
      <alignment vertical="center"/>
    </xf>
    <xf numFmtId="43" fontId="105" fillId="49" borderId="0" xfId="2566" applyFont="1" applyFill="1" applyAlignment="1">
      <alignment vertical="center"/>
    </xf>
    <xf numFmtId="8" fontId="69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0" fontId="80" fillId="0" borderId="0" xfId="0" applyFont="1" applyAlignment="1">
      <alignment horizontal="center" vertical="center" wrapText="1"/>
    </xf>
    <xf numFmtId="43" fontId="80" fillId="0" borderId="0" xfId="2566" applyFont="1" applyBorder="1" applyAlignment="1">
      <alignment vertical="center"/>
    </xf>
    <xf numFmtId="43" fontId="79" fillId="0" borderId="1" xfId="2566" applyFont="1" applyBorder="1" applyAlignment="1">
      <alignment vertical="center"/>
    </xf>
    <xf numFmtId="0" fontId="80" fillId="0" borderId="2" xfId="0" applyFont="1" applyBorder="1" applyAlignment="1">
      <alignment horizontal="center" vertical="center"/>
    </xf>
    <xf numFmtId="0" fontId="80" fillId="0" borderId="19" xfId="0" applyFont="1" applyBorder="1" applyAlignment="1">
      <alignment horizontal="center" vertical="center" wrapText="1"/>
    </xf>
    <xf numFmtId="43" fontId="80" fillId="0" borderId="19" xfId="2566" applyFont="1" applyBorder="1" applyAlignment="1">
      <alignment vertical="center"/>
    </xf>
    <xf numFmtId="0" fontId="79" fillId="0" borderId="19" xfId="0" applyFont="1" applyBorder="1" applyAlignment="1">
      <alignment vertical="center"/>
    </xf>
    <xf numFmtId="179" fontId="79" fillId="0" borderId="3" xfId="0" applyNumberFormat="1" applyFont="1" applyBorder="1" applyAlignment="1">
      <alignment horizontal="right" vertical="center"/>
    </xf>
    <xf numFmtId="0" fontId="106" fillId="0" borderId="0" xfId="2559" applyFont="1" applyAlignment="1">
      <alignment vertical="center"/>
    </xf>
    <xf numFmtId="187" fontId="18" fillId="0" borderId="0" xfId="2566" applyNumberFormat="1" applyFont="1" applyAlignment="1">
      <alignment vertical="center"/>
    </xf>
    <xf numFmtId="8" fontId="107" fillId="0" borderId="0" xfId="2559" applyNumberFormat="1" applyFont="1" applyAlignment="1">
      <alignment vertical="center"/>
    </xf>
    <xf numFmtId="43" fontId="106" fillId="0" borderId="0" xfId="2559" applyNumberFormat="1" applyFont="1" applyAlignment="1">
      <alignment vertical="center"/>
    </xf>
    <xf numFmtId="43" fontId="106" fillId="0" borderId="0" xfId="2566" applyFont="1" applyAlignment="1">
      <alignment vertical="center"/>
    </xf>
    <xf numFmtId="0" fontId="107" fillId="0" borderId="0" xfId="2559" applyFont="1" applyAlignment="1">
      <alignment vertical="center"/>
    </xf>
    <xf numFmtId="0" fontId="108" fillId="0" borderId="0" xfId="2559" applyFont="1" applyAlignment="1">
      <alignment vertical="center"/>
    </xf>
    <xf numFmtId="43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8" fillId="0" borderId="30" xfId="1899" applyFont="1" applyBorder="1" applyAlignment="1">
      <alignment vertical="center"/>
    </xf>
    <xf numFmtId="179" fontId="18" fillId="0" borderId="0" xfId="0" applyNumberFormat="1" applyFont="1" applyAlignment="1">
      <alignment vertical="center"/>
    </xf>
    <xf numFmtId="10" fontId="18" fillId="0" borderId="0" xfId="0" applyNumberFormat="1" applyFont="1" applyAlignment="1">
      <alignment vertical="center"/>
    </xf>
    <xf numFmtId="0" fontId="18" fillId="54" borderId="0" xfId="0" applyFont="1" applyFill="1" applyAlignment="1">
      <alignment vertical="center"/>
    </xf>
    <xf numFmtId="43" fontId="18" fillId="49" borderId="0" xfId="0" applyNumberFormat="1" applyFont="1" applyFill="1" applyAlignment="1">
      <alignment vertical="center"/>
    </xf>
    <xf numFmtId="4" fontId="18" fillId="0" borderId="0" xfId="0" applyNumberFormat="1" applyFont="1" applyAlignment="1">
      <alignment vertical="center"/>
    </xf>
    <xf numFmtId="43" fontId="18" fillId="0" borderId="0" xfId="315" applyNumberFormat="1" applyAlignment="1">
      <alignment vertical="center"/>
    </xf>
    <xf numFmtId="8" fontId="107" fillId="0" borderId="0" xfId="2559" applyNumberFormat="1" applyFont="1" applyAlignment="1">
      <alignment vertical="center" wrapText="1"/>
    </xf>
    <xf numFmtId="164" fontId="106" fillId="0" borderId="0" xfId="2559" applyNumberFormat="1" applyFont="1" applyAlignment="1">
      <alignment vertical="center"/>
    </xf>
    <xf numFmtId="167" fontId="106" fillId="0" borderId="0" xfId="2559" applyNumberFormat="1" applyFont="1" applyAlignment="1">
      <alignment vertical="center"/>
    </xf>
    <xf numFmtId="43" fontId="109" fillId="0" borderId="0" xfId="2566" applyFont="1" applyAlignment="1">
      <alignment vertical="center"/>
    </xf>
    <xf numFmtId="4" fontId="106" fillId="0" borderId="0" xfId="2559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8" fontId="18" fillId="0" borderId="0" xfId="0" applyNumberFormat="1" applyFont="1" applyAlignment="1">
      <alignment vertical="center"/>
    </xf>
    <xf numFmtId="44" fontId="18" fillId="0" borderId="0" xfId="2570" applyFont="1" applyAlignment="1">
      <alignment vertical="center"/>
    </xf>
    <xf numFmtId="10" fontId="18" fillId="0" borderId="0" xfId="2568" applyNumberFormat="1" applyFont="1" applyAlignment="1">
      <alignment vertical="center"/>
    </xf>
    <xf numFmtId="191" fontId="18" fillId="0" borderId="0" xfId="2568" applyNumberFormat="1" applyFont="1" applyAlignment="1">
      <alignment vertical="center"/>
    </xf>
    <xf numFmtId="44" fontId="18" fillId="0" borderId="0" xfId="0" applyNumberFormat="1" applyFont="1" applyAlignment="1">
      <alignment vertical="center"/>
    </xf>
    <xf numFmtId="0" fontId="82" fillId="0" borderId="31" xfId="0" applyFont="1" applyBorder="1" applyAlignment="1">
      <alignment horizontal="center" vertical="center"/>
    </xf>
    <xf numFmtId="10" fontId="101" fillId="0" borderId="1" xfId="2568" applyNumberFormat="1" applyFont="1" applyBorder="1" applyAlignment="1">
      <alignment vertical="center"/>
    </xf>
    <xf numFmtId="10" fontId="96" fillId="0" borderId="1" xfId="2568" applyNumberFormat="1" applyFont="1" applyBorder="1" applyAlignment="1">
      <alignment vertical="center"/>
    </xf>
    <xf numFmtId="191" fontId="19" fillId="0" borderId="0" xfId="2568" applyNumberFormat="1" applyFont="1" applyAlignment="1">
      <alignment vertical="center"/>
    </xf>
    <xf numFmtId="0" fontId="99" fillId="60" borderId="78" xfId="2558" applyFont="1" applyFill="1" applyBorder="1" applyAlignment="1">
      <alignment horizontal="center" vertical="center" wrapText="1"/>
    </xf>
    <xf numFmtId="192" fontId="101" fillId="0" borderId="1" xfId="2568" applyNumberFormat="1" applyFont="1" applyBorder="1" applyAlignment="1">
      <alignment vertical="center"/>
    </xf>
    <xf numFmtId="0" fontId="110" fillId="60" borderId="77" xfId="2558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left" vertical="center"/>
    </xf>
    <xf numFmtId="0" fontId="80" fillId="0" borderId="33" xfId="0" applyFont="1" applyBorder="1" applyAlignment="1">
      <alignment horizontal="left" vertical="center"/>
    </xf>
    <xf numFmtId="0" fontId="80" fillId="0" borderId="31" xfId="0" applyFont="1" applyBorder="1" applyAlignment="1">
      <alignment horizontal="left" vertical="center" wrapText="1"/>
    </xf>
    <xf numFmtId="0" fontId="80" fillId="0" borderId="28" xfId="0" applyFont="1" applyBorder="1" applyAlignment="1">
      <alignment horizontal="left" vertical="center" wrapText="1"/>
    </xf>
    <xf numFmtId="0" fontId="80" fillId="0" borderId="33" xfId="0" applyFont="1" applyBorder="1" applyAlignment="1">
      <alignment horizontal="left" vertical="center" wrapText="1"/>
    </xf>
    <xf numFmtId="0" fontId="80" fillId="0" borderId="28" xfId="0" applyFont="1" applyBorder="1" applyAlignment="1">
      <alignment horizontal="left" vertical="center"/>
    </xf>
    <xf numFmtId="0" fontId="79" fillId="0" borderId="31" xfId="0" applyFont="1" applyBorder="1" applyAlignment="1">
      <alignment horizontal="center" vertical="center"/>
    </xf>
    <xf numFmtId="0" fontId="79" fillId="0" borderId="28" xfId="0" applyFont="1" applyBorder="1" applyAlignment="1">
      <alignment horizontal="center" vertical="center"/>
    </xf>
    <xf numFmtId="0" fontId="79" fillId="0" borderId="33" xfId="0" applyFont="1" applyBorder="1" applyAlignment="1">
      <alignment horizontal="center" vertical="center"/>
    </xf>
    <xf numFmtId="0" fontId="80" fillId="54" borderId="31" xfId="0" applyFont="1" applyFill="1" applyBorder="1" applyAlignment="1">
      <alignment horizontal="left" vertical="center"/>
    </xf>
    <xf numFmtId="0" fontId="80" fillId="54" borderId="28" xfId="0" applyFont="1" applyFill="1" applyBorder="1" applyAlignment="1">
      <alignment horizontal="left" vertical="center"/>
    </xf>
    <xf numFmtId="0" fontId="80" fillId="54" borderId="33" xfId="0" applyFont="1" applyFill="1" applyBorder="1" applyAlignment="1">
      <alignment horizontal="left" vertical="center"/>
    </xf>
    <xf numFmtId="0" fontId="79" fillId="0" borderId="31" xfId="0" applyFont="1" applyBorder="1" applyAlignment="1">
      <alignment horizontal="left" vertical="center"/>
    </xf>
    <xf numFmtId="0" fontId="79" fillId="0" borderId="28" xfId="0" applyFont="1" applyBorder="1" applyAlignment="1">
      <alignment horizontal="left" vertical="center"/>
    </xf>
    <xf numFmtId="0" fontId="79" fillId="0" borderId="33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80" fillId="0" borderId="33" xfId="0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/>
    </xf>
    <xf numFmtId="0" fontId="81" fillId="55" borderId="31" xfId="0" applyFont="1" applyFill="1" applyBorder="1" applyAlignment="1">
      <alignment horizontal="center" vertical="center"/>
    </xf>
    <xf numFmtId="0" fontId="81" fillId="55" borderId="28" xfId="0" applyFont="1" applyFill="1" applyBorder="1" applyAlignment="1">
      <alignment horizontal="center" vertical="center"/>
    </xf>
    <xf numFmtId="0" fontId="81" fillId="55" borderId="33" xfId="0" applyFont="1" applyFill="1" applyBorder="1" applyAlignment="1">
      <alignment horizontal="center" vertical="center"/>
    </xf>
    <xf numFmtId="0" fontId="80" fillId="0" borderId="1" xfId="0" applyFont="1" applyBorder="1" applyAlignment="1">
      <alignment horizontal="center" vertical="center" wrapText="1"/>
    </xf>
    <xf numFmtId="0" fontId="80" fillId="54" borderId="31" xfId="0" applyFont="1" applyFill="1" applyBorder="1" applyAlignment="1">
      <alignment horizontal="left" vertical="center" wrapText="1"/>
    </xf>
    <xf numFmtId="0" fontId="80" fillId="54" borderId="28" xfId="0" applyFont="1" applyFill="1" applyBorder="1" applyAlignment="1">
      <alignment horizontal="left" vertical="center" wrapText="1"/>
    </xf>
    <xf numFmtId="0" fontId="80" fillId="54" borderId="33" xfId="0" applyFont="1" applyFill="1" applyBorder="1" applyAlignment="1">
      <alignment horizontal="left" vertical="center" wrapText="1"/>
    </xf>
    <xf numFmtId="0" fontId="80" fillId="0" borderId="1" xfId="0" applyFont="1" applyBorder="1" applyAlignment="1">
      <alignment horizontal="left" vertical="center"/>
    </xf>
    <xf numFmtId="0" fontId="81" fillId="56" borderId="1" xfId="0" applyFont="1" applyFill="1" applyBorder="1" applyAlignment="1">
      <alignment horizontal="center" vertical="center"/>
    </xf>
    <xf numFmtId="0" fontId="79" fillId="54" borderId="31" xfId="0" applyFont="1" applyFill="1" applyBorder="1" applyAlignment="1">
      <alignment horizontal="center" vertical="center"/>
    </xf>
    <xf numFmtId="0" fontId="79" fillId="54" borderId="33" xfId="0" applyFont="1" applyFill="1" applyBorder="1" applyAlignment="1">
      <alignment horizontal="center" vertical="center"/>
    </xf>
    <xf numFmtId="0" fontId="80" fillId="0" borderId="31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22" fillId="0" borderId="0" xfId="315" applyFont="1" applyAlignment="1">
      <alignment horizontal="center" vertical="center"/>
    </xf>
    <xf numFmtId="0" fontId="80" fillId="0" borderId="31" xfId="0" applyFont="1" applyBorder="1" applyAlignment="1">
      <alignment horizontal="right" vertical="center"/>
    </xf>
    <xf numFmtId="0" fontId="80" fillId="0" borderId="33" xfId="0" applyFont="1" applyBorder="1" applyAlignment="1">
      <alignment horizontal="right" vertical="center"/>
    </xf>
    <xf numFmtId="0" fontId="103" fillId="56" borderId="69" xfId="0" applyFont="1" applyFill="1" applyBorder="1" applyAlignment="1">
      <alignment horizontal="right" vertical="center"/>
    </xf>
    <xf numFmtId="0" fontId="103" fillId="56" borderId="66" xfId="0" applyFont="1" applyFill="1" applyBorder="1" applyAlignment="1">
      <alignment horizontal="right" vertical="center"/>
    </xf>
    <xf numFmtId="167" fontId="21" fillId="54" borderId="0" xfId="2560" applyNumberFormat="1" applyFont="1" applyFill="1" applyAlignment="1">
      <alignment vertical="center" wrapText="1"/>
    </xf>
    <xf numFmtId="167" fontId="102" fillId="54" borderId="0" xfId="2560" applyNumberFormat="1" applyFont="1" applyFill="1" applyAlignment="1">
      <alignment vertical="center" wrapText="1"/>
    </xf>
    <xf numFmtId="167" fontId="102" fillId="56" borderId="66" xfId="2560" applyNumberFormat="1" applyFont="1" applyFill="1" applyBorder="1" applyAlignment="1">
      <alignment horizontal="left" vertical="center" wrapText="1"/>
    </xf>
    <xf numFmtId="167" fontId="102" fillId="56" borderId="67" xfId="2560" applyNumberFormat="1" applyFont="1" applyFill="1" applyBorder="1" applyAlignment="1">
      <alignment horizontal="left" vertical="center" wrapText="1"/>
    </xf>
    <xf numFmtId="0" fontId="83" fillId="54" borderId="69" xfId="0" applyFont="1" applyFill="1" applyBorder="1" applyAlignment="1">
      <alignment horizontal="right" vertical="center"/>
    </xf>
    <xf numFmtId="0" fontId="83" fillId="54" borderId="67" xfId="0" applyFont="1" applyFill="1" applyBorder="1" applyAlignment="1">
      <alignment horizontal="right" vertical="center"/>
    </xf>
    <xf numFmtId="0" fontId="80" fillId="0" borderId="28" xfId="0" applyFont="1" applyBorder="1" applyAlignment="1">
      <alignment horizontal="center" vertical="center"/>
    </xf>
    <xf numFmtId="0" fontId="79" fillId="54" borderId="31" xfId="0" applyFont="1" applyFill="1" applyBorder="1" applyAlignment="1">
      <alignment horizontal="left" vertical="center"/>
    </xf>
    <xf numFmtId="0" fontId="79" fillId="54" borderId="28" xfId="0" applyFont="1" applyFill="1" applyBorder="1" applyAlignment="1">
      <alignment horizontal="left" vertical="center"/>
    </xf>
    <xf numFmtId="0" fontId="79" fillId="54" borderId="33" xfId="0" applyFont="1" applyFill="1" applyBorder="1" applyAlignment="1">
      <alignment horizontal="left" vertical="center"/>
    </xf>
    <xf numFmtId="0" fontId="81" fillId="0" borderId="31" xfId="0" applyFont="1" applyBorder="1" applyAlignment="1">
      <alignment horizontal="center" vertical="center"/>
    </xf>
    <xf numFmtId="0" fontId="81" fillId="0" borderId="28" xfId="0" applyFont="1" applyBorder="1" applyAlignment="1">
      <alignment horizontal="center" vertical="center"/>
    </xf>
    <xf numFmtId="0" fontId="81" fillId="0" borderId="3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9" fillId="55" borderId="31" xfId="0" applyFont="1" applyFill="1" applyBorder="1" applyAlignment="1">
      <alignment horizontal="center" vertical="center"/>
    </xf>
    <xf numFmtId="0" fontId="79" fillId="55" borderId="28" xfId="0" applyFont="1" applyFill="1" applyBorder="1" applyAlignment="1">
      <alignment horizontal="center" vertical="center"/>
    </xf>
    <xf numFmtId="0" fontId="79" fillId="55" borderId="33" xfId="0" applyFont="1" applyFill="1" applyBorder="1" applyAlignment="1">
      <alignment horizontal="center" vertical="center"/>
    </xf>
    <xf numFmtId="0" fontId="80" fillId="0" borderId="1" xfId="0" applyFont="1" applyBorder="1" applyAlignment="1">
      <alignment horizontal="right" vertical="center"/>
    </xf>
    <xf numFmtId="0" fontId="80" fillId="0" borderId="0" xfId="0" applyFont="1" applyAlignment="1">
      <alignment horizontal="center" vertical="center"/>
    </xf>
    <xf numFmtId="0" fontId="80" fillId="54" borderId="1" xfId="0" applyFont="1" applyFill="1" applyBorder="1" applyAlignment="1">
      <alignment horizontal="left" vertical="center"/>
    </xf>
    <xf numFmtId="0" fontId="79" fillId="0" borderId="1" xfId="0" applyFont="1" applyBorder="1" applyAlignment="1">
      <alignment horizontal="center" vertical="center"/>
    </xf>
    <xf numFmtId="0" fontId="79" fillId="0" borderId="1" xfId="0" applyFont="1" applyBorder="1" applyAlignment="1">
      <alignment horizontal="left" vertical="center"/>
    </xf>
    <xf numFmtId="0" fontId="79" fillId="0" borderId="31" xfId="0" applyFont="1" applyBorder="1" applyAlignment="1">
      <alignment horizontal="left" vertical="center" wrapText="1"/>
    </xf>
    <xf numFmtId="0" fontId="79" fillId="0" borderId="28" xfId="0" applyFont="1" applyBorder="1" applyAlignment="1">
      <alignment horizontal="left" vertical="center" wrapText="1"/>
    </xf>
    <xf numFmtId="0" fontId="79" fillId="0" borderId="1" xfId="0" applyFont="1" applyBorder="1" applyAlignment="1">
      <alignment horizontal="left" vertical="center" wrapText="1"/>
    </xf>
    <xf numFmtId="0" fontId="21" fillId="0" borderId="1" xfId="2560" applyFont="1" applyBorder="1" applyAlignment="1">
      <alignment horizontal="center" vertical="center"/>
    </xf>
    <xf numFmtId="0" fontId="84" fillId="0" borderId="1" xfId="0" applyFont="1" applyBorder="1" applyAlignment="1">
      <alignment horizontal="center" vertical="center"/>
    </xf>
    <xf numFmtId="0" fontId="21" fillId="0" borderId="29" xfId="2560" applyFont="1" applyBorder="1" applyAlignment="1">
      <alignment horizontal="center" vertical="center"/>
    </xf>
    <xf numFmtId="0" fontId="21" fillId="0" borderId="28" xfId="2560" applyFont="1" applyBorder="1" applyAlignment="1">
      <alignment horizontal="center" vertical="center"/>
    </xf>
    <xf numFmtId="0" fontId="21" fillId="0" borderId="27" xfId="2560" applyFont="1" applyBorder="1" applyAlignment="1">
      <alignment horizontal="center" vertical="center"/>
    </xf>
    <xf numFmtId="0" fontId="21" fillId="0" borderId="26" xfId="2560" applyFont="1" applyBorder="1" applyAlignment="1">
      <alignment horizontal="center" vertical="center" wrapText="1"/>
    </xf>
    <xf numFmtId="0" fontId="21" fillId="0" borderId="25" xfId="2560" applyFont="1" applyBorder="1" applyAlignment="1">
      <alignment horizontal="center" vertical="center" wrapText="1"/>
    </xf>
    <xf numFmtId="0" fontId="21" fillId="0" borderId="24" xfId="2560" applyFont="1" applyBorder="1" applyAlignment="1">
      <alignment horizontal="center" vertical="center" wrapText="1"/>
    </xf>
    <xf numFmtId="0" fontId="22" fillId="51" borderId="1" xfId="2560" applyFont="1" applyFill="1" applyBorder="1" applyAlignment="1">
      <alignment horizontal="left" vertical="center"/>
    </xf>
    <xf numFmtId="0" fontId="21" fillId="50" borderId="41" xfId="2560" applyFont="1" applyFill="1" applyBorder="1" applyAlignment="1">
      <alignment horizontal="center" vertical="center"/>
    </xf>
    <xf numFmtId="0" fontId="21" fillId="50" borderId="36" xfId="2560" applyFont="1" applyFill="1" applyBorder="1" applyAlignment="1">
      <alignment horizontal="center" vertical="center"/>
    </xf>
    <xf numFmtId="0" fontId="21" fillId="50" borderId="38" xfId="2560" applyFont="1" applyFill="1" applyBorder="1" applyAlignment="1">
      <alignment horizontal="center" vertical="center"/>
    </xf>
    <xf numFmtId="0" fontId="21" fillId="50" borderId="35" xfId="2560" applyFont="1" applyFill="1" applyBorder="1" applyAlignment="1">
      <alignment horizontal="center" vertical="center"/>
    </xf>
    <xf numFmtId="0" fontId="21" fillId="50" borderId="40" xfId="2560" applyFont="1" applyFill="1" applyBorder="1" applyAlignment="1">
      <alignment horizontal="center" vertical="center"/>
    </xf>
    <xf numFmtId="0" fontId="21" fillId="50" borderId="25" xfId="2560" applyFont="1" applyFill="1" applyBorder="1" applyAlignment="1">
      <alignment horizontal="center" vertical="center"/>
    </xf>
    <xf numFmtId="0" fontId="21" fillId="50" borderId="39" xfId="2560" applyFont="1" applyFill="1" applyBorder="1" applyAlignment="1">
      <alignment horizontal="center" vertical="center"/>
    </xf>
    <xf numFmtId="0" fontId="21" fillId="50" borderId="2" xfId="2560" applyFont="1" applyFill="1" applyBorder="1" applyAlignment="1">
      <alignment horizontal="center" vertical="center"/>
    </xf>
    <xf numFmtId="0" fontId="21" fillId="50" borderId="19" xfId="2560" applyFont="1" applyFill="1" applyBorder="1" applyAlignment="1">
      <alignment horizontal="center" vertical="center"/>
    </xf>
    <xf numFmtId="0" fontId="21" fillId="50" borderId="3" xfId="2560" applyFont="1" applyFill="1" applyBorder="1" applyAlignment="1">
      <alignment horizontal="center" vertical="center"/>
    </xf>
    <xf numFmtId="4" fontId="21" fillId="50" borderId="38" xfId="2560" applyNumberFormat="1" applyFont="1" applyFill="1" applyBorder="1" applyAlignment="1">
      <alignment horizontal="center" vertical="center"/>
    </xf>
    <xf numFmtId="4" fontId="21" fillId="50" borderId="35" xfId="2560" applyNumberFormat="1" applyFont="1" applyFill="1" applyBorder="1" applyAlignment="1">
      <alignment horizontal="center" vertical="center"/>
    </xf>
    <xf numFmtId="0" fontId="21" fillId="50" borderId="37" xfId="2560" applyFont="1" applyFill="1" applyBorder="1" applyAlignment="1">
      <alignment horizontal="center" vertical="center" wrapText="1"/>
    </xf>
    <xf numFmtId="0" fontId="21" fillId="50" borderId="34" xfId="2560" applyFont="1" applyFill="1" applyBorder="1" applyAlignment="1">
      <alignment horizontal="center" vertical="center" wrapText="1"/>
    </xf>
    <xf numFmtId="0" fontId="22" fillId="54" borderId="26" xfId="2560" applyFont="1" applyFill="1" applyBorder="1" applyAlignment="1">
      <alignment horizontal="right" vertical="center" wrapText="1"/>
    </xf>
    <xf numFmtId="0" fontId="22" fillId="54" borderId="25" xfId="2560" applyFont="1" applyFill="1" applyBorder="1" applyAlignment="1">
      <alignment horizontal="right" vertical="center" wrapText="1"/>
    </xf>
    <xf numFmtId="0" fontId="22" fillId="54" borderId="23" xfId="2560" applyFont="1" applyFill="1" applyBorder="1" applyAlignment="1">
      <alignment horizontal="right" vertical="center" wrapText="1"/>
    </xf>
    <xf numFmtId="0" fontId="22" fillId="54" borderId="22" xfId="2560" applyFont="1" applyFill="1" applyBorder="1" applyAlignment="1">
      <alignment horizontal="right" vertical="center" wrapText="1"/>
    </xf>
    <xf numFmtId="164" fontId="21" fillId="54" borderId="25" xfId="2560" applyNumberFormat="1" applyFont="1" applyFill="1" applyBorder="1" applyAlignment="1">
      <alignment vertical="center" wrapText="1"/>
    </xf>
    <xf numFmtId="0" fontId="21" fillId="54" borderId="22" xfId="2560" applyFont="1" applyFill="1" applyBorder="1" applyAlignment="1">
      <alignment vertical="center" wrapText="1"/>
    </xf>
    <xf numFmtId="167" fontId="21" fillId="54" borderId="25" xfId="2560" applyNumberFormat="1" applyFont="1" applyFill="1" applyBorder="1" applyAlignment="1">
      <alignment vertical="center" wrapText="1"/>
    </xf>
    <xf numFmtId="167" fontId="21" fillId="54" borderId="24" xfId="2560" applyNumberFormat="1" applyFont="1" applyFill="1" applyBorder="1" applyAlignment="1">
      <alignment vertical="center" wrapText="1"/>
    </xf>
    <xf numFmtId="167" fontId="21" fillId="54" borderId="22" xfId="2560" applyNumberFormat="1" applyFont="1" applyFill="1" applyBorder="1" applyAlignment="1">
      <alignment vertical="center" wrapText="1"/>
    </xf>
    <xf numFmtId="167" fontId="21" fillId="54" borderId="21" xfId="2560" applyNumberFormat="1" applyFont="1" applyFill="1" applyBorder="1" applyAlignment="1">
      <alignment vertical="center" wrapText="1"/>
    </xf>
    <xf numFmtId="0" fontId="21" fillId="50" borderId="38" xfId="2560" applyFont="1" applyFill="1" applyBorder="1" applyAlignment="1">
      <alignment horizontal="center" vertical="center" wrapText="1"/>
    </xf>
    <xf numFmtId="0" fontId="21" fillId="50" borderId="35" xfId="2560" applyFont="1" applyFill="1" applyBorder="1" applyAlignment="1">
      <alignment horizontal="center" vertical="center" wrapText="1"/>
    </xf>
    <xf numFmtId="0" fontId="22" fillId="0" borderId="31" xfId="2560" applyFont="1" applyBorder="1" applyAlignment="1">
      <alignment horizontal="left" vertical="center"/>
    </xf>
    <xf numFmtId="0" fontId="22" fillId="0" borderId="28" xfId="2560" applyFont="1" applyBorder="1" applyAlignment="1">
      <alignment horizontal="left" vertical="center"/>
    </xf>
    <xf numFmtId="0" fontId="22" fillId="0" borderId="33" xfId="2560" applyFont="1" applyBorder="1" applyAlignment="1">
      <alignment horizontal="left" vertical="center"/>
    </xf>
    <xf numFmtId="43" fontId="18" fillId="0" borderId="0" xfId="2566" applyFont="1" applyAlignment="1">
      <alignment horizontal="center" vertical="center"/>
    </xf>
    <xf numFmtId="43" fontId="106" fillId="0" borderId="0" xfId="2566" applyFont="1" applyAlignment="1">
      <alignment horizontal="center" vertical="center"/>
    </xf>
    <xf numFmtId="0" fontId="64" fillId="0" borderId="25" xfId="2562" applyBorder="1" applyAlignment="1">
      <alignment horizontal="center" vertical="center"/>
    </xf>
    <xf numFmtId="0" fontId="0" fillId="0" borderId="40" xfId="2562" applyFont="1" applyBorder="1" applyAlignment="1">
      <alignment horizontal="left" vertical="center" wrapText="1"/>
    </xf>
    <xf numFmtId="0" fontId="0" fillId="0" borderId="25" xfId="2562" applyFont="1" applyBorder="1" applyAlignment="1">
      <alignment horizontal="left" vertical="center" wrapText="1"/>
    </xf>
    <xf numFmtId="0" fontId="0" fillId="0" borderId="39" xfId="2562" applyFont="1" applyBorder="1" applyAlignment="1">
      <alignment horizontal="left" vertical="center" wrapText="1"/>
    </xf>
    <xf numFmtId="0" fontId="0" fillId="0" borderId="2" xfId="2562" applyFont="1" applyBorder="1" applyAlignment="1">
      <alignment horizontal="left" vertical="center" wrapText="1"/>
    </xf>
    <xf numFmtId="0" fontId="0" fillId="0" borderId="19" xfId="2562" applyFont="1" applyBorder="1" applyAlignment="1">
      <alignment horizontal="left" vertical="center" wrapText="1"/>
    </xf>
    <xf numFmtId="0" fontId="0" fillId="0" borderId="3" xfId="2562" applyFont="1" applyBorder="1" applyAlignment="1">
      <alignment horizontal="left" vertical="center" wrapText="1"/>
    </xf>
    <xf numFmtId="0" fontId="18" fillId="0" borderId="31" xfId="2562" applyFont="1" applyBorder="1" applyAlignment="1">
      <alignment horizontal="left" vertical="center" wrapText="1"/>
    </xf>
    <xf numFmtId="0" fontId="18" fillId="0" borderId="28" xfId="2562" applyFont="1" applyBorder="1" applyAlignment="1">
      <alignment horizontal="left" vertical="center" wrapText="1"/>
    </xf>
    <xf numFmtId="0" fontId="18" fillId="0" borderId="33" xfId="2562" applyFont="1" applyBorder="1" applyAlignment="1">
      <alignment horizontal="left" vertical="center" wrapText="1"/>
    </xf>
    <xf numFmtId="0" fontId="2" fillId="0" borderId="31" xfId="2559" applyFont="1" applyBorder="1" applyAlignment="1">
      <alignment horizontal="left" vertical="center"/>
    </xf>
    <xf numFmtId="0" fontId="4" fillId="0" borderId="33" xfId="2559" applyFont="1" applyBorder="1" applyAlignment="1">
      <alignment horizontal="left" vertical="center"/>
    </xf>
    <xf numFmtId="0" fontId="75" fillId="0" borderId="1" xfId="2562" applyFont="1" applyBorder="1" applyAlignment="1">
      <alignment horizontal="center" vertical="center"/>
    </xf>
    <xf numFmtId="0" fontId="18" fillId="0" borderId="31" xfId="2562" applyFont="1" applyBorder="1" applyAlignment="1">
      <alignment horizontal="center" vertical="center"/>
    </xf>
    <xf numFmtId="0" fontId="18" fillId="0" borderId="28" xfId="2562" applyFont="1" applyBorder="1" applyAlignment="1">
      <alignment horizontal="center" vertical="center"/>
    </xf>
    <xf numFmtId="0" fontId="18" fillId="0" borderId="33" xfId="2562" applyFont="1" applyBorder="1" applyAlignment="1">
      <alignment horizontal="center" vertical="center"/>
    </xf>
    <xf numFmtId="0" fontId="68" fillId="50" borderId="0" xfId="166" applyFont="1" applyFill="1" applyAlignment="1">
      <alignment horizontal="left" vertical="center" wrapText="1"/>
    </xf>
    <xf numFmtId="0" fontId="68" fillId="0" borderId="0" xfId="166" applyFont="1" applyAlignment="1">
      <alignment horizontal="left" vertical="center" wrapText="1"/>
    </xf>
    <xf numFmtId="0" fontId="53" fillId="0" borderId="0" xfId="166" applyFont="1" applyAlignment="1">
      <alignment horizontal="left" vertical="center" wrapText="1"/>
    </xf>
    <xf numFmtId="0" fontId="18" fillId="0" borderId="0" xfId="166" applyAlignment="1">
      <alignment horizontal="right" vertical="center"/>
    </xf>
    <xf numFmtId="0" fontId="18" fillId="0" borderId="31" xfId="2562" applyFont="1" applyBorder="1" applyAlignment="1">
      <alignment horizontal="left" vertical="center"/>
    </xf>
    <xf numFmtId="0" fontId="18" fillId="0" borderId="28" xfId="2562" applyFont="1" applyBorder="1" applyAlignment="1">
      <alignment horizontal="left" vertical="center"/>
    </xf>
    <xf numFmtId="0" fontId="18" fillId="0" borderId="33" xfId="2562" applyFont="1" applyBorder="1" applyAlignment="1">
      <alignment horizontal="left" vertical="center"/>
    </xf>
    <xf numFmtId="14" fontId="21" fillId="50" borderId="29" xfId="2560" quotePrefix="1" applyNumberFormat="1" applyFont="1" applyFill="1" applyBorder="1" applyAlignment="1">
      <alignment horizontal="center" vertical="center"/>
    </xf>
    <xf numFmtId="14" fontId="21" fillId="50" borderId="28" xfId="2560" quotePrefix="1" applyNumberFormat="1" applyFont="1" applyFill="1" applyBorder="1" applyAlignment="1">
      <alignment horizontal="center" vertical="center"/>
    </xf>
    <xf numFmtId="0" fontId="21" fillId="54" borderId="29" xfId="2560" applyFont="1" applyFill="1" applyBorder="1" applyAlignment="1">
      <alignment horizontal="center" vertical="center"/>
    </xf>
    <xf numFmtId="0" fontId="21" fillId="54" borderId="28" xfId="2560" applyFont="1" applyFill="1" applyBorder="1" applyAlignment="1">
      <alignment horizontal="center" vertical="center"/>
    </xf>
    <xf numFmtId="0" fontId="21" fillId="54" borderId="27" xfId="2560" applyFont="1" applyFill="1" applyBorder="1" applyAlignment="1">
      <alignment horizontal="center" vertical="center"/>
    </xf>
    <xf numFmtId="0" fontId="80" fillId="54" borderId="38" xfId="0" applyFont="1" applyFill="1" applyBorder="1" applyAlignment="1">
      <alignment horizontal="left" vertical="center"/>
    </xf>
    <xf numFmtId="0" fontId="80" fillId="0" borderId="35" xfId="0" applyFont="1" applyBorder="1" applyAlignment="1">
      <alignment horizontal="left" vertical="center"/>
    </xf>
    <xf numFmtId="0" fontId="79" fillId="0" borderId="35" xfId="0" applyFont="1" applyBorder="1" applyAlignment="1">
      <alignment horizontal="center" vertical="center"/>
    </xf>
    <xf numFmtId="0" fontId="80" fillId="0" borderId="49" xfId="0" applyFont="1" applyBorder="1" applyAlignment="1">
      <alignment horizontal="center" vertical="center"/>
    </xf>
    <xf numFmtId="0" fontId="80" fillId="0" borderId="50" xfId="0" applyFont="1" applyBorder="1" applyAlignment="1">
      <alignment horizontal="center" vertical="center"/>
    </xf>
    <xf numFmtId="0" fontId="80" fillId="0" borderId="61" xfId="0" applyFont="1" applyBorder="1" applyAlignment="1">
      <alignment horizontal="center" vertical="center"/>
    </xf>
    <xf numFmtId="0" fontId="80" fillId="0" borderId="57" xfId="0" applyFont="1" applyBorder="1" applyAlignment="1">
      <alignment horizontal="center" vertical="center"/>
    </xf>
    <xf numFmtId="0" fontId="79" fillId="54" borderId="1" xfId="0" applyFont="1" applyFill="1" applyBorder="1" applyAlignment="1">
      <alignment horizontal="left" vertical="center"/>
    </xf>
    <xf numFmtId="0" fontId="21" fillId="0" borderId="25" xfId="2560" applyFont="1" applyBorder="1" applyAlignment="1">
      <alignment horizontal="center" vertical="center"/>
    </xf>
    <xf numFmtId="0" fontId="79" fillId="0" borderId="32" xfId="0" applyFont="1" applyBorder="1" applyAlignment="1">
      <alignment horizontal="center" vertical="center"/>
    </xf>
    <xf numFmtId="0" fontId="79" fillId="0" borderId="58" xfId="0" applyFont="1" applyBorder="1" applyAlignment="1">
      <alignment horizontal="center" vertical="center"/>
    </xf>
    <xf numFmtId="0" fontId="79" fillId="54" borderId="35" xfId="0" applyFont="1" applyFill="1" applyBorder="1" applyAlignment="1">
      <alignment horizontal="center" vertical="center" wrapText="1"/>
    </xf>
    <xf numFmtId="0" fontId="79" fillId="54" borderId="1" xfId="0" applyFont="1" applyFill="1" applyBorder="1" applyAlignment="1">
      <alignment horizontal="center" vertical="center" wrapText="1"/>
    </xf>
    <xf numFmtId="0" fontId="79" fillId="54" borderId="55" xfId="0" applyFont="1" applyFill="1" applyBorder="1" applyAlignment="1">
      <alignment horizontal="center" vertical="center" wrapText="1"/>
    </xf>
    <xf numFmtId="0" fontId="80" fillId="54" borderId="50" xfId="0" applyFont="1" applyFill="1" applyBorder="1" applyAlignment="1">
      <alignment horizontal="center" vertical="center"/>
    </xf>
    <xf numFmtId="0" fontId="80" fillId="54" borderId="57" xfId="0" applyFont="1" applyFill="1" applyBorder="1" applyAlignment="1">
      <alignment horizontal="center" vertical="center"/>
    </xf>
    <xf numFmtId="2" fontId="80" fillId="54" borderId="50" xfId="0" applyNumberFormat="1" applyFont="1" applyFill="1" applyBorder="1" applyAlignment="1">
      <alignment horizontal="center" vertical="center"/>
    </xf>
    <xf numFmtId="2" fontId="80" fillId="54" borderId="51" xfId="0" applyNumberFormat="1" applyFont="1" applyFill="1" applyBorder="1" applyAlignment="1">
      <alignment horizontal="center" vertical="center"/>
    </xf>
    <xf numFmtId="0" fontId="79" fillId="54" borderId="38" xfId="0" applyFont="1" applyFill="1" applyBorder="1" applyAlignment="1">
      <alignment horizontal="center" vertical="center" wrapText="1"/>
    </xf>
    <xf numFmtId="0" fontId="79" fillId="54" borderId="47" xfId="0" applyFont="1" applyFill="1" applyBorder="1" applyAlignment="1">
      <alignment horizontal="center" vertical="center" wrapText="1"/>
    </xf>
    <xf numFmtId="0" fontId="79" fillId="54" borderId="59" xfId="0" applyFont="1" applyFill="1" applyBorder="1" applyAlignment="1">
      <alignment horizontal="center" vertical="center" wrapText="1"/>
    </xf>
    <xf numFmtId="2" fontId="79" fillId="54" borderId="1" xfId="0" applyNumberFormat="1" applyFont="1" applyFill="1" applyBorder="1" applyAlignment="1">
      <alignment horizontal="center" vertical="center" wrapText="1"/>
    </xf>
    <xf numFmtId="2" fontId="79" fillId="54" borderId="55" xfId="0" applyNumberFormat="1" applyFont="1" applyFill="1" applyBorder="1" applyAlignment="1">
      <alignment horizontal="center" vertical="center" wrapText="1"/>
    </xf>
    <xf numFmtId="0" fontId="80" fillId="54" borderId="2" xfId="0" applyFont="1" applyFill="1" applyBorder="1" applyAlignment="1">
      <alignment horizontal="left" vertical="center"/>
    </xf>
    <xf numFmtId="0" fontId="80" fillId="54" borderId="19" xfId="0" applyFont="1" applyFill="1" applyBorder="1" applyAlignment="1">
      <alignment horizontal="left" vertical="center"/>
    </xf>
    <xf numFmtId="0" fontId="80" fillId="54" borderId="3" xfId="0" applyFont="1" applyFill="1" applyBorder="1" applyAlignment="1">
      <alignment horizontal="left" vertical="center"/>
    </xf>
    <xf numFmtId="0" fontId="80" fillId="54" borderId="52" xfId="0" applyFont="1" applyFill="1" applyBorder="1" applyAlignment="1">
      <alignment horizontal="left" vertical="center"/>
    </xf>
    <xf numFmtId="0" fontId="80" fillId="54" borderId="53" xfId="0" applyFont="1" applyFill="1" applyBorder="1" applyAlignment="1">
      <alignment horizontal="left" vertical="center"/>
    </xf>
    <xf numFmtId="0" fontId="80" fillId="54" borderId="54" xfId="0" applyFont="1" applyFill="1" applyBorder="1" applyAlignment="1">
      <alignment horizontal="left" vertical="center"/>
    </xf>
    <xf numFmtId="0" fontId="19" fillId="50" borderId="29" xfId="166" applyFont="1" applyFill="1" applyBorder="1" applyAlignment="1">
      <alignment horizontal="center" vertical="center"/>
    </xf>
    <xf numFmtId="0" fontId="19" fillId="50" borderId="28" xfId="166" applyFont="1" applyFill="1" applyBorder="1" applyAlignment="1">
      <alignment horizontal="center" vertical="center"/>
    </xf>
    <xf numFmtId="0" fontId="19" fillId="50" borderId="27" xfId="166" applyFont="1" applyFill="1" applyBorder="1" applyAlignment="1">
      <alignment horizontal="center" vertical="center"/>
    </xf>
    <xf numFmtId="0" fontId="18" fillId="0" borderId="29" xfId="166" applyBorder="1" applyAlignment="1">
      <alignment horizontal="center" vertical="center"/>
    </xf>
    <xf numFmtId="0" fontId="18" fillId="0" borderId="28" xfId="166" applyBorder="1" applyAlignment="1">
      <alignment horizontal="center" vertical="center"/>
    </xf>
    <xf numFmtId="0" fontId="18" fillId="0" borderId="27" xfId="166" applyBorder="1" applyAlignment="1">
      <alignment horizontal="center" vertical="center"/>
    </xf>
    <xf numFmtId="0" fontId="18" fillId="0" borderId="26" xfId="166" applyBorder="1" applyAlignment="1">
      <alignment horizontal="right" vertical="center"/>
    </xf>
    <xf numFmtId="0" fontId="18" fillId="0" borderId="39" xfId="166" applyBorder="1" applyAlignment="1">
      <alignment horizontal="right" vertical="center"/>
    </xf>
    <xf numFmtId="0" fontId="18" fillId="0" borderId="20" xfId="166" applyBorder="1" applyAlignment="1">
      <alignment horizontal="right" vertical="center"/>
    </xf>
    <xf numFmtId="0" fontId="18" fillId="0" borderId="56" xfId="166" applyBorder="1" applyAlignment="1">
      <alignment horizontal="right" vertical="center"/>
    </xf>
    <xf numFmtId="0" fontId="74" fillId="0" borderId="1" xfId="2559" applyFont="1" applyBorder="1" applyAlignment="1">
      <alignment horizontal="center" vertical="center"/>
    </xf>
    <xf numFmtId="0" fontId="74" fillId="56" borderId="1" xfId="2559" applyFont="1" applyFill="1" applyBorder="1" applyAlignment="1">
      <alignment horizontal="center" vertical="center"/>
    </xf>
    <xf numFmtId="0" fontId="74" fillId="0" borderId="30" xfId="2559" applyFont="1" applyBorder="1" applyAlignment="1">
      <alignment horizontal="center" vertical="center"/>
    </xf>
    <xf numFmtId="0" fontId="53" fillId="0" borderId="31" xfId="166" applyFont="1" applyBorder="1" applyAlignment="1">
      <alignment horizontal="center" vertical="center"/>
    </xf>
    <xf numFmtId="0" fontId="53" fillId="0" borderId="28" xfId="166" applyFont="1" applyBorder="1" applyAlignment="1">
      <alignment horizontal="center" vertical="center"/>
    </xf>
    <xf numFmtId="0" fontId="53" fillId="0" borderId="33" xfId="166" applyFont="1" applyBorder="1" applyAlignment="1">
      <alignment horizontal="center" vertical="center"/>
    </xf>
    <xf numFmtId="0" fontId="68" fillId="50" borderId="31" xfId="166" applyFont="1" applyFill="1" applyBorder="1" applyAlignment="1">
      <alignment horizontal="center" vertical="center" wrapText="1"/>
    </xf>
    <xf numFmtId="0" fontId="68" fillId="50" borderId="28" xfId="166" applyFont="1" applyFill="1" applyBorder="1" applyAlignment="1">
      <alignment horizontal="center" vertical="center" wrapText="1"/>
    </xf>
    <xf numFmtId="0" fontId="68" fillId="50" borderId="33" xfId="166" applyFont="1" applyFill="1" applyBorder="1" applyAlignment="1">
      <alignment horizontal="center" vertical="center" wrapText="1"/>
    </xf>
    <xf numFmtId="0" fontId="53" fillId="0" borderId="31" xfId="166" applyFont="1" applyBorder="1" applyAlignment="1">
      <alignment horizontal="center" vertical="center" wrapText="1"/>
    </xf>
    <xf numFmtId="0" fontId="53" fillId="0" borderId="28" xfId="166" applyFont="1" applyBorder="1" applyAlignment="1">
      <alignment horizontal="center" vertical="center" wrapText="1"/>
    </xf>
    <xf numFmtId="0" fontId="53" fillId="0" borderId="33" xfId="166" applyFont="1" applyBorder="1" applyAlignment="1">
      <alignment horizontal="center" vertical="center" wrapText="1"/>
    </xf>
    <xf numFmtId="0" fontId="68" fillId="0" borderId="0" xfId="166" applyFont="1" applyAlignment="1">
      <alignment horizontal="center" vertical="center" wrapText="1"/>
    </xf>
    <xf numFmtId="2" fontId="80" fillId="54" borderId="1" xfId="0" applyNumberFormat="1" applyFont="1" applyFill="1" applyBorder="1" applyAlignment="1">
      <alignment horizontal="center" vertical="center"/>
    </xf>
    <xf numFmtId="2" fontId="80" fillId="54" borderId="31" xfId="0" applyNumberFormat="1" applyFont="1" applyFill="1" applyBorder="1" applyAlignment="1">
      <alignment horizontal="center" vertical="center"/>
    </xf>
    <xf numFmtId="2" fontId="80" fillId="54" borderId="27" xfId="0" applyNumberFormat="1" applyFont="1" applyFill="1" applyBorder="1" applyAlignment="1">
      <alignment horizontal="center" vertical="center"/>
    </xf>
    <xf numFmtId="2" fontId="79" fillId="54" borderId="1" xfId="0" applyNumberFormat="1" applyFont="1" applyFill="1" applyBorder="1" applyAlignment="1">
      <alignment horizontal="center" vertical="center"/>
    </xf>
    <xf numFmtId="0" fontId="19" fillId="0" borderId="2" xfId="166" applyFont="1" applyBorder="1" applyAlignment="1">
      <alignment horizontal="center" vertical="center" wrapText="1"/>
    </xf>
    <xf numFmtId="0" fontId="19" fillId="0" borderId="3" xfId="166" applyFont="1" applyBorder="1" applyAlignment="1">
      <alignment horizontal="center" vertical="center" wrapText="1"/>
    </xf>
    <xf numFmtId="0" fontId="80" fillId="54" borderId="40" xfId="0" applyFont="1" applyFill="1" applyBorder="1" applyAlignment="1">
      <alignment horizontal="left" vertical="center"/>
    </xf>
    <xf numFmtId="0" fontId="80" fillId="54" borderId="25" xfId="0" applyFont="1" applyFill="1" applyBorder="1" applyAlignment="1">
      <alignment horizontal="left" vertical="center"/>
    </xf>
    <xf numFmtId="0" fontId="64" fillId="0" borderId="0" xfId="2562" applyAlignment="1">
      <alignment horizontal="center" vertical="center"/>
    </xf>
    <xf numFmtId="0" fontId="79" fillId="56" borderId="32" xfId="0" applyFont="1" applyFill="1" applyBorder="1" applyAlignment="1">
      <alignment horizontal="center" vertical="center"/>
    </xf>
    <xf numFmtId="0" fontId="79" fillId="56" borderId="41" xfId="0" applyFont="1" applyFill="1" applyBorder="1" applyAlignment="1">
      <alignment horizontal="center" vertical="center"/>
    </xf>
    <xf numFmtId="0" fontId="18" fillId="0" borderId="1" xfId="166" applyBorder="1" applyAlignment="1">
      <alignment horizontal="center" vertical="center"/>
    </xf>
    <xf numFmtId="0" fontId="18" fillId="0" borderId="31" xfId="166" applyBorder="1" applyAlignment="1">
      <alignment horizontal="center" vertical="center"/>
    </xf>
    <xf numFmtId="0" fontId="18" fillId="0" borderId="33" xfId="166" applyBorder="1" applyAlignment="1">
      <alignment horizontal="center" vertical="center"/>
    </xf>
    <xf numFmtId="0" fontId="76" fillId="0" borderId="1" xfId="2562" applyFont="1" applyBorder="1" applyAlignment="1">
      <alignment horizontal="center" vertical="center"/>
    </xf>
    <xf numFmtId="0" fontId="19" fillId="0" borderId="1" xfId="2562" applyFont="1" applyBorder="1" applyAlignment="1">
      <alignment horizontal="center" vertical="center"/>
    </xf>
    <xf numFmtId="0" fontId="21" fillId="0" borderId="0" xfId="2560" applyFont="1" applyAlignment="1">
      <alignment horizontal="center" vertical="center"/>
    </xf>
    <xf numFmtId="0" fontId="21" fillId="0" borderId="19" xfId="2560" applyFont="1" applyBorder="1" applyAlignment="1">
      <alignment horizontal="center" vertical="center"/>
    </xf>
    <xf numFmtId="0" fontId="79" fillId="56" borderId="58" xfId="0" applyFont="1" applyFill="1" applyBorder="1" applyAlignment="1">
      <alignment horizontal="center" vertical="center"/>
    </xf>
    <xf numFmtId="0" fontId="82" fillId="0" borderId="31" xfId="0" applyFont="1" applyBorder="1" applyAlignment="1">
      <alignment horizontal="center" vertical="center"/>
    </xf>
    <xf numFmtId="0" fontId="82" fillId="0" borderId="28" xfId="0" applyFont="1" applyBorder="1" applyAlignment="1">
      <alignment horizontal="center" vertical="center"/>
    </xf>
    <xf numFmtId="0" fontId="82" fillId="0" borderId="33" xfId="0" applyFont="1" applyBorder="1" applyAlignment="1">
      <alignment horizontal="center" vertical="center"/>
    </xf>
    <xf numFmtId="0" fontId="79" fillId="0" borderId="1" xfId="0" applyFont="1" applyBorder="1" applyAlignment="1">
      <alignment horizontal="right" vertical="center"/>
    </xf>
    <xf numFmtId="0" fontId="79" fillId="0" borderId="31" xfId="0" applyFont="1" applyBorder="1" applyAlignment="1">
      <alignment horizontal="right" vertical="center"/>
    </xf>
    <xf numFmtId="0" fontId="79" fillId="0" borderId="28" xfId="0" applyFont="1" applyBorder="1" applyAlignment="1">
      <alignment horizontal="right" vertical="center"/>
    </xf>
    <xf numFmtId="0" fontId="79" fillId="0" borderId="33" xfId="0" applyFont="1" applyBorder="1" applyAlignment="1">
      <alignment horizontal="right" vertical="center"/>
    </xf>
    <xf numFmtId="0" fontId="18" fillId="0" borderId="19" xfId="0" applyFont="1" applyBorder="1" applyAlignment="1">
      <alignment horizontal="center" vertical="center"/>
    </xf>
    <xf numFmtId="0" fontId="80" fillId="0" borderId="1" xfId="0" applyFont="1" applyBorder="1" applyAlignment="1">
      <alignment horizontal="left" vertical="center" wrapText="1"/>
    </xf>
    <xf numFmtId="0" fontId="79" fillId="0" borderId="38" xfId="0" applyFont="1" applyBorder="1" applyAlignment="1">
      <alignment horizontal="center" vertical="center"/>
    </xf>
    <xf numFmtId="0" fontId="79" fillId="0" borderId="47" xfId="0" applyFont="1" applyBorder="1" applyAlignment="1">
      <alignment horizontal="center" vertical="center"/>
    </xf>
    <xf numFmtId="0" fontId="79" fillId="0" borderId="40" xfId="0" applyFont="1" applyBorder="1" applyAlignment="1">
      <alignment horizontal="left" vertical="center"/>
    </xf>
    <xf numFmtId="0" fontId="79" fillId="0" borderId="25" xfId="0" applyFont="1" applyBorder="1" applyAlignment="1">
      <alignment horizontal="left" vertical="center"/>
    </xf>
    <xf numFmtId="0" fontId="79" fillId="0" borderId="39" xfId="0" applyFont="1" applyBorder="1" applyAlignment="1">
      <alignment horizontal="left" vertical="center"/>
    </xf>
    <xf numFmtId="0" fontId="79" fillId="0" borderId="46" xfId="0" applyFont="1" applyBorder="1" applyAlignment="1">
      <alignment horizontal="left" vertical="center"/>
    </xf>
    <xf numFmtId="0" fontId="79" fillId="0" borderId="0" xfId="0" applyFont="1" applyAlignment="1">
      <alignment horizontal="left" vertical="center"/>
    </xf>
    <xf numFmtId="0" fontId="79" fillId="0" borderId="56" xfId="0" applyFont="1" applyBorder="1" applyAlignment="1">
      <alignment horizontal="left" vertical="center"/>
    </xf>
    <xf numFmtId="0" fontId="79" fillId="0" borderId="2" xfId="0" applyFont="1" applyBorder="1" applyAlignment="1">
      <alignment horizontal="left" vertical="center"/>
    </xf>
    <xf numFmtId="0" fontId="79" fillId="0" borderId="19" xfId="0" applyFont="1" applyBorder="1" applyAlignment="1">
      <alignment horizontal="left" vertical="center"/>
    </xf>
    <xf numFmtId="0" fontId="79" fillId="0" borderId="3" xfId="0" applyFont="1" applyBorder="1" applyAlignment="1">
      <alignment horizontal="left" vertical="center"/>
    </xf>
    <xf numFmtId="0" fontId="79" fillId="56" borderId="31" xfId="0" applyFont="1" applyFill="1" applyBorder="1" applyAlignment="1">
      <alignment horizontal="left" vertical="center"/>
    </xf>
    <xf numFmtId="0" fontId="79" fillId="56" borderId="28" xfId="0" applyFont="1" applyFill="1" applyBorder="1" applyAlignment="1">
      <alignment horizontal="left" vertical="center"/>
    </xf>
    <xf numFmtId="0" fontId="79" fillId="56" borderId="33" xfId="0" applyFont="1" applyFill="1" applyBorder="1" applyAlignment="1">
      <alignment horizontal="left" vertical="center"/>
    </xf>
    <xf numFmtId="0" fontId="96" fillId="0" borderId="0" xfId="0" applyFont="1" applyAlignment="1">
      <alignment horizontal="left" vertical="center"/>
    </xf>
    <xf numFmtId="0" fontId="79" fillId="49" borderId="69" xfId="0" applyFont="1" applyFill="1" applyBorder="1" applyAlignment="1">
      <alignment horizontal="right" vertical="center"/>
    </xf>
    <xf numFmtId="0" fontId="79" fillId="49" borderId="67" xfId="0" applyFont="1" applyFill="1" applyBorder="1" applyAlignment="1">
      <alignment horizontal="right" vertical="center"/>
    </xf>
    <xf numFmtId="0" fontId="81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0" fontId="81" fillId="0" borderId="19" xfId="0" applyFont="1" applyBorder="1" applyAlignment="1">
      <alignment horizontal="center" vertical="center"/>
    </xf>
    <xf numFmtId="0" fontId="100" fillId="58" borderId="0" xfId="2558" applyFont="1" applyFill="1" applyAlignment="1">
      <alignment horizontal="right" vertical="top" wrapText="1"/>
    </xf>
    <xf numFmtId="0" fontId="98" fillId="58" borderId="0" xfId="2558" applyFont="1" applyFill="1" applyAlignment="1">
      <alignment horizontal="right" vertical="top" wrapText="1"/>
    </xf>
    <xf numFmtId="0" fontId="97" fillId="58" borderId="77" xfId="2558" applyFont="1" applyFill="1" applyBorder="1" applyAlignment="1">
      <alignment horizontal="right" vertical="top" wrapText="1"/>
    </xf>
    <xf numFmtId="0" fontId="97" fillId="58" borderId="77" xfId="2558" applyFont="1" applyFill="1" applyBorder="1" applyAlignment="1">
      <alignment horizontal="left" vertical="top" wrapText="1"/>
    </xf>
    <xf numFmtId="0" fontId="99" fillId="60" borderId="77" xfId="2558" applyFont="1" applyFill="1" applyBorder="1" applyAlignment="1">
      <alignment horizontal="left" vertical="top" wrapText="1"/>
    </xf>
    <xf numFmtId="0" fontId="97" fillId="58" borderId="77" xfId="2558" applyFont="1" applyFill="1" applyBorder="1" applyAlignment="1">
      <alignment horizontal="center" vertical="top" wrapText="1"/>
    </xf>
    <xf numFmtId="183" fontId="100" fillId="61" borderId="77" xfId="2558" applyNumberFormat="1" applyFont="1" applyFill="1" applyBorder="1" applyAlignment="1">
      <alignment horizontal="right" vertical="top" wrapText="1"/>
    </xf>
    <xf numFmtId="0" fontId="100" fillId="61" borderId="77" xfId="2558" applyFont="1" applyFill="1" applyBorder="1" applyAlignment="1">
      <alignment horizontal="left" vertical="top" wrapText="1"/>
    </xf>
    <xf numFmtId="183" fontId="100" fillId="62" borderId="77" xfId="2558" applyNumberFormat="1" applyFont="1" applyFill="1" applyBorder="1" applyAlignment="1">
      <alignment horizontal="right" vertical="top" wrapText="1"/>
    </xf>
    <xf numFmtId="0" fontId="100" fillId="62" borderId="77" xfId="2558" applyFont="1" applyFill="1" applyBorder="1" applyAlignment="1">
      <alignment horizontal="left" vertical="top" wrapText="1"/>
    </xf>
    <xf numFmtId="0" fontId="97" fillId="58" borderId="0" xfId="2558" applyFont="1" applyFill="1" applyAlignment="1">
      <alignment horizontal="center" vertical="center" wrapText="1"/>
    </xf>
    <xf numFmtId="0" fontId="63" fillId="0" borderId="0" xfId="2558" applyAlignment="1">
      <alignment vertical="center"/>
    </xf>
    <xf numFmtId="0" fontId="97" fillId="59" borderId="1" xfId="2558" applyFont="1" applyFill="1" applyBorder="1" applyAlignment="1">
      <alignment horizontal="center" vertical="center" wrapText="1"/>
    </xf>
    <xf numFmtId="0" fontId="80" fillId="0" borderId="1" xfId="2558" applyFont="1" applyBorder="1" applyAlignment="1">
      <alignment horizontal="center" vertical="center"/>
    </xf>
    <xf numFmtId="0" fontId="81" fillId="56" borderId="35" xfId="2558" applyFont="1" applyFill="1" applyBorder="1" applyAlignment="1">
      <alignment horizontal="center" vertical="center"/>
    </xf>
    <xf numFmtId="0" fontId="81" fillId="54" borderId="1" xfId="2558" applyFont="1" applyFill="1" applyBorder="1" applyAlignment="1">
      <alignment horizontal="center" vertical="center"/>
    </xf>
    <xf numFmtId="0" fontId="97" fillId="58" borderId="76" xfId="2558" applyFont="1" applyFill="1" applyBorder="1" applyAlignment="1">
      <alignment horizontal="left" vertical="top" wrapText="1"/>
    </xf>
    <xf numFmtId="0" fontId="80" fillId="0" borderId="31" xfId="2558" applyFont="1" applyBorder="1" applyAlignment="1">
      <alignment horizontal="left" vertical="center"/>
    </xf>
    <xf numFmtId="0" fontId="80" fillId="0" borderId="28" xfId="2558" applyFont="1" applyBorder="1" applyAlignment="1">
      <alignment horizontal="left" vertical="center"/>
    </xf>
    <xf numFmtId="0" fontId="80" fillId="0" borderId="33" xfId="2558" applyFont="1" applyBorder="1" applyAlignment="1">
      <alignment horizontal="left" vertical="center"/>
    </xf>
    <xf numFmtId="0" fontId="80" fillId="0" borderId="31" xfId="2558" applyFont="1" applyBorder="1" applyAlignment="1">
      <alignment horizontal="left" vertical="center" wrapText="1"/>
    </xf>
    <xf numFmtId="0" fontId="80" fillId="0" borderId="28" xfId="2558" applyFont="1" applyBorder="1" applyAlignment="1">
      <alignment horizontal="left" vertical="center" wrapText="1"/>
    </xf>
    <xf numFmtId="0" fontId="80" fillId="0" borderId="33" xfId="2558" applyFont="1" applyBorder="1" applyAlignment="1">
      <alignment horizontal="left" vertical="center" wrapText="1"/>
    </xf>
    <xf numFmtId="0" fontId="79" fillId="0" borderId="31" xfId="2558" applyFont="1" applyBorder="1" applyAlignment="1">
      <alignment horizontal="center" vertical="center"/>
    </xf>
    <xf numFmtId="0" fontId="79" fillId="0" borderId="28" xfId="2558" applyFont="1" applyBorder="1" applyAlignment="1">
      <alignment horizontal="center" vertical="center"/>
    </xf>
    <xf numFmtId="0" fontId="79" fillId="0" borderId="33" xfId="2558" applyFont="1" applyBorder="1" applyAlignment="1">
      <alignment horizontal="center" vertical="center"/>
    </xf>
    <xf numFmtId="0" fontId="80" fillId="54" borderId="31" xfId="2558" applyFont="1" applyFill="1" applyBorder="1" applyAlignment="1">
      <alignment horizontal="left" vertical="center"/>
    </xf>
    <xf numFmtId="0" fontId="80" fillId="54" borderId="28" xfId="2558" applyFont="1" applyFill="1" applyBorder="1" applyAlignment="1">
      <alignment horizontal="left" vertical="center"/>
    </xf>
    <xf numFmtId="0" fontId="79" fillId="0" borderId="1" xfId="2558" applyFont="1" applyBorder="1" applyAlignment="1">
      <alignment horizontal="left" vertical="center"/>
    </xf>
    <xf numFmtId="0" fontId="97" fillId="58" borderId="77" xfId="2558" applyFont="1" applyFill="1" applyBorder="1" applyAlignment="1">
      <alignment horizontal="left" vertical="center" wrapText="1"/>
    </xf>
    <xf numFmtId="0" fontId="99" fillId="60" borderId="77" xfId="2558" applyFont="1" applyFill="1" applyBorder="1" applyAlignment="1">
      <alignment horizontal="left" vertical="center" wrapText="1"/>
    </xf>
    <xf numFmtId="0" fontId="100" fillId="61" borderId="77" xfId="2558" applyFont="1" applyFill="1" applyBorder="1" applyAlignment="1">
      <alignment horizontal="left" vertical="center" wrapText="1"/>
    </xf>
    <xf numFmtId="0" fontId="100" fillId="62" borderId="77" xfId="2558" applyFont="1" applyFill="1" applyBorder="1" applyAlignment="1">
      <alignment horizontal="left" vertical="center" wrapText="1"/>
    </xf>
    <xf numFmtId="0" fontId="100" fillId="58" borderId="0" xfId="2558" applyFont="1" applyFill="1" applyAlignment="1">
      <alignment horizontal="right" vertical="center" wrapText="1"/>
    </xf>
    <xf numFmtId="0" fontId="97" fillId="58" borderId="1" xfId="2558" applyFont="1" applyFill="1" applyBorder="1" applyAlignment="1">
      <alignment horizontal="center" vertical="center" wrapText="1"/>
    </xf>
    <xf numFmtId="0" fontId="63" fillId="0" borderId="1" xfId="2558" applyBorder="1" applyAlignment="1">
      <alignment vertical="center"/>
    </xf>
    <xf numFmtId="0" fontId="97" fillId="58" borderId="76" xfId="2558" applyFont="1" applyFill="1" applyBorder="1" applyAlignment="1">
      <alignment horizontal="left" vertical="center" wrapText="1"/>
    </xf>
    <xf numFmtId="0" fontId="97" fillId="58" borderId="77" xfId="2558" applyFont="1" applyFill="1" applyBorder="1" applyAlignment="1">
      <alignment horizontal="right" vertical="center" wrapText="1"/>
    </xf>
    <xf numFmtId="0" fontId="97" fillId="58" borderId="77" xfId="2558" applyFont="1" applyFill="1" applyBorder="1" applyAlignment="1">
      <alignment horizontal="center" vertical="center" wrapText="1"/>
    </xf>
    <xf numFmtId="0" fontId="98" fillId="58" borderId="0" xfId="2558" applyFont="1" applyFill="1" applyAlignment="1">
      <alignment horizontal="right" vertical="center" wrapText="1"/>
    </xf>
    <xf numFmtId="183" fontId="100" fillId="61" borderId="77" xfId="2558" applyNumberFormat="1" applyFont="1" applyFill="1" applyBorder="1" applyAlignment="1">
      <alignment horizontal="right" vertical="center" wrapText="1"/>
    </xf>
    <xf numFmtId="183" fontId="100" fillId="62" borderId="77" xfId="2558" applyNumberFormat="1" applyFont="1" applyFill="1" applyBorder="1" applyAlignment="1">
      <alignment horizontal="right" vertical="center" wrapText="1"/>
    </xf>
    <xf numFmtId="4" fontId="98" fillId="58" borderId="0" xfId="2558" applyNumberFormat="1" applyFont="1" applyFill="1" applyAlignment="1">
      <alignment horizontal="right" vertical="center" wrapText="1"/>
    </xf>
    <xf numFmtId="0" fontId="100" fillId="58" borderId="0" xfId="2558" applyFont="1" applyFill="1" applyAlignment="1">
      <alignment horizontal="center" vertical="center" wrapText="1"/>
    </xf>
    <xf numFmtId="0" fontId="81" fillId="56" borderId="1" xfId="2558" applyFont="1" applyFill="1" applyBorder="1" applyAlignment="1">
      <alignment horizontal="center" vertical="center"/>
    </xf>
    <xf numFmtId="0" fontId="98" fillId="58" borderId="0" xfId="2558" applyFont="1" applyFill="1" applyAlignment="1">
      <alignment horizontal="left" vertical="center" wrapText="1"/>
    </xf>
    <xf numFmtId="0" fontId="18" fillId="0" borderId="0" xfId="325" applyAlignment="1">
      <alignment horizontal="left" vertical="center" wrapText="1"/>
    </xf>
    <xf numFmtId="0" fontId="18" fillId="0" borderId="0" xfId="142" applyAlignment="1">
      <alignment horizontal="justify" vertical="center" wrapText="1"/>
    </xf>
    <xf numFmtId="0" fontId="18" fillId="0" borderId="0" xfId="325" applyAlignment="1">
      <alignment horizontal="justify" vertical="center"/>
    </xf>
    <xf numFmtId="0" fontId="74" fillId="0" borderId="0" xfId="325" applyFont="1" applyAlignment="1">
      <alignment horizontal="center" vertical="center"/>
    </xf>
    <xf numFmtId="0" fontId="74" fillId="0" borderId="38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74" fillId="0" borderId="31" xfId="0" applyFont="1" applyBorder="1" applyAlignment="1">
      <alignment horizontal="center" vertical="center"/>
    </xf>
    <xf numFmtId="0" fontId="74" fillId="0" borderId="28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0" fontId="18" fillId="0" borderId="0" xfId="142" applyAlignment="1">
      <alignment horizontal="left" vertical="center" wrapText="1"/>
    </xf>
    <xf numFmtId="166" fontId="21" fillId="0" borderId="0" xfId="2561" applyFont="1" applyFill="1" applyBorder="1" applyAlignment="1">
      <alignment horizontal="center" vertical="center"/>
    </xf>
    <xf numFmtId="166" fontId="19" fillId="0" borderId="0" xfId="2561" applyFont="1" applyFill="1" applyBorder="1" applyAlignment="1">
      <alignment horizontal="center" vertical="center"/>
    </xf>
    <xf numFmtId="166" fontId="75" fillId="0" borderId="0" xfId="2565" applyFont="1" applyFill="1" applyBorder="1" applyAlignment="1">
      <alignment horizontal="center" vertical="center"/>
    </xf>
    <xf numFmtId="0" fontId="18" fillId="0" borderId="40" xfId="315" applyBorder="1" applyAlignment="1">
      <alignment horizontal="center" vertical="center"/>
    </xf>
    <xf numFmtId="0" fontId="18" fillId="0" borderId="2" xfId="315" applyBorder="1" applyAlignment="1">
      <alignment horizontal="center" vertical="center"/>
    </xf>
    <xf numFmtId="0" fontId="18" fillId="0" borderId="25" xfId="315" applyBorder="1" applyAlignment="1">
      <alignment horizontal="center" vertical="center"/>
    </xf>
    <xf numFmtId="0" fontId="18" fillId="0" borderId="19" xfId="315" applyBorder="1" applyAlignment="1">
      <alignment horizontal="center" vertical="center"/>
    </xf>
    <xf numFmtId="0" fontId="21" fillId="0" borderId="0" xfId="315" applyFont="1" applyAlignment="1">
      <alignment horizontal="center" vertical="center" wrapText="1"/>
    </xf>
    <xf numFmtId="0" fontId="19" fillId="0" borderId="0" xfId="315" applyFont="1" applyAlignment="1">
      <alignment horizontal="center" vertical="center"/>
    </xf>
    <xf numFmtId="0" fontId="19" fillId="0" borderId="0" xfId="315" applyFont="1" applyAlignment="1">
      <alignment horizontal="left" vertical="center"/>
    </xf>
    <xf numFmtId="0" fontId="18" fillId="0" borderId="0" xfId="315" applyAlignment="1">
      <alignment horizontal="left" vertical="center"/>
    </xf>
    <xf numFmtId="183" fontId="18" fillId="0" borderId="39" xfId="315" applyNumberFormat="1" applyBorder="1" applyAlignment="1">
      <alignment horizontal="center" vertical="center"/>
    </xf>
    <xf numFmtId="183" fontId="18" fillId="0" borderId="3" xfId="315" applyNumberFormat="1" applyBorder="1" applyAlignment="1">
      <alignment horizontal="center" vertical="center"/>
    </xf>
    <xf numFmtId="0" fontId="90" fillId="0" borderId="0" xfId="15" applyFont="1" applyAlignment="1">
      <alignment horizontal="center" vertical="center"/>
    </xf>
    <xf numFmtId="0" fontId="81" fillId="56" borderId="1" xfId="15" applyFont="1" applyFill="1" applyBorder="1" applyAlignment="1">
      <alignment horizontal="center" vertical="center" wrapText="1"/>
    </xf>
    <xf numFmtId="0" fontId="21" fillId="0" borderId="20" xfId="15" applyFont="1" applyBorder="1" applyAlignment="1">
      <alignment horizontal="center" vertical="center" wrapText="1"/>
    </xf>
    <xf numFmtId="0" fontId="21" fillId="0" borderId="0" xfId="15" applyFont="1" applyAlignment="1">
      <alignment horizontal="center" vertical="center" wrapText="1"/>
    </xf>
    <xf numFmtId="0" fontId="21" fillId="0" borderId="42" xfId="15" applyFont="1" applyBorder="1" applyAlignment="1">
      <alignment horizontal="center" vertical="center" wrapText="1"/>
    </xf>
    <xf numFmtId="0" fontId="19" fillId="0" borderId="45" xfId="15" applyFont="1" applyBorder="1" applyAlignment="1">
      <alignment horizontal="center" vertical="center" wrapText="1"/>
    </xf>
    <xf numFmtId="0" fontId="19" fillId="0" borderId="44" xfId="15" applyFont="1" applyBorder="1" applyAlignment="1">
      <alignment horizontal="center" vertical="center" wrapText="1"/>
    </xf>
    <xf numFmtId="0" fontId="19" fillId="0" borderId="43" xfId="15" applyFont="1" applyBorder="1" applyAlignment="1">
      <alignment horizontal="center" vertical="center" wrapText="1"/>
    </xf>
    <xf numFmtId="0" fontId="19" fillId="0" borderId="23" xfId="15" applyFont="1" applyBorder="1" applyAlignment="1">
      <alignment horizontal="center" vertical="center" wrapText="1"/>
    </xf>
    <xf numFmtId="0" fontId="19" fillId="0" borderId="22" xfId="15" applyFont="1" applyBorder="1" applyAlignment="1">
      <alignment horizontal="center" vertical="center" wrapText="1"/>
    </xf>
    <xf numFmtId="0" fontId="19" fillId="0" borderId="21" xfId="15" applyFont="1" applyBorder="1" applyAlignment="1">
      <alignment horizontal="center" vertical="center" wrapText="1"/>
    </xf>
    <xf numFmtId="0" fontId="69" fillId="0" borderId="45" xfId="15" applyFont="1" applyBorder="1" applyAlignment="1">
      <alignment horizontal="center" vertical="center" wrapText="1"/>
    </xf>
    <xf numFmtId="0" fontId="69" fillId="0" borderId="44" xfId="15" applyFont="1" applyBorder="1" applyAlignment="1">
      <alignment horizontal="center" vertical="center" wrapText="1"/>
    </xf>
    <xf numFmtId="0" fontId="69" fillId="0" borderId="43" xfId="15" applyFont="1" applyBorder="1" applyAlignment="1">
      <alignment horizontal="center" vertical="center" wrapText="1"/>
    </xf>
    <xf numFmtId="0" fontId="69" fillId="0" borderId="20" xfId="15" applyFont="1" applyBorder="1" applyAlignment="1">
      <alignment horizontal="center" vertical="center" wrapText="1"/>
    </xf>
    <xf numFmtId="0" fontId="69" fillId="0" borderId="0" xfId="15" applyFont="1" applyAlignment="1">
      <alignment horizontal="center" vertical="center" wrapText="1"/>
    </xf>
    <xf numFmtId="0" fontId="69" fillId="0" borderId="42" xfId="15" applyFont="1" applyBorder="1" applyAlignment="1">
      <alignment horizontal="center" vertical="center" wrapText="1"/>
    </xf>
    <xf numFmtId="0" fontId="69" fillId="0" borderId="23" xfId="15" applyFont="1" applyBorder="1" applyAlignment="1">
      <alignment horizontal="center" vertical="center" wrapText="1"/>
    </xf>
    <xf numFmtId="0" fontId="69" fillId="0" borderId="22" xfId="15" applyFont="1" applyBorder="1" applyAlignment="1">
      <alignment horizontal="center" vertical="center" wrapText="1"/>
    </xf>
    <xf numFmtId="0" fontId="69" fillId="0" borderId="21" xfId="15" applyFont="1" applyBorder="1" applyAlignment="1">
      <alignment horizontal="center" vertical="center" wrapText="1"/>
    </xf>
    <xf numFmtId="0" fontId="18" fillId="57" borderId="45" xfId="15" applyFill="1" applyBorder="1" applyAlignment="1" applyProtection="1">
      <alignment horizontal="center" vertical="center" wrapText="1"/>
      <protection locked="0"/>
    </xf>
    <xf numFmtId="0" fontId="18" fillId="57" borderId="44" xfId="15" applyFill="1" applyBorder="1" applyAlignment="1" applyProtection="1">
      <alignment horizontal="center" vertical="center" wrapText="1"/>
      <protection locked="0"/>
    </xf>
    <xf numFmtId="0" fontId="18" fillId="57" borderId="43" xfId="15" applyFill="1" applyBorder="1" applyAlignment="1" applyProtection="1">
      <alignment horizontal="center" vertical="center" wrapText="1"/>
      <protection locked="0"/>
    </xf>
    <xf numFmtId="0" fontId="18" fillId="57" borderId="20" xfId="15" applyFill="1" applyBorder="1" applyAlignment="1" applyProtection="1">
      <alignment horizontal="center" vertical="center" wrapText="1"/>
      <protection locked="0"/>
    </xf>
    <xf numFmtId="0" fontId="18" fillId="57" borderId="0" xfId="15" applyFill="1" applyAlignment="1" applyProtection="1">
      <alignment horizontal="center" vertical="center" wrapText="1"/>
      <protection locked="0"/>
    </xf>
    <xf numFmtId="0" fontId="18" fillId="57" borderId="42" xfId="15" applyFill="1" applyBorder="1" applyAlignment="1" applyProtection="1">
      <alignment horizontal="center" vertical="center" wrapText="1"/>
      <protection locked="0"/>
    </xf>
    <xf numFmtId="0" fontId="18" fillId="57" borderId="23" xfId="15" applyFill="1" applyBorder="1" applyAlignment="1" applyProtection="1">
      <alignment horizontal="center" vertical="center" wrapText="1"/>
      <protection locked="0"/>
    </xf>
    <xf numFmtId="0" fontId="18" fillId="57" borderId="22" xfId="15" applyFill="1" applyBorder="1" applyAlignment="1" applyProtection="1">
      <alignment horizontal="center" vertical="center" wrapText="1"/>
      <protection locked="0"/>
    </xf>
    <xf numFmtId="0" fontId="18" fillId="57" borderId="21" xfId="15" applyFill="1" applyBorder="1" applyAlignment="1" applyProtection="1">
      <alignment horizontal="center" vertical="center" wrapText="1"/>
      <protection locked="0"/>
    </xf>
    <xf numFmtId="0" fontId="18" fillId="0" borderId="20" xfId="15" applyBorder="1" applyAlignment="1">
      <alignment horizontal="center" vertical="center" wrapText="1"/>
    </xf>
    <xf numFmtId="0" fontId="18" fillId="0" borderId="0" xfId="15" applyAlignment="1">
      <alignment horizontal="center" vertical="center" wrapText="1"/>
    </xf>
    <xf numFmtId="0" fontId="18" fillId="0" borderId="42" xfId="15" applyBorder="1" applyAlignment="1">
      <alignment horizontal="center" vertical="center" wrapText="1"/>
    </xf>
    <xf numFmtId="0" fontId="18" fillId="0" borderId="23" xfId="15" applyBorder="1" applyAlignment="1">
      <alignment horizontal="center" vertical="center" wrapText="1"/>
    </xf>
    <xf numFmtId="0" fontId="18" fillId="0" borderId="22" xfId="15" applyBorder="1" applyAlignment="1">
      <alignment horizontal="center" vertical="center" wrapText="1"/>
    </xf>
    <xf numFmtId="0" fontId="18" fillId="0" borderId="21" xfId="15" applyBorder="1" applyAlignment="1">
      <alignment horizontal="center" vertical="center" wrapText="1"/>
    </xf>
    <xf numFmtId="0" fontId="19" fillId="0" borderId="20" xfId="15" applyFont="1" applyBorder="1" applyAlignment="1">
      <alignment horizontal="center" vertical="center" wrapText="1"/>
    </xf>
    <xf numFmtId="0" fontId="19" fillId="0" borderId="0" xfId="15" applyFont="1" applyAlignment="1">
      <alignment horizontal="center" vertical="center" wrapText="1"/>
    </xf>
    <xf numFmtId="0" fontId="19" fillId="0" borderId="42" xfId="15" applyFont="1" applyBorder="1" applyAlignment="1">
      <alignment horizontal="center" vertical="center" wrapText="1"/>
    </xf>
    <xf numFmtId="0" fontId="18" fillId="57" borderId="20" xfId="15" applyFill="1" applyBorder="1" applyAlignment="1" applyProtection="1">
      <alignment horizontal="center" vertical="center"/>
      <protection locked="0"/>
    </xf>
    <xf numFmtId="0" fontId="18" fillId="57" borderId="0" xfId="15" applyFill="1" applyAlignment="1" applyProtection="1">
      <alignment horizontal="center" vertical="center"/>
      <protection locked="0"/>
    </xf>
    <xf numFmtId="0" fontId="18" fillId="57" borderId="42" xfId="15" applyFill="1" applyBorder="1" applyAlignment="1" applyProtection="1">
      <alignment horizontal="center" vertical="center"/>
      <protection locked="0"/>
    </xf>
    <xf numFmtId="0" fontId="18" fillId="57" borderId="23" xfId="15" applyFill="1" applyBorder="1" applyAlignment="1" applyProtection="1">
      <alignment horizontal="center" vertical="center"/>
      <protection locked="0"/>
    </xf>
    <xf numFmtId="0" fontId="18" fillId="57" borderId="22" xfId="15" applyFill="1" applyBorder="1" applyAlignment="1" applyProtection="1">
      <alignment horizontal="center" vertical="center"/>
      <protection locked="0"/>
    </xf>
    <xf numFmtId="0" fontId="18" fillId="57" borderId="21" xfId="15" applyFill="1" applyBorder="1" applyAlignment="1" applyProtection="1">
      <alignment horizontal="center" vertical="center"/>
      <protection locked="0"/>
    </xf>
    <xf numFmtId="0" fontId="18" fillId="0" borderId="45" xfId="15" applyBorder="1" applyAlignment="1">
      <alignment horizontal="center" vertical="center" wrapText="1"/>
    </xf>
    <xf numFmtId="0" fontId="18" fillId="0" borderId="44" xfId="15" applyBorder="1" applyAlignment="1">
      <alignment horizontal="center" vertical="center" wrapText="1"/>
    </xf>
    <xf numFmtId="0" fontId="18" fillId="0" borderId="43" xfId="15" applyBorder="1" applyAlignment="1">
      <alignment horizontal="center" vertical="center" wrapText="1"/>
    </xf>
    <xf numFmtId="10" fontId="19" fillId="57" borderId="43" xfId="15" applyNumberFormat="1" applyFont="1" applyFill="1" applyBorder="1" applyAlignment="1" applyProtection="1">
      <alignment horizontal="center" vertical="center"/>
      <protection locked="0"/>
    </xf>
    <xf numFmtId="10" fontId="19" fillId="57" borderId="21" xfId="15" applyNumberFormat="1" applyFont="1" applyFill="1" applyBorder="1" applyAlignment="1" applyProtection="1">
      <alignment horizontal="center" vertical="center"/>
      <protection locked="0"/>
    </xf>
    <xf numFmtId="0" fontId="92" fillId="0" borderId="20" xfId="15" applyFont="1" applyBorder="1" applyAlignment="1">
      <alignment horizontal="center" vertical="center" wrapText="1"/>
    </xf>
    <xf numFmtId="0" fontId="92" fillId="0" borderId="0" xfId="15" applyFont="1" applyAlignment="1">
      <alignment horizontal="center" vertical="center" wrapText="1"/>
    </xf>
    <xf numFmtId="0" fontId="92" fillId="0" borderId="42" xfId="15" applyFont="1" applyBorder="1" applyAlignment="1">
      <alignment horizontal="center" vertical="center" wrapText="1"/>
    </xf>
    <xf numFmtId="0" fontId="92" fillId="0" borderId="22" xfId="15" applyFont="1" applyBorder="1" applyAlignment="1">
      <alignment horizontal="center" vertical="center" wrapText="1"/>
    </xf>
    <xf numFmtId="0" fontId="92" fillId="0" borderId="21" xfId="15" applyFont="1" applyBorder="1" applyAlignment="1">
      <alignment horizontal="center" vertical="center" wrapText="1"/>
    </xf>
    <xf numFmtId="10" fontId="93" fillId="0" borderId="45" xfId="15" applyNumberFormat="1" applyFont="1" applyBorder="1" applyAlignment="1">
      <alignment horizontal="center" vertical="center" wrapText="1"/>
    </xf>
    <xf numFmtId="10" fontId="93" fillId="0" borderId="44" xfId="15" applyNumberFormat="1" applyFont="1" applyBorder="1" applyAlignment="1">
      <alignment horizontal="center" vertical="center" wrapText="1"/>
    </xf>
    <xf numFmtId="10" fontId="93" fillId="0" borderId="43" xfId="15" applyNumberFormat="1" applyFont="1" applyBorder="1" applyAlignment="1">
      <alignment horizontal="center" vertical="center" wrapText="1"/>
    </xf>
    <xf numFmtId="10" fontId="93" fillId="0" borderId="20" xfId="15" applyNumberFormat="1" applyFont="1" applyBorder="1" applyAlignment="1">
      <alignment horizontal="center" vertical="center" wrapText="1"/>
    </xf>
    <xf numFmtId="10" fontId="93" fillId="0" borderId="0" xfId="15" applyNumberFormat="1" applyFont="1" applyAlignment="1">
      <alignment horizontal="center" vertical="center" wrapText="1"/>
    </xf>
    <xf numFmtId="10" fontId="93" fillId="0" borderId="42" xfId="15" applyNumberFormat="1" applyFont="1" applyBorder="1" applyAlignment="1">
      <alignment horizontal="center" vertical="center" wrapText="1"/>
    </xf>
    <xf numFmtId="10" fontId="93" fillId="0" borderId="23" xfId="15" applyNumberFormat="1" applyFont="1" applyBorder="1" applyAlignment="1">
      <alignment horizontal="center" vertical="center" wrapText="1"/>
    </xf>
    <xf numFmtId="10" fontId="93" fillId="0" borderId="22" xfId="15" applyNumberFormat="1" applyFont="1" applyBorder="1" applyAlignment="1">
      <alignment horizontal="center" vertical="center" wrapText="1"/>
    </xf>
    <xf numFmtId="10" fontId="93" fillId="0" borderId="21" xfId="15" applyNumberFormat="1" applyFont="1" applyBorder="1" applyAlignment="1">
      <alignment horizontal="center" vertical="center" wrapText="1"/>
    </xf>
    <xf numFmtId="0" fontId="19" fillId="0" borderId="66" xfId="15" applyFont="1" applyBorder="1" applyAlignment="1">
      <alignment horizontal="center" vertical="center"/>
    </xf>
    <xf numFmtId="0" fontId="19" fillId="0" borderId="67" xfId="15" applyFont="1" applyBorder="1" applyAlignment="1">
      <alignment horizontal="center" vertical="center"/>
    </xf>
    <xf numFmtId="0" fontId="19" fillId="0" borderId="23" xfId="15" applyFont="1" applyBorder="1" applyAlignment="1">
      <alignment horizontal="center" vertical="center"/>
    </xf>
    <xf numFmtId="0" fontId="19" fillId="0" borderId="22" xfId="15" applyFont="1" applyBorder="1" applyAlignment="1">
      <alignment horizontal="center" vertical="center"/>
    </xf>
    <xf numFmtId="0" fontId="19" fillId="0" borderId="21" xfId="15" applyFont="1" applyBorder="1" applyAlignment="1">
      <alignment horizontal="center" vertical="center"/>
    </xf>
    <xf numFmtId="0" fontId="19" fillId="0" borderId="45" xfId="15" applyFont="1" applyBorder="1" applyAlignment="1">
      <alignment horizontal="center" vertical="center"/>
    </xf>
    <xf numFmtId="0" fontId="19" fillId="0" borderId="43" xfId="15" applyFont="1" applyBorder="1" applyAlignment="1">
      <alignment horizontal="center" vertical="center"/>
    </xf>
    <xf numFmtId="0" fontId="18" fillId="0" borderId="69" xfId="15" applyBorder="1" applyAlignment="1">
      <alignment horizontal="center" vertical="center" wrapText="1"/>
    </xf>
    <xf numFmtId="0" fontId="18" fillId="0" borderId="67" xfId="15" applyBorder="1" applyAlignment="1">
      <alignment horizontal="center" vertical="center" wrapText="1"/>
    </xf>
    <xf numFmtId="0" fontId="19" fillId="0" borderId="69" xfId="15" applyFont="1" applyBorder="1" applyAlignment="1">
      <alignment horizontal="center" vertical="center" wrapText="1"/>
    </xf>
    <xf numFmtId="0" fontId="19" fillId="0" borderId="66" xfId="15" applyFont="1" applyBorder="1" applyAlignment="1">
      <alignment horizontal="center" vertical="center" wrapText="1"/>
    </xf>
    <xf numFmtId="0" fontId="19" fillId="0" borderId="67" xfId="15" applyFont="1" applyBorder="1" applyAlignment="1">
      <alignment horizontal="center" vertical="center" wrapText="1"/>
    </xf>
    <xf numFmtId="0" fontId="22" fillId="0" borderId="20" xfId="15" applyFont="1" applyBorder="1" applyAlignment="1">
      <alignment horizontal="center" vertical="center" wrapText="1"/>
    </xf>
    <xf numFmtId="0" fontId="22" fillId="0" borderId="0" xfId="15" applyFont="1" applyAlignment="1">
      <alignment horizontal="center" vertical="center" wrapText="1"/>
    </xf>
    <xf numFmtId="0" fontId="22" fillId="0" borderId="42" xfId="15" applyFont="1" applyBorder="1" applyAlignment="1">
      <alignment horizontal="center" vertical="center" wrapText="1"/>
    </xf>
    <xf numFmtId="0" fontId="53" fillId="0" borderId="69" xfId="15" applyFont="1" applyBorder="1" applyAlignment="1">
      <alignment horizontal="center" vertical="center" wrapText="1"/>
    </xf>
    <xf numFmtId="0" fontId="53" fillId="0" borderId="67" xfId="15" applyFont="1" applyBorder="1" applyAlignment="1">
      <alignment horizontal="center" vertical="center" wrapText="1"/>
    </xf>
    <xf numFmtId="0" fontId="19" fillId="0" borderId="69" xfId="15" applyFont="1" applyBorder="1" applyAlignment="1">
      <alignment horizontal="center" vertical="center"/>
    </xf>
    <xf numFmtId="0" fontId="19" fillId="56" borderId="70" xfId="15" applyFont="1" applyFill="1" applyBorder="1" applyAlignment="1">
      <alignment horizontal="center" vertical="center"/>
    </xf>
    <xf numFmtId="0" fontId="19" fillId="56" borderId="71" xfId="15" applyFont="1" applyFill="1" applyBorder="1" applyAlignment="1">
      <alignment horizontal="center" vertical="center"/>
    </xf>
    <xf numFmtId="0" fontId="19" fillId="54" borderId="69" xfId="15" applyFont="1" applyFill="1" applyBorder="1" applyAlignment="1">
      <alignment horizontal="center" vertical="center" wrapText="1"/>
    </xf>
    <xf numFmtId="0" fontId="19" fillId="54" borderId="67" xfId="15" applyFont="1" applyFill="1" applyBorder="1" applyAlignment="1">
      <alignment horizontal="center" vertical="center" wrapText="1"/>
    </xf>
    <xf numFmtId="0" fontId="19" fillId="56" borderId="69" xfId="15" applyFont="1" applyFill="1" applyBorder="1" applyAlignment="1">
      <alignment horizontal="center" vertical="center" wrapText="1"/>
    </xf>
    <xf numFmtId="0" fontId="19" fillId="56" borderId="67" xfId="15" applyFont="1" applyFill="1" applyBorder="1" applyAlignment="1">
      <alignment horizontal="center" vertical="center" wrapText="1"/>
    </xf>
    <xf numFmtId="49" fontId="18" fillId="0" borderId="0" xfId="15" applyNumberFormat="1" applyAlignment="1">
      <alignment horizontal="left" vertical="center"/>
    </xf>
    <xf numFmtId="49" fontId="19" fillId="0" borderId="69" xfId="15" applyNumberFormat="1" applyFont="1" applyBorder="1" applyAlignment="1">
      <alignment horizontal="center" vertical="center"/>
    </xf>
    <xf numFmtId="49" fontId="19" fillId="0" borderId="66" xfId="15" applyNumberFormat="1" applyFont="1" applyBorder="1" applyAlignment="1">
      <alignment horizontal="center" vertical="center"/>
    </xf>
    <xf numFmtId="49" fontId="19" fillId="0" borderId="67" xfId="15" applyNumberFormat="1" applyFont="1" applyBorder="1" applyAlignment="1">
      <alignment horizontal="center" vertical="center"/>
    </xf>
    <xf numFmtId="49" fontId="19" fillId="56" borderId="69" xfId="15" applyNumberFormat="1" applyFont="1" applyFill="1" applyBorder="1" applyAlignment="1">
      <alignment horizontal="left" vertical="center"/>
    </xf>
    <xf numFmtId="49" fontId="19" fillId="56" borderId="73" xfId="15" applyNumberFormat="1" applyFont="1" applyFill="1" applyBorder="1" applyAlignment="1">
      <alignment horizontal="left" vertical="center"/>
    </xf>
    <xf numFmtId="4" fontId="98" fillId="58" borderId="0" xfId="0" applyNumberFormat="1" applyFont="1" applyFill="1" applyAlignment="1">
      <alignment horizontal="right" vertical="center" wrapText="1"/>
    </xf>
    <xf numFmtId="0" fontId="98" fillId="58" borderId="0" xfId="0" applyFont="1" applyFill="1" applyAlignment="1">
      <alignment horizontal="right" vertical="center" wrapText="1"/>
    </xf>
    <xf numFmtId="0" fontId="88" fillId="51" borderId="46" xfId="2560" applyFont="1" applyFill="1" applyBorder="1" applyAlignment="1">
      <alignment horizontal="left"/>
    </xf>
    <xf numFmtId="0" fontId="88" fillId="51" borderId="0" xfId="2560" applyFont="1" applyFill="1" applyAlignment="1">
      <alignment horizontal="left"/>
    </xf>
    <xf numFmtId="0" fontId="88" fillId="0" borderId="46" xfId="2560" applyFont="1" applyBorder="1" applyAlignment="1">
      <alignment horizontal="left"/>
    </xf>
    <xf numFmtId="0" fontId="88" fillId="0" borderId="0" xfId="2560" applyFont="1" applyAlignment="1">
      <alignment horizontal="left"/>
    </xf>
    <xf numFmtId="0" fontId="22" fillId="0" borderId="26" xfId="2560" applyFont="1" applyBorder="1" applyAlignment="1">
      <alignment horizontal="right" vertical="center" wrapText="1"/>
    </xf>
    <xf numFmtId="0" fontId="22" fillId="0" borderId="25" xfId="2560" applyFont="1" applyBorder="1" applyAlignment="1">
      <alignment horizontal="right" vertical="center" wrapText="1"/>
    </xf>
    <xf numFmtId="0" fontId="22" fillId="0" borderId="23" xfId="2560" applyFont="1" applyBorder="1" applyAlignment="1">
      <alignment horizontal="right" vertical="center" wrapText="1"/>
    </xf>
    <xf numFmtId="0" fontId="22" fillId="0" borderId="22" xfId="2560" applyFont="1" applyBorder="1" applyAlignment="1">
      <alignment horizontal="right" vertical="center" wrapText="1"/>
    </xf>
    <xf numFmtId="164" fontId="21" fillId="0" borderId="25" xfId="2560" applyNumberFormat="1" applyFont="1" applyBorder="1" applyAlignment="1">
      <alignment vertical="center" wrapText="1"/>
    </xf>
    <xf numFmtId="0" fontId="21" fillId="0" borderId="22" xfId="2560" applyFont="1" applyBorder="1" applyAlignment="1">
      <alignment vertical="center" wrapText="1"/>
    </xf>
    <xf numFmtId="167" fontId="21" fillId="0" borderId="25" xfId="2560" applyNumberFormat="1" applyFont="1" applyBorder="1" applyAlignment="1">
      <alignment vertical="center" wrapText="1"/>
    </xf>
    <xf numFmtId="167" fontId="21" fillId="0" borderId="24" xfId="2560" applyNumberFormat="1" applyFont="1" applyBorder="1" applyAlignment="1">
      <alignment vertical="center" wrapText="1"/>
    </xf>
    <xf numFmtId="167" fontId="21" fillId="0" borderId="22" xfId="2560" applyNumberFormat="1" applyFont="1" applyBorder="1" applyAlignment="1">
      <alignment vertical="center" wrapText="1"/>
    </xf>
    <xf numFmtId="167" fontId="21" fillId="0" borderId="21" xfId="2560" applyNumberFormat="1" applyFont="1" applyBorder="1" applyAlignment="1">
      <alignment vertical="center" wrapText="1"/>
    </xf>
    <xf numFmtId="0" fontId="22" fillId="51" borderId="1" xfId="2560" applyFont="1" applyFill="1" applyBorder="1" applyAlignment="1">
      <alignment horizontal="left"/>
    </xf>
    <xf numFmtId="0" fontId="22" fillId="0" borderId="31" xfId="2560" applyFont="1" applyBorder="1" applyAlignment="1">
      <alignment horizontal="left"/>
    </xf>
    <xf numFmtId="0" fontId="22" fillId="0" borderId="28" xfId="2560" applyFont="1" applyBorder="1" applyAlignment="1">
      <alignment horizontal="left"/>
    </xf>
    <xf numFmtId="0" fontId="22" fillId="0" borderId="33" xfId="2560" applyFont="1" applyBorder="1" applyAlignment="1">
      <alignment horizontal="left"/>
    </xf>
    <xf numFmtId="0" fontId="21" fillId="0" borderId="1" xfId="2560" applyFont="1" applyBorder="1" applyAlignment="1">
      <alignment horizontal="center"/>
    </xf>
    <xf numFmtId="0" fontId="21" fillId="0" borderId="45" xfId="2560" applyFont="1" applyBorder="1" applyAlignment="1">
      <alignment horizontal="center"/>
    </xf>
    <xf numFmtId="0" fontId="21" fillId="0" borderId="44" xfId="2560" applyFont="1" applyBorder="1" applyAlignment="1">
      <alignment horizontal="center"/>
    </xf>
    <xf numFmtId="0" fontId="21" fillId="0" borderId="43" xfId="2560" applyFont="1" applyBorder="1" applyAlignment="1">
      <alignment horizontal="center"/>
    </xf>
    <xf numFmtId="0" fontId="21" fillId="0" borderId="20" xfId="2560" applyFont="1" applyBorder="1" applyAlignment="1">
      <alignment horizontal="center"/>
    </xf>
    <xf numFmtId="0" fontId="21" fillId="0" borderId="0" xfId="2560" applyFont="1" applyAlignment="1">
      <alignment horizontal="center"/>
    </xf>
    <xf numFmtId="0" fontId="21" fillId="0" borderId="42" xfId="2560" applyFont="1" applyBorder="1" applyAlignment="1">
      <alignment horizontal="center"/>
    </xf>
    <xf numFmtId="166" fontId="21" fillId="0" borderId="20" xfId="2561" applyFont="1" applyFill="1" applyBorder="1" applyAlignment="1">
      <alignment horizontal="center"/>
    </xf>
    <xf numFmtId="166" fontId="21" fillId="0" borderId="0" xfId="2561" applyFont="1" applyFill="1" applyBorder="1" applyAlignment="1">
      <alignment horizontal="center"/>
    </xf>
    <xf numFmtId="166" fontId="21" fillId="0" borderId="42" xfId="2561" applyFont="1" applyFill="1" applyBorder="1" applyAlignment="1">
      <alignment horizontal="center"/>
    </xf>
    <xf numFmtId="4" fontId="21" fillId="0" borderId="0" xfId="2560" applyNumberFormat="1" applyFont="1" applyAlignment="1">
      <alignment horizontal="right"/>
    </xf>
    <xf numFmtId="4" fontId="21" fillId="0" borderId="42" xfId="2560" applyNumberFormat="1" applyFont="1" applyBorder="1" applyAlignment="1">
      <alignment horizontal="right"/>
    </xf>
    <xf numFmtId="0" fontId="21" fillId="0" borderId="20" xfId="2560" applyFont="1" applyBorder="1" applyAlignment="1">
      <alignment horizontal="left" vertical="top" wrapText="1"/>
    </xf>
    <xf numFmtId="0" fontId="21" fillId="0" borderId="0" xfId="2560" applyFont="1" applyAlignment="1">
      <alignment horizontal="left" vertical="top" wrapText="1"/>
    </xf>
    <xf numFmtId="0" fontId="21" fillId="0" borderId="42" xfId="2560" applyFont="1" applyBorder="1" applyAlignment="1">
      <alignment horizontal="left" vertical="top" wrapText="1"/>
    </xf>
    <xf numFmtId="0" fontId="69" fillId="0" borderId="0" xfId="166" applyFont="1" applyAlignment="1">
      <alignment horizontal="center" vertical="center"/>
    </xf>
    <xf numFmtId="0" fontId="18" fillId="0" borderId="0" xfId="166" applyAlignment="1">
      <alignment horizontal="center" vertical="center"/>
    </xf>
    <xf numFmtId="0" fontId="70" fillId="0" borderId="0" xfId="2564" applyFont="1" applyAlignment="1">
      <alignment horizontal="right"/>
    </xf>
    <xf numFmtId="2" fontId="99" fillId="60" borderId="77" xfId="0" applyNumberFormat="1" applyFont="1" applyFill="1" applyBorder="1" applyAlignment="1">
      <alignment horizontal="right" vertical="center" wrapText="1"/>
    </xf>
    <xf numFmtId="4" fontId="98" fillId="64" borderId="0" xfId="2558" applyNumberFormat="1" applyFont="1" applyFill="1" applyAlignment="1">
      <alignment horizontal="right" vertical="center" wrapText="1"/>
    </xf>
    <xf numFmtId="0" fontId="98" fillId="64" borderId="0" xfId="2558" applyFont="1" applyFill="1" applyAlignment="1">
      <alignment horizontal="right" vertical="center" wrapText="1"/>
    </xf>
  </cellXfs>
  <cellStyles count="2571">
    <cellStyle name="20% - Accent1" xfId="16" xr:uid="{00000000-0005-0000-0000-000000000000}"/>
    <cellStyle name="20% - Accent1 2" xfId="652" xr:uid="{00000000-0005-0000-0000-000001000000}"/>
    <cellStyle name="20% - Accent1 3" xfId="653" xr:uid="{00000000-0005-0000-0000-000002000000}"/>
    <cellStyle name="20% - Accent2" xfId="17" xr:uid="{00000000-0005-0000-0000-000003000000}"/>
    <cellStyle name="20% - Accent2 2" xfId="654" xr:uid="{00000000-0005-0000-0000-000004000000}"/>
    <cellStyle name="20% - Accent2 3" xfId="655" xr:uid="{00000000-0005-0000-0000-000005000000}"/>
    <cellStyle name="20% - Accent3" xfId="18" xr:uid="{00000000-0005-0000-0000-000006000000}"/>
    <cellStyle name="20% - Accent3 2" xfId="656" xr:uid="{00000000-0005-0000-0000-000007000000}"/>
    <cellStyle name="20% - Accent3 3" xfId="657" xr:uid="{00000000-0005-0000-0000-000008000000}"/>
    <cellStyle name="20% - Accent4" xfId="19" xr:uid="{00000000-0005-0000-0000-000009000000}"/>
    <cellStyle name="20% - Accent4 2" xfId="658" xr:uid="{00000000-0005-0000-0000-00000A000000}"/>
    <cellStyle name="20% - Accent4 3" xfId="659" xr:uid="{00000000-0005-0000-0000-00000B000000}"/>
    <cellStyle name="20% - Accent5" xfId="20" xr:uid="{00000000-0005-0000-0000-00000C000000}"/>
    <cellStyle name="20% - Accent5 2" xfId="660" xr:uid="{00000000-0005-0000-0000-00000D000000}"/>
    <cellStyle name="20% - Accent5 3" xfId="661" xr:uid="{00000000-0005-0000-0000-00000E000000}"/>
    <cellStyle name="20% - Accent6" xfId="21" xr:uid="{00000000-0005-0000-0000-00000F000000}"/>
    <cellStyle name="20% - Accent6 2" xfId="662" xr:uid="{00000000-0005-0000-0000-000010000000}"/>
    <cellStyle name="20% - Accent6 3" xfId="663" xr:uid="{00000000-0005-0000-0000-000011000000}"/>
    <cellStyle name="20% - Ênfase1 2" xfId="22" xr:uid="{00000000-0005-0000-0000-000012000000}"/>
    <cellStyle name="20% - Ênfase1 3" xfId="664" xr:uid="{00000000-0005-0000-0000-000013000000}"/>
    <cellStyle name="20% - Ênfase1 4" xfId="665" xr:uid="{00000000-0005-0000-0000-000014000000}"/>
    <cellStyle name="20% - Ênfase1 5" xfId="666" xr:uid="{00000000-0005-0000-0000-000015000000}"/>
    <cellStyle name="20% - Ênfase1 6" xfId="667" xr:uid="{00000000-0005-0000-0000-000016000000}"/>
    <cellStyle name="20% - Ênfase1 7" xfId="668" xr:uid="{00000000-0005-0000-0000-000017000000}"/>
    <cellStyle name="20% - Ênfase1 8" xfId="669" xr:uid="{00000000-0005-0000-0000-000018000000}"/>
    <cellStyle name="20% - Ênfase1 9" xfId="670" xr:uid="{00000000-0005-0000-0000-000019000000}"/>
    <cellStyle name="20% - Ênfase2 2" xfId="23" xr:uid="{00000000-0005-0000-0000-00001A000000}"/>
    <cellStyle name="20% - Ênfase2 3" xfId="671" xr:uid="{00000000-0005-0000-0000-00001B000000}"/>
    <cellStyle name="20% - Ênfase2 4" xfId="672" xr:uid="{00000000-0005-0000-0000-00001C000000}"/>
    <cellStyle name="20% - Ênfase2 5" xfId="673" xr:uid="{00000000-0005-0000-0000-00001D000000}"/>
    <cellStyle name="20% - Ênfase2 6" xfId="674" xr:uid="{00000000-0005-0000-0000-00001E000000}"/>
    <cellStyle name="20% - Ênfase2 7" xfId="675" xr:uid="{00000000-0005-0000-0000-00001F000000}"/>
    <cellStyle name="20% - Ênfase2 8" xfId="676" xr:uid="{00000000-0005-0000-0000-000020000000}"/>
    <cellStyle name="20% - Ênfase2 9" xfId="677" xr:uid="{00000000-0005-0000-0000-000021000000}"/>
    <cellStyle name="20% - Ênfase3 2" xfId="24" xr:uid="{00000000-0005-0000-0000-000022000000}"/>
    <cellStyle name="20% - Ênfase3 3" xfId="678" xr:uid="{00000000-0005-0000-0000-000023000000}"/>
    <cellStyle name="20% - Ênfase3 4" xfId="679" xr:uid="{00000000-0005-0000-0000-000024000000}"/>
    <cellStyle name="20% - Ênfase3 5" xfId="680" xr:uid="{00000000-0005-0000-0000-000025000000}"/>
    <cellStyle name="20% - Ênfase3 6" xfId="681" xr:uid="{00000000-0005-0000-0000-000026000000}"/>
    <cellStyle name="20% - Ênfase3 7" xfId="682" xr:uid="{00000000-0005-0000-0000-000027000000}"/>
    <cellStyle name="20% - Ênfase3 8" xfId="683" xr:uid="{00000000-0005-0000-0000-000028000000}"/>
    <cellStyle name="20% - Ênfase3 9" xfId="684" xr:uid="{00000000-0005-0000-0000-000029000000}"/>
    <cellStyle name="20% - Ênfase4 2" xfId="25" xr:uid="{00000000-0005-0000-0000-00002A000000}"/>
    <cellStyle name="20% - Ênfase4 3" xfId="685" xr:uid="{00000000-0005-0000-0000-00002B000000}"/>
    <cellStyle name="20% - Ênfase4 4" xfId="686" xr:uid="{00000000-0005-0000-0000-00002C000000}"/>
    <cellStyle name="20% - Ênfase4 5" xfId="687" xr:uid="{00000000-0005-0000-0000-00002D000000}"/>
    <cellStyle name="20% - Ênfase4 6" xfId="688" xr:uid="{00000000-0005-0000-0000-00002E000000}"/>
    <cellStyle name="20% - Ênfase4 7" xfId="689" xr:uid="{00000000-0005-0000-0000-00002F000000}"/>
    <cellStyle name="20% - Ênfase4 8" xfId="690" xr:uid="{00000000-0005-0000-0000-000030000000}"/>
    <cellStyle name="20% - Ênfase4 9" xfId="691" xr:uid="{00000000-0005-0000-0000-000031000000}"/>
    <cellStyle name="20% - Ênfase5 2" xfId="26" xr:uid="{00000000-0005-0000-0000-000032000000}"/>
    <cellStyle name="20% - Ênfase5 3" xfId="692" xr:uid="{00000000-0005-0000-0000-000033000000}"/>
    <cellStyle name="20% - Ênfase5 4" xfId="693" xr:uid="{00000000-0005-0000-0000-000034000000}"/>
    <cellStyle name="20% - Ênfase5 5" xfId="694" xr:uid="{00000000-0005-0000-0000-000035000000}"/>
    <cellStyle name="20% - Ênfase5 6" xfId="695" xr:uid="{00000000-0005-0000-0000-000036000000}"/>
    <cellStyle name="20% - Ênfase5 7" xfId="696" xr:uid="{00000000-0005-0000-0000-000037000000}"/>
    <cellStyle name="20% - Ênfase5 8" xfId="697" xr:uid="{00000000-0005-0000-0000-000038000000}"/>
    <cellStyle name="20% - Ênfase5 9" xfId="698" xr:uid="{00000000-0005-0000-0000-000039000000}"/>
    <cellStyle name="20% - Ênfase6 2" xfId="27" xr:uid="{00000000-0005-0000-0000-00003A000000}"/>
    <cellStyle name="20% - Ênfase6 3" xfId="699" xr:uid="{00000000-0005-0000-0000-00003B000000}"/>
    <cellStyle name="20% - Ênfase6 4" xfId="700" xr:uid="{00000000-0005-0000-0000-00003C000000}"/>
    <cellStyle name="20% - Ênfase6 5" xfId="701" xr:uid="{00000000-0005-0000-0000-00003D000000}"/>
    <cellStyle name="20% - Ênfase6 6" xfId="702" xr:uid="{00000000-0005-0000-0000-00003E000000}"/>
    <cellStyle name="20% - Ênfase6 7" xfId="703" xr:uid="{00000000-0005-0000-0000-00003F000000}"/>
    <cellStyle name="20% - Ênfase6 8" xfId="704" xr:uid="{00000000-0005-0000-0000-000040000000}"/>
    <cellStyle name="20% - Ênfase6 9" xfId="705" xr:uid="{00000000-0005-0000-0000-000041000000}"/>
    <cellStyle name="40% - Accent1" xfId="28" xr:uid="{00000000-0005-0000-0000-000042000000}"/>
    <cellStyle name="40% - Accent1 2" xfId="706" xr:uid="{00000000-0005-0000-0000-000043000000}"/>
    <cellStyle name="40% - Accent1 3" xfId="707" xr:uid="{00000000-0005-0000-0000-000044000000}"/>
    <cellStyle name="40% - Accent2" xfId="29" xr:uid="{00000000-0005-0000-0000-000045000000}"/>
    <cellStyle name="40% - Accent2 2" xfId="708" xr:uid="{00000000-0005-0000-0000-000046000000}"/>
    <cellStyle name="40% - Accent2 3" xfId="709" xr:uid="{00000000-0005-0000-0000-000047000000}"/>
    <cellStyle name="40% - Accent3" xfId="30" xr:uid="{00000000-0005-0000-0000-000048000000}"/>
    <cellStyle name="40% - Accent3 2" xfId="710" xr:uid="{00000000-0005-0000-0000-000049000000}"/>
    <cellStyle name="40% - Accent3 3" xfId="711" xr:uid="{00000000-0005-0000-0000-00004A000000}"/>
    <cellStyle name="40% - Accent4" xfId="31" xr:uid="{00000000-0005-0000-0000-00004B000000}"/>
    <cellStyle name="40% - Accent4 2" xfId="712" xr:uid="{00000000-0005-0000-0000-00004C000000}"/>
    <cellStyle name="40% - Accent4 3" xfId="713" xr:uid="{00000000-0005-0000-0000-00004D000000}"/>
    <cellStyle name="40% - Accent5" xfId="32" xr:uid="{00000000-0005-0000-0000-00004E000000}"/>
    <cellStyle name="40% - Accent5 2" xfId="714" xr:uid="{00000000-0005-0000-0000-00004F000000}"/>
    <cellStyle name="40% - Accent5 3" xfId="715" xr:uid="{00000000-0005-0000-0000-000050000000}"/>
    <cellStyle name="40% - Accent6" xfId="33" xr:uid="{00000000-0005-0000-0000-000051000000}"/>
    <cellStyle name="40% - Accent6 2" xfId="716" xr:uid="{00000000-0005-0000-0000-000052000000}"/>
    <cellStyle name="40% - Accent6 3" xfId="717" xr:uid="{00000000-0005-0000-0000-000053000000}"/>
    <cellStyle name="40% - Ênfase1 2" xfId="34" xr:uid="{00000000-0005-0000-0000-000054000000}"/>
    <cellStyle name="40% - Ênfase1 3" xfId="718" xr:uid="{00000000-0005-0000-0000-000055000000}"/>
    <cellStyle name="40% - Ênfase1 4" xfId="719" xr:uid="{00000000-0005-0000-0000-000056000000}"/>
    <cellStyle name="40% - Ênfase1 5" xfId="720" xr:uid="{00000000-0005-0000-0000-000057000000}"/>
    <cellStyle name="40% - Ênfase1 6" xfId="721" xr:uid="{00000000-0005-0000-0000-000058000000}"/>
    <cellStyle name="40% - Ênfase1 7" xfId="722" xr:uid="{00000000-0005-0000-0000-000059000000}"/>
    <cellStyle name="40% - Ênfase1 8" xfId="723" xr:uid="{00000000-0005-0000-0000-00005A000000}"/>
    <cellStyle name="40% - Ênfase1 9" xfId="724" xr:uid="{00000000-0005-0000-0000-00005B000000}"/>
    <cellStyle name="40% - Ênfase2 2" xfId="35" xr:uid="{00000000-0005-0000-0000-00005C000000}"/>
    <cellStyle name="40% - Ênfase2 3" xfId="725" xr:uid="{00000000-0005-0000-0000-00005D000000}"/>
    <cellStyle name="40% - Ênfase2 4" xfId="726" xr:uid="{00000000-0005-0000-0000-00005E000000}"/>
    <cellStyle name="40% - Ênfase2 5" xfId="727" xr:uid="{00000000-0005-0000-0000-00005F000000}"/>
    <cellStyle name="40% - Ênfase2 6" xfId="728" xr:uid="{00000000-0005-0000-0000-000060000000}"/>
    <cellStyle name="40% - Ênfase2 7" xfId="729" xr:uid="{00000000-0005-0000-0000-000061000000}"/>
    <cellStyle name="40% - Ênfase2 8" xfId="730" xr:uid="{00000000-0005-0000-0000-000062000000}"/>
    <cellStyle name="40% - Ênfase2 9" xfId="731" xr:uid="{00000000-0005-0000-0000-000063000000}"/>
    <cellStyle name="40% - Ênfase3 2" xfId="36" xr:uid="{00000000-0005-0000-0000-000064000000}"/>
    <cellStyle name="40% - Ênfase3 3" xfId="732" xr:uid="{00000000-0005-0000-0000-000065000000}"/>
    <cellStyle name="40% - Ênfase3 4" xfId="733" xr:uid="{00000000-0005-0000-0000-000066000000}"/>
    <cellStyle name="40% - Ênfase3 5" xfId="734" xr:uid="{00000000-0005-0000-0000-000067000000}"/>
    <cellStyle name="40% - Ênfase3 6" xfId="735" xr:uid="{00000000-0005-0000-0000-000068000000}"/>
    <cellStyle name="40% - Ênfase3 7" xfId="736" xr:uid="{00000000-0005-0000-0000-000069000000}"/>
    <cellStyle name="40% - Ênfase3 8" xfId="737" xr:uid="{00000000-0005-0000-0000-00006A000000}"/>
    <cellStyle name="40% - Ênfase3 9" xfId="738" xr:uid="{00000000-0005-0000-0000-00006B000000}"/>
    <cellStyle name="40% - Ênfase4 2" xfId="37" xr:uid="{00000000-0005-0000-0000-00006C000000}"/>
    <cellStyle name="40% - Ênfase4 3" xfId="739" xr:uid="{00000000-0005-0000-0000-00006D000000}"/>
    <cellStyle name="40% - Ênfase4 4" xfId="740" xr:uid="{00000000-0005-0000-0000-00006E000000}"/>
    <cellStyle name="40% - Ênfase4 5" xfId="741" xr:uid="{00000000-0005-0000-0000-00006F000000}"/>
    <cellStyle name="40% - Ênfase4 6" xfId="742" xr:uid="{00000000-0005-0000-0000-000070000000}"/>
    <cellStyle name="40% - Ênfase4 7" xfId="743" xr:uid="{00000000-0005-0000-0000-000071000000}"/>
    <cellStyle name="40% - Ênfase4 8" xfId="744" xr:uid="{00000000-0005-0000-0000-000072000000}"/>
    <cellStyle name="40% - Ênfase4 9" xfId="745" xr:uid="{00000000-0005-0000-0000-000073000000}"/>
    <cellStyle name="40% - Ênfase5 2" xfId="38" xr:uid="{00000000-0005-0000-0000-000074000000}"/>
    <cellStyle name="40% - Ênfase5 3" xfId="746" xr:uid="{00000000-0005-0000-0000-000075000000}"/>
    <cellStyle name="40% - Ênfase5 4" xfId="747" xr:uid="{00000000-0005-0000-0000-000076000000}"/>
    <cellStyle name="40% - Ênfase5 5" xfId="748" xr:uid="{00000000-0005-0000-0000-000077000000}"/>
    <cellStyle name="40% - Ênfase5 6" xfId="749" xr:uid="{00000000-0005-0000-0000-000078000000}"/>
    <cellStyle name="40% - Ênfase5 7" xfId="750" xr:uid="{00000000-0005-0000-0000-000079000000}"/>
    <cellStyle name="40% - Ênfase5 8" xfId="751" xr:uid="{00000000-0005-0000-0000-00007A000000}"/>
    <cellStyle name="40% - Ênfase5 9" xfId="752" xr:uid="{00000000-0005-0000-0000-00007B000000}"/>
    <cellStyle name="40% - Ênfase6 2" xfId="39" xr:uid="{00000000-0005-0000-0000-00007C000000}"/>
    <cellStyle name="40% - Ênfase6 2 2" xfId="40" xr:uid="{00000000-0005-0000-0000-00007D000000}"/>
    <cellStyle name="40% - Ênfase6 2 2 2" xfId="753" xr:uid="{00000000-0005-0000-0000-00007E000000}"/>
    <cellStyle name="40% - Ênfase6 2 2 2 2" xfId="2100" xr:uid="{00000000-0005-0000-0000-00007F000000}"/>
    <cellStyle name="40% - Ênfase6 2 2 2 2 2" xfId="2480" xr:uid="{00000000-0005-0000-0000-000080000000}"/>
    <cellStyle name="40% - Ênfase6 2 2 2 3" xfId="1977" xr:uid="{00000000-0005-0000-0000-000081000000}"/>
    <cellStyle name="40% - Ênfase6 2 2 2 3 2" xfId="2357" xr:uid="{00000000-0005-0000-0000-000082000000}"/>
    <cellStyle name="40% - Ênfase6 2 2 2 4" xfId="2223" xr:uid="{00000000-0005-0000-0000-000083000000}"/>
    <cellStyle name="40% - Ênfase6 2 2 3" xfId="2056" xr:uid="{00000000-0005-0000-0000-000084000000}"/>
    <cellStyle name="40% - Ênfase6 2 2 3 2" xfId="2436" xr:uid="{00000000-0005-0000-0000-000085000000}"/>
    <cellStyle name="40% - Ênfase6 2 2 4" xfId="1933" xr:uid="{00000000-0005-0000-0000-000086000000}"/>
    <cellStyle name="40% - Ênfase6 2 2 4 2" xfId="2313" xr:uid="{00000000-0005-0000-0000-000087000000}"/>
    <cellStyle name="40% - Ênfase6 2 2 5" xfId="2179" xr:uid="{00000000-0005-0000-0000-000088000000}"/>
    <cellStyle name="40% - Ênfase6 2 3" xfId="754" xr:uid="{00000000-0005-0000-0000-000089000000}"/>
    <cellStyle name="40% - Ênfase6 2 3 2" xfId="2101" xr:uid="{00000000-0005-0000-0000-00008A000000}"/>
    <cellStyle name="40% - Ênfase6 2 3 2 2" xfId="2481" xr:uid="{00000000-0005-0000-0000-00008B000000}"/>
    <cellStyle name="40% - Ênfase6 2 3 3" xfId="1978" xr:uid="{00000000-0005-0000-0000-00008C000000}"/>
    <cellStyle name="40% - Ênfase6 2 3 3 2" xfId="2358" xr:uid="{00000000-0005-0000-0000-00008D000000}"/>
    <cellStyle name="40% - Ênfase6 2 3 4" xfId="2224" xr:uid="{00000000-0005-0000-0000-00008E000000}"/>
    <cellStyle name="40% - Ênfase6 2 4" xfId="2055" xr:uid="{00000000-0005-0000-0000-00008F000000}"/>
    <cellStyle name="40% - Ênfase6 2 4 2" xfId="2435" xr:uid="{00000000-0005-0000-0000-000090000000}"/>
    <cellStyle name="40% - Ênfase6 2 5" xfId="1932" xr:uid="{00000000-0005-0000-0000-000091000000}"/>
    <cellStyle name="40% - Ênfase6 2 5 2" xfId="2312" xr:uid="{00000000-0005-0000-0000-000092000000}"/>
    <cellStyle name="40% - Ênfase6 2 6" xfId="2178" xr:uid="{00000000-0005-0000-0000-000093000000}"/>
    <cellStyle name="40% - Ênfase6 3" xfId="755" xr:uid="{00000000-0005-0000-0000-000094000000}"/>
    <cellStyle name="40% - Ênfase6 4" xfId="756" xr:uid="{00000000-0005-0000-0000-000095000000}"/>
    <cellStyle name="40% - Ênfase6 5" xfId="757" xr:uid="{00000000-0005-0000-0000-000096000000}"/>
    <cellStyle name="40% - Ênfase6 6" xfId="758" xr:uid="{00000000-0005-0000-0000-000097000000}"/>
    <cellStyle name="40% - Ênfase6 7" xfId="759" xr:uid="{00000000-0005-0000-0000-000098000000}"/>
    <cellStyle name="40% - Ênfase6 8" xfId="760" xr:uid="{00000000-0005-0000-0000-000099000000}"/>
    <cellStyle name="40% - Ênfase6 9" xfId="761" xr:uid="{00000000-0005-0000-0000-00009A000000}"/>
    <cellStyle name="60% - Accent1" xfId="41" xr:uid="{00000000-0005-0000-0000-00009B000000}"/>
    <cellStyle name="60% - Accent2" xfId="42" xr:uid="{00000000-0005-0000-0000-00009C000000}"/>
    <cellStyle name="60% - Accent3" xfId="43" xr:uid="{00000000-0005-0000-0000-00009D000000}"/>
    <cellStyle name="60% - Accent4" xfId="44" xr:uid="{00000000-0005-0000-0000-00009E000000}"/>
    <cellStyle name="60% - Accent5" xfId="45" xr:uid="{00000000-0005-0000-0000-00009F000000}"/>
    <cellStyle name="60% - Accent6" xfId="46" xr:uid="{00000000-0005-0000-0000-0000A0000000}"/>
    <cellStyle name="60% - Ênfase1 2" xfId="47" xr:uid="{00000000-0005-0000-0000-0000A1000000}"/>
    <cellStyle name="60% - Ênfase1 3" xfId="762" xr:uid="{00000000-0005-0000-0000-0000A2000000}"/>
    <cellStyle name="60% - Ênfase1 4" xfId="763" xr:uid="{00000000-0005-0000-0000-0000A3000000}"/>
    <cellStyle name="60% - Ênfase1 5" xfId="764" xr:uid="{00000000-0005-0000-0000-0000A4000000}"/>
    <cellStyle name="60% - Ênfase1 6" xfId="765" xr:uid="{00000000-0005-0000-0000-0000A5000000}"/>
    <cellStyle name="60% - Ênfase1 7" xfId="766" xr:uid="{00000000-0005-0000-0000-0000A6000000}"/>
    <cellStyle name="60% - Ênfase1 8" xfId="767" xr:uid="{00000000-0005-0000-0000-0000A7000000}"/>
    <cellStyle name="60% - Ênfase1 9" xfId="768" xr:uid="{00000000-0005-0000-0000-0000A8000000}"/>
    <cellStyle name="60% - Ênfase2 2" xfId="48" xr:uid="{00000000-0005-0000-0000-0000A9000000}"/>
    <cellStyle name="60% - Ênfase2 3" xfId="769" xr:uid="{00000000-0005-0000-0000-0000AA000000}"/>
    <cellStyle name="60% - Ênfase2 4" xfId="770" xr:uid="{00000000-0005-0000-0000-0000AB000000}"/>
    <cellStyle name="60% - Ênfase2 5" xfId="771" xr:uid="{00000000-0005-0000-0000-0000AC000000}"/>
    <cellStyle name="60% - Ênfase2 6" xfId="772" xr:uid="{00000000-0005-0000-0000-0000AD000000}"/>
    <cellStyle name="60% - Ênfase2 7" xfId="773" xr:uid="{00000000-0005-0000-0000-0000AE000000}"/>
    <cellStyle name="60% - Ênfase2 8" xfId="774" xr:uid="{00000000-0005-0000-0000-0000AF000000}"/>
    <cellStyle name="60% - Ênfase2 9" xfId="775" xr:uid="{00000000-0005-0000-0000-0000B0000000}"/>
    <cellStyle name="60% - Ênfase3 2" xfId="49" xr:uid="{00000000-0005-0000-0000-0000B1000000}"/>
    <cellStyle name="60% - Ênfase3 3" xfId="776" xr:uid="{00000000-0005-0000-0000-0000B2000000}"/>
    <cellStyle name="60% - Ênfase3 4" xfId="777" xr:uid="{00000000-0005-0000-0000-0000B3000000}"/>
    <cellStyle name="60% - Ênfase3 5" xfId="778" xr:uid="{00000000-0005-0000-0000-0000B4000000}"/>
    <cellStyle name="60% - Ênfase3 6" xfId="779" xr:uid="{00000000-0005-0000-0000-0000B5000000}"/>
    <cellStyle name="60% - Ênfase3 7" xfId="780" xr:uid="{00000000-0005-0000-0000-0000B6000000}"/>
    <cellStyle name="60% - Ênfase3 8" xfId="781" xr:uid="{00000000-0005-0000-0000-0000B7000000}"/>
    <cellStyle name="60% - Ênfase3 9" xfId="782" xr:uid="{00000000-0005-0000-0000-0000B8000000}"/>
    <cellStyle name="60% - Ênfase4 2" xfId="50" xr:uid="{00000000-0005-0000-0000-0000B9000000}"/>
    <cellStyle name="60% - Ênfase4 3" xfId="783" xr:uid="{00000000-0005-0000-0000-0000BA000000}"/>
    <cellStyle name="60% - Ênfase4 4" xfId="784" xr:uid="{00000000-0005-0000-0000-0000BB000000}"/>
    <cellStyle name="60% - Ênfase4 5" xfId="785" xr:uid="{00000000-0005-0000-0000-0000BC000000}"/>
    <cellStyle name="60% - Ênfase4 6" xfId="786" xr:uid="{00000000-0005-0000-0000-0000BD000000}"/>
    <cellStyle name="60% - Ênfase4 7" xfId="787" xr:uid="{00000000-0005-0000-0000-0000BE000000}"/>
    <cellStyle name="60% - Ênfase4 8" xfId="788" xr:uid="{00000000-0005-0000-0000-0000BF000000}"/>
    <cellStyle name="60% - Ênfase4 9" xfId="789" xr:uid="{00000000-0005-0000-0000-0000C0000000}"/>
    <cellStyle name="60% - Ênfase5 2" xfId="51" xr:uid="{00000000-0005-0000-0000-0000C1000000}"/>
    <cellStyle name="60% - Ênfase5 3" xfId="790" xr:uid="{00000000-0005-0000-0000-0000C2000000}"/>
    <cellStyle name="60% - Ênfase5 4" xfId="791" xr:uid="{00000000-0005-0000-0000-0000C3000000}"/>
    <cellStyle name="60% - Ênfase5 5" xfId="792" xr:uid="{00000000-0005-0000-0000-0000C4000000}"/>
    <cellStyle name="60% - Ênfase5 6" xfId="793" xr:uid="{00000000-0005-0000-0000-0000C5000000}"/>
    <cellStyle name="60% - Ênfase5 7" xfId="794" xr:uid="{00000000-0005-0000-0000-0000C6000000}"/>
    <cellStyle name="60% - Ênfase5 8" xfId="795" xr:uid="{00000000-0005-0000-0000-0000C7000000}"/>
    <cellStyle name="60% - Ênfase5 9" xfId="796" xr:uid="{00000000-0005-0000-0000-0000C8000000}"/>
    <cellStyle name="60% - Ênfase6 2" xfId="52" xr:uid="{00000000-0005-0000-0000-0000C9000000}"/>
    <cellStyle name="60% - Ênfase6 3" xfId="797" xr:uid="{00000000-0005-0000-0000-0000CA000000}"/>
    <cellStyle name="60% - Ênfase6 4" xfId="798" xr:uid="{00000000-0005-0000-0000-0000CB000000}"/>
    <cellStyle name="60% - Ênfase6 5" xfId="799" xr:uid="{00000000-0005-0000-0000-0000CC000000}"/>
    <cellStyle name="60% - Ênfase6 6" xfId="800" xr:uid="{00000000-0005-0000-0000-0000CD000000}"/>
    <cellStyle name="60% - Ênfase6 7" xfId="801" xr:uid="{00000000-0005-0000-0000-0000CE000000}"/>
    <cellStyle name="60% - Ênfase6 8" xfId="802" xr:uid="{00000000-0005-0000-0000-0000CF000000}"/>
    <cellStyle name="60% - Ênfase6 9" xfId="803" xr:uid="{00000000-0005-0000-0000-0000D0000000}"/>
    <cellStyle name="Accent1" xfId="53" xr:uid="{00000000-0005-0000-0000-0000D1000000}"/>
    <cellStyle name="Accent2" xfId="54" xr:uid="{00000000-0005-0000-0000-0000D2000000}"/>
    <cellStyle name="Accent3" xfId="55" xr:uid="{00000000-0005-0000-0000-0000D3000000}"/>
    <cellStyle name="Accent4" xfId="56" xr:uid="{00000000-0005-0000-0000-0000D4000000}"/>
    <cellStyle name="Accent5" xfId="57" xr:uid="{00000000-0005-0000-0000-0000D5000000}"/>
    <cellStyle name="Accent6" xfId="58" xr:uid="{00000000-0005-0000-0000-0000D6000000}"/>
    <cellStyle name="Bad" xfId="59" xr:uid="{00000000-0005-0000-0000-0000D7000000}"/>
    <cellStyle name="Bom 2" xfId="60" xr:uid="{00000000-0005-0000-0000-0000D8000000}"/>
    <cellStyle name="Bom 3" xfId="804" xr:uid="{00000000-0005-0000-0000-0000D9000000}"/>
    <cellStyle name="Bom 4" xfId="805" xr:uid="{00000000-0005-0000-0000-0000DA000000}"/>
    <cellStyle name="Bom 5" xfId="806" xr:uid="{00000000-0005-0000-0000-0000DB000000}"/>
    <cellStyle name="Bom 6" xfId="807" xr:uid="{00000000-0005-0000-0000-0000DC000000}"/>
    <cellStyle name="Bom 7" xfId="808" xr:uid="{00000000-0005-0000-0000-0000DD000000}"/>
    <cellStyle name="Bom 8" xfId="809" xr:uid="{00000000-0005-0000-0000-0000DE000000}"/>
    <cellStyle name="Bom 9" xfId="810" xr:uid="{00000000-0005-0000-0000-0000DF000000}"/>
    <cellStyle name="Buena" xfId="61" xr:uid="{00000000-0005-0000-0000-0000E0000000}"/>
    <cellStyle name="Cabeçalho 1" xfId="62" xr:uid="{00000000-0005-0000-0000-0000E1000000}"/>
    <cellStyle name="Cabeçalho 2" xfId="63" xr:uid="{00000000-0005-0000-0000-0000E2000000}"/>
    <cellStyle name="Calculation" xfId="64" xr:uid="{00000000-0005-0000-0000-0000E3000000}"/>
    <cellStyle name="Cálculo 2" xfId="65" xr:uid="{00000000-0005-0000-0000-0000E4000000}"/>
    <cellStyle name="Cálculo 3" xfId="811" xr:uid="{00000000-0005-0000-0000-0000E5000000}"/>
    <cellStyle name="Cálculo 4" xfId="812" xr:uid="{00000000-0005-0000-0000-0000E6000000}"/>
    <cellStyle name="Cálculo 5" xfId="813" xr:uid="{00000000-0005-0000-0000-0000E7000000}"/>
    <cellStyle name="Cálculo 6" xfId="814" xr:uid="{00000000-0005-0000-0000-0000E8000000}"/>
    <cellStyle name="Cálculo 7" xfId="815" xr:uid="{00000000-0005-0000-0000-0000E9000000}"/>
    <cellStyle name="Cálculo 8" xfId="816" xr:uid="{00000000-0005-0000-0000-0000EA000000}"/>
    <cellStyle name="Cálculo 9" xfId="817" xr:uid="{00000000-0005-0000-0000-0000EB000000}"/>
    <cellStyle name="Celda de comprobación" xfId="66" xr:uid="{00000000-0005-0000-0000-0000EC000000}"/>
    <cellStyle name="Celda vinculada" xfId="67" xr:uid="{00000000-0005-0000-0000-0000ED000000}"/>
    <cellStyle name="Célula de Verificação 2" xfId="68" xr:uid="{00000000-0005-0000-0000-0000EE000000}"/>
    <cellStyle name="Célula de Verificação 3" xfId="818" xr:uid="{00000000-0005-0000-0000-0000EF000000}"/>
    <cellStyle name="Célula de Verificação 4" xfId="819" xr:uid="{00000000-0005-0000-0000-0000F0000000}"/>
    <cellStyle name="Célula de Verificação 5" xfId="820" xr:uid="{00000000-0005-0000-0000-0000F1000000}"/>
    <cellStyle name="Célula de Verificação 6" xfId="821" xr:uid="{00000000-0005-0000-0000-0000F2000000}"/>
    <cellStyle name="Célula de Verificação 7" xfId="822" xr:uid="{00000000-0005-0000-0000-0000F3000000}"/>
    <cellStyle name="Célula de Verificação 8" xfId="823" xr:uid="{00000000-0005-0000-0000-0000F4000000}"/>
    <cellStyle name="Célula de Verificação 9" xfId="824" xr:uid="{00000000-0005-0000-0000-0000F5000000}"/>
    <cellStyle name="Célula Vinculada 2" xfId="69" xr:uid="{00000000-0005-0000-0000-0000F6000000}"/>
    <cellStyle name="Célula Vinculada 3" xfId="825" xr:uid="{00000000-0005-0000-0000-0000F7000000}"/>
    <cellStyle name="Célula Vinculada 4" xfId="826" xr:uid="{00000000-0005-0000-0000-0000F8000000}"/>
    <cellStyle name="Célula Vinculada 5" xfId="827" xr:uid="{00000000-0005-0000-0000-0000F9000000}"/>
    <cellStyle name="Célula Vinculada 6" xfId="828" xr:uid="{00000000-0005-0000-0000-0000FA000000}"/>
    <cellStyle name="Célula Vinculada 7" xfId="829" xr:uid="{00000000-0005-0000-0000-0000FB000000}"/>
    <cellStyle name="Célula Vinculada 8" xfId="830" xr:uid="{00000000-0005-0000-0000-0000FC000000}"/>
    <cellStyle name="Célula Vinculada 9" xfId="831" xr:uid="{00000000-0005-0000-0000-0000FD000000}"/>
    <cellStyle name="Check Cell" xfId="70" xr:uid="{00000000-0005-0000-0000-0000FE000000}"/>
    <cellStyle name="Comma0" xfId="71" xr:uid="{00000000-0005-0000-0000-0000FF000000}"/>
    <cellStyle name="Data" xfId="72" xr:uid="{00000000-0005-0000-0000-000000010000}"/>
    <cellStyle name="Encabezado 4" xfId="73" xr:uid="{00000000-0005-0000-0000-000001010000}"/>
    <cellStyle name="Ênfase1 2" xfId="74" xr:uid="{00000000-0005-0000-0000-000002010000}"/>
    <cellStyle name="Ênfase1 3" xfId="832" xr:uid="{00000000-0005-0000-0000-000003010000}"/>
    <cellStyle name="Ênfase1 4" xfId="833" xr:uid="{00000000-0005-0000-0000-000004010000}"/>
    <cellStyle name="Ênfase1 5" xfId="834" xr:uid="{00000000-0005-0000-0000-000005010000}"/>
    <cellStyle name="Ênfase1 6" xfId="835" xr:uid="{00000000-0005-0000-0000-000006010000}"/>
    <cellStyle name="Ênfase1 7" xfId="836" xr:uid="{00000000-0005-0000-0000-000007010000}"/>
    <cellStyle name="Ênfase1 8" xfId="837" xr:uid="{00000000-0005-0000-0000-000008010000}"/>
    <cellStyle name="Ênfase1 9" xfId="838" xr:uid="{00000000-0005-0000-0000-000009010000}"/>
    <cellStyle name="Ênfase2 2" xfId="75" xr:uid="{00000000-0005-0000-0000-00000A010000}"/>
    <cellStyle name="Ênfase2 3" xfId="839" xr:uid="{00000000-0005-0000-0000-00000B010000}"/>
    <cellStyle name="Ênfase2 4" xfId="840" xr:uid="{00000000-0005-0000-0000-00000C010000}"/>
    <cellStyle name="Ênfase2 5" xfId="841" xr:uid="{00000000-0005-0000-0000-00000D010000}"/>
    <cellStyle name="Ênfase2 6" xfId="842" xr:uid="{00000000-0005-0000-0000-00000E010000}"/>
    <cellStyle name="Ênfase2 7" xfId="843" xr:uid="{00000000-0005-0000-0000-00000F010000}"/>
    <cellStyle name="Ênfase2 8" xfId="844" xr:uid="{00000000-0005-0000-0000-000010010000}"/>
    <cellStyle name="Ênfase2 9" xfId="845" xr:uid="{00000000-0005-0000-0000-000011010000}"/>
    <cellStyle name="Ênfase3 2" xfId="76" xr:uid="{00000000-0005-0000-0000-000012010000}"/>
    <cellStyle name="Ênfase3 3" xfId="846" xr:uid="{00000000-0005-0000-0000-000013010000}"/>
    <cellStyle name="Ênfase3 4" xfId="847" xr:uid="{00000000-0005-0000-0000-000014010000}"/>
    <cellStyle name="Ênfase3 5" xfId="848" xr:uid="{00000000-0005-0000-0000-000015010000}"/>
    <cellStyle name="Ênfase3 6" xfId="849" xr:uid="{00000000-0005-0000-0000-000016010000}"/>
    <cellStyle name="Ênfase3 7" xfId="850" xr:uid="{00000000-0005-0000-0000-000017010000}"/>
    <cellStyle name="Ênfase3 8" xfId="851" xr:uid="{00000000-0005-0000-0000-000018010000}"/>
    <cellStyle name="Ênfase3 9" xfId="852" xr:uid="{00000000-0005-0000-0000-000019010000}"/>
    <cellStyle name="Ênfase4 2" xfId="77" xr:uid="{00000000-0005-0000-0000-00001A010000}"/>
    <cellStyle name="Ênfase4 3" xfId="853" xr:uid="{00000000-0005-0000-0000-00001B010000}"/>
    <cellStyle name="Ênfase4 4" xfId="854" xr:uid="{00000000-0005-0000-0000-00001C010000}"/>
    <cellStyle name="Ênfase4 5" xfId="855" xr:uid="{00000000-0005-0000-0000-00001D010000}"/>
    <cellStyle name="Ênfase4 6" xfId="856" xr:uid="{00000000-0005-0000-0000-00001E010000}"/>
    <cellStyle name="Ênfase4 7" xfId="857" xr:uid="{00000000-0005-0000-0000-00001F010000}"/>
    <cellStyle name="Ênfase4 8" xfId="858" xr:uid="{00000000-0005-0000-0000-000020010000}"/>
    <cellStyle name="Ênfase4 9" xfId="859" xr:uid="{00000000-0005-0000-0000-000021010000}"/>
    <cellStyle name="Ênfase5 2" xfId="78" xr:uid="{00000000-0005-0000-0000-000022010000}"/>
    <cellStyle name="Ênfase5 3" xfId="860" xr:uid="{00000000-0005-0000-0000-000023010000}"/>
    <cellStyle name="Ênfase5 4" xfId="861" xr:uid="{00000000-0005-0000-0000-000024010000}"/>
    <cellStyle name="Ênfase5 5" xfId="862" xr:uid="{00000000-0005-0000-0000-000025010000}"/>
    <cellStyle name="Ênfase5 6" xfId="863" xr:uid="{00000000-0005-0000-0000-000026010000}"/>
    <cellStyle name="Ênfase5 7" xfId="864" xr:uid="{00000000-0005-0000-0000-000027010000}"/>
    <cellStyle name="Ênfase5 8" xfId="865" xr:uid="{00000000-0005-0000-0000-000028010000}"/>
    <cellStyle name="Ênfase5 9" xfId="866" xr:uid="{00000000-0005-0000-0000-000029010000}"/>
    <cellStyle name="Ênfase6 2" xfId="79" xr:uid="{00000000-0005-0000-0000-00002A010000}"/>
    <cellStyle name="Ênfase6 3" xfId="867" xr:uid="{00000000-0005-0000-0000-00002B010000}"/>
    <cellStyle name="Ênfase6 4" xfId="868" xr:uid="{00000000-0005-0000-0000-00002C010000}"/>
    <cellStyle name="Ênfase6 5" xfId="869" xr:uid="{00000000-0005-0000-0000-00002D010000}"/>
    <cellStyle name="Ênfase6 6" xfId="870" xr:uid="{00000000-0005-0000-0000-00002E010000}"/>
    <cellStyle name="Ênfase6 7" xfId="871" xr:uid="{00000000-0005-0000-0000-00002F010000}"/>
    <cellStyle name="Ênfase6 8" xfId="872" xr:uid="{00000000-0005-0000-0000-000030010000}"/>
    <cellStyle name="Ênfase6 9" xfId="873" xr:uid="{00000000-0005-0000-0000-000031010000}"/>
    <cellStyle name="Entrada 2" xfId="80" xr:uid="{00000000-0005-0000-0000-000032010000}"/>
    <cellStyle name="Entrada 3" xfId="874" xr:uid="{00000000-0005-0000-0000-000033010000}"/>
    <cellStyle name="Entrada 4" xfId="875" xr:uid="{00000000-0005-0000-0000-000034010000}"/>
    <cellStyle name="Entrada 5" xfId="876" xr:uid="{00000000-0005-0000-0000-000035010000}"/>
    <cellStyle name="Entrada 6" xfId="877" xr:uid="{00000000-0005-0000-0000-000036010000}"/>
    <cellStyle name="Entrada 7" xfId="878" xr:uid="{00000000-0005-0000-0000-000037010000}"/>
    <cellStyle name="Entrada 8" xfId="879" xr:uid="{00000000-0005-0000-0000-000038010000}"/>
    <cellStyle name="Entrada 9" xfId="880" xr:uid="{00000000-0005-0000-0000-000039010000}"/>
    <cellStyle name="Euro" xfId="81" xr:uid="{00000000-0005-0000-0000-00003A010000}"/>
    <cellStyle name="Euro 2" xfId="881" xr:uid="{00000000-0005-0000-0000-00003B010000}"/>
    <cellStyle name="Euro 3" xfId="882" xr:uid="{00000000-0005-0000-0000-00003C010000}"/>
    <cellStyle name="Excel Built-in Normal" xfId="82" xr:uid="{00000000-0005-0000-0000-00003D010000}"/>
    <cellStyle name="Excel Built-in Normal 1" xfId="83" xr:uid="{00000000-0005-0000-0000-00003E010000}"/>
    <cellStyle name="Excel Built-in Normal 2" xfId="84" xr:uid="{00000000-0005-0000-0000-00003F010000}"/>
    <cellStyle name="Excel Built-in Normal 3" xfId="883" xr:uid="{00000000-0005-0000-0000-000040010000}"/>
    <cellStyle name="Excel Built-in Normal_MATERIAIS 13ª" xfId="85" xr:uid="{00000000-0005-0000-0000-000041010000}"/>
    <cellStyle name="Explanatory Text" xfId="86" xr:uid="{00000000-0005-0000-0000-000042010000}"/>
    <cellStyle name="F2" xfId="87" xr:uid="{00000000-0005-0000-0000-000043010000}"/>
    <cellStyle name="F3" xfId="88" xr:uid="{00000000-0005-0000-0000-000044010000}"/>
    <cellStyle name="F4" xfId="89" xr:uid="{00000000-0005-0000-0000-000045010000}"/>
    <cellStyle name="F5" xfId="90" xr:uid="{00000000-0005-0000-0000-000046010000}"/>
    <cellStyle name="F6" xfId="91" xr:uid="{00000000-0005-0000-0000-000047010000}"/>
    <cellStyle name="F7" xfId="92" xr:uid="{00000000-0005-0000-0000-000048010000}"/>
    <cellStyle name="F8" xfId="93" xr:uid="{00000000-0005-0000-0000-000049010000}"/>
    <cellStyle name="Fixo" xfId="94" xr:uid="{00000000-0005-0000-0000-00004A010000}"/>
    <cellStyle name="Good" xfId="95" xr:uid="{00000000-0005-0000-0000-00004B010000}"/>
    <cellStyle name="Heading 1" xfId="96" xr:uid="{00000000-0005-0000-0000-00004C010000}"/>
    <cellStyle name="Heading 2" xfId="97" xr:uid="{00000000-0005-0000-0000-00004D010000}"/>
    <cellStyle name="Heading 3" xfId="98" xr:uid="{00000000-0005-0000-0000-00004E010000}"/>
    <cellStyle name="Heading 4" xfId="99" xr:uid="{00000000-0005-0000-0000-00004F010000}"/>
    <cellStyle name="Hiperlink 2" xfId="100" xr:uid="{00000000-0005-0000-0000-000050010000}"/>
    <cellStyle name="Incorreto 2" xfId="101" xr:uid="{00000000-0005-0000-0000-000051010000}"/>
    <cellStyle name="Incorreto 3" xfId="884" xr:uid="{00000000-0005-0000-0000-000052010000}"/>
    <cellStyle name="Incorreto 4" xfId="885" xr:uid="{00000000-0005-0000-0000-000053010000}"/>
    <cellStyle name="Incorreto 5" xfId="886" xr:uid="{00000000-0005-0000-0000-000054010000}"/>
    <cellStyle name="Incorreto 6" xfId="887" xr:uid="{00000000-0005-0000-0000-000055010000}"/>
    <cellStyle name="Incorreto 7" xfId="888" xr:uid="{00000000-0005-0000-0000-000056010000}"/>
    <cellStyle name="Incorreto 8" xfId="889" xr:uid="{00000000-0005-0000-0000-000057010000}"/>
    <cellStyle name="Incorreto 9" xfId="890" xr:uid="{00000000-0005-0000-0000-000058010000}"/>
    <cellStyle name="Indefinido" xfId="102" xr:uid="{00000000-0005-0000-0000-000059010000}"/>
    <cellStyle name="Input" xfId="103" xr:uid="{00000000-0005-0000-0000-00005A010000}"/>
    <cellStyle name="Linked Cell" xfId="104" xr:uid="{00000000-0005-0000-0000-00005B010000}"/>
    <cellStyle name="Millares_FICHA DE SOLICITUD DE APROBACION" xfId="105" xr:uid="{00000000-0005-0000-0000-00005C010000}"/>
    <cellStyle name="Moeda" xfId="2570" builtinId="4"/>
    <cellStyle name="Moeda 2" xfId="106" xr:uid="{00000000-0005-0000-0000-00005D010000}"/>
    <cellStyle name="Moeda 2 2" xfId="107" xr:uid="{00000000-0005-0000-0000-00005E010000}"/>
    <cellStyle name="Moeda 2 2 2" xfId="108" xr:uid="{00000000-0005-0000-0000-00005F010000}"/>
    <cellStyle name="Moeda 2 2 2 2" xfId="891" xr:uid="{00000000-0005-0000-0000-000060010000}"/>
    <cellStyle name="Moeda 2 2 2 3" xfId="892" xr:uid="{00000000-0005-0000-0000-000061010000}"/>
    <cellStyle name="Moeda 2 2 3" xfId="109" xr:uid="{00000000-0005-0000-0000-000062010000}"/>
    <cellStyle name="Moeda 2 2 4" xfId="893" xr:uid="{00000000-0005-0000-0000-000063010000}"/>
    <cellStyle name="Moeda 2 3" xfId="110" xr:uid="{00000000-0005-0000-0000-000064010000}"/>
    <cellStyle name="Moeda 2 3 2" xfId="111" xr:uid="{00000000-0005-0000-0000-000065010000}"/>
    <cellStyle name="Moeda 2 3 2 2" xfId="894" xr:uid="{00000000-0005-0000-0000-000066010000}"/>
    <cellStyle name="Moeda 2 3 2 3" xfId="895" xr:uid="{00000000-0005-0000-0000-000067010000}"/>
    <cellStyle name="Moeda 2 3 3" xfId="896" xr:uid="{00000000-0005-0000-0000-000068010000}"/>
    <cellStyle name="Moeda 2 3 4" xfId="897" xr:uid="{00000000-0005-0000-0000-000069010000}"/>
    <cellStyle name="Moeda 2 4" xfId="112" xr:uid="{00000000-0005-0000-0000-00006A010000}"/>
    <cellStyle name="Moeda 2 4 2" xfId="113" xr:uid="{00000000-0005-0000-0000-00006B010000}"/>
    <cellStyle name="Moeda 2 4 2 2" xfId="898" xr:uid="{00000000-0005-0000-0000-00006C010000}"/>
    <cellStyle name="Moeda 2 4 2 3" xfId="899" xr:uid="{00000000-0005-0000-0000-00006D010000}"/>
    <cellStyle name="Moeda 2 4 3" xfId="900" xr:uid="{00000000-0005-0000-0000-00006E010000}"/>
    <cellStyle name="Moeda 2 4 4" xfId="901" xr:uid="{00000000-0005-0000-0000-00006F010000}"/>
    <cellStyle name="Moeda 2 5" xfId="114" xr:uid="{00000000-0005-0000-0000-000070010000}"/>
    <cellStyle name="Moeda 2 5 2" xfId="902" xr:uid="{00000000-0005-0000-0000-000071010000}"/>
    <cellStyle name="Moeda 2 5 3" xfId="903" xr:uid="{00000000-0005-0000-0000-000072010000}"/>
    <cellStyle name="Moeda 2 6" xfId="904" xr:uid="{00000000-0005-0000-0000-000073010000}"/>
    <cellStyle name="Moeda 2 7" xfId="905" xr:uid="{00000000-0005-0000-0000-000074010000}"/>
    <cellStyle name="Moeda 3" xfId="115" xr:uid="{00000000-0005-0000-0000-000075010000}"/>
    <cellStyle name="Moeda 3 2" xfId="906" xr:uid="{00000000-0005-0000-0000-000076010000}"/>
    <cellStyle name="Moeda 3 3" xfId="907" xr:uid="{00000000-0005-0000-0000-000077010000}"/>
    <cellStyle name="Moeda 4" xfId="116" xr:uid="{00000000-0005-0000-0000-000078010000}"/>
    <cellStyle name="Moeda 4 2" xfId="908" xr:uid="{00000000-0005-0000-0000-000079010000}"/>
    <cellStyle name="Moeda 4 3" xfId="909" xr:uid="{00000000-0005-0000-0000-00007A010000}"/>
    <cellStyle name="Moeda 5" xfId="117" xr:uid="{00000000-0005-0000-0000-00007B010000}"/>
    <cellStyle name="Moeda 5 2" xfId="910" xr:uid="{00000000-0005-0000-0000-00007C010000}"/>
    <cellStyle name="Moeda 5 2 2" xfId="2102" xr:uid="{00000000-0005-0000-0000-00007D010000}"/>
    <cellStyle name="Moeda 5 2 2 2" xfId="2482" xr:uid="{00000000-0005-0000-0000-00007E010000}"/>
    <cellStyle name="Moeda 5 2 3" xfId="1979" xr:uid="{00000000-0005-0000-0000-00007F010000}"/>
    <cellStyle name="Moeda 5 2 3 2" xfId="2359" xr:uid="{00000000-0005-0000-0000-000080010000}"/>
    <cellStyle name="Moeda 5 2 4" xfId="2225" xr:uid="{00000000-0005-0000-0000-000081010000}"/>
    <cellStyle name="Moeda 5 3" xfId="2057" xr:uid="{00000000-0005-0000-0000-000082010000}"/>
    <cellStyle name="Moeda 5 3 2" xfId="2437" xr:uid="{00000000-0005-0000-0000-000083010000}"/>
    <cellStyle name="Moeda 5 4" xfId="1934" xr:uid="{00000000-0005-0000-0000-000084010000}"/>
    <cellStyle name="Moeda 5 4 2" xfId="2314" xr:uid="{00000000-0005-0000-0000-000085010000}"/>
    <cellStyle name="Moeda 5 5" xfId="2180" xr:uid="{00000000-0005-0000-0000-000086010000}"/>
    <cellStyle name="Moeda 6" xfId="1920" xr:uid="{00000000-0005-0000-0000-000087010000}"/>
    <cellStyle name="Moeda 6 2" xfId="1928" xr:uid="{00000000-0005-0000-0000-000088010000}"/>
    <cellStyle name="Moeda 6 2 2" xfId="2308" xr:uid="{00000000-0005-0000-0000-000089010000}"/>
    <cellStyle name="Moeda 6 3" xfId="2301" xr:uid="{00000000-0005-0000-0000-00008A010000}"/>
    <cellStyle name="Moeda 7" xfId="1926" xr:uid="{00000000-0005-0000-0000-00008B010000}"/>
    <cellStyle name="Moeda 7 2" xfId="2306" xr:uid="{00000000-0005-0000-0000-00008C010000}"/>
    <cellStyle name="Moeda0" xfId="118" xr:uid="{00000000-0005-0000-0000-00008D010000}"/>
    <cellStyle name="mpenho" xfId="119" xr:uid="{00000000-0005-0000-0000-00008E010000}"/>
    <cellStyle name="mpenho 2" xfId="120" xr:uid="{00000000-0005-0000-0000-00008F010000}"/>
    <cellStyle name="mpenho 2 2" xfId="911" xr:uid="{00000000-0005-0000-0000-000090010000}"/>
    <cellStyle name="mpenho 2 3" xfId="912" xr:uid="{00000000-0005-0000-0000-000091010000}"/>
    <cellStyle name="mpenho 3" xfId="913" xr:uid="{00000000-0005-0000-0000-000092010000}"/>
    <cellStyle name="mpenho 4" xfId="914" xr:uid="{00000000-0005-0000-0000-000093010000}"/>
    <cellStyle name="Neutra 2" xfId="121" xr:uid="{00000000-0005-0000-0000-000094010000}"/>
    <cellStyle name="Neutra 3" xfId="915" xr:uid="{00000000-0005-0000-0000-000095010000}"/>
    <cellStyle name="Neutra 4" xfId="916" xr:uid="{00000000-0005-0000-0000-000096010000}"/>
    <cellStyle name="Neutra 5" xfId="917" xr:uid="{00000000-0005-0000-0000-000097010000}"/>
    <cellStyle name="Neutra 6" xfId="918" xr:uid="{00000000-0005-0000-0000-000098010000}"/>
    <cellStyle name="Neutra 7" xfId="919" xr:uid="{00000000-0005-0000-0000-000099010000}"/>
    <cellStyle name="Neutra 8" xfId="920" xr:uid="{00000000-0005-0000-0000-00009A010000}"/>
    <cellStyle name="Neutra 9" xfId="921" xr:uid="{00000000-0005-0000-0000-00009B010000}"/>
    <cellStyle name="Neutral" xfId="122" xr:uid="{00000000-0005-0000-0000-00009C010000}"/>
    <cellStyle name="Normal" xfId="0" builtinId="0"/>
    <cellStyle name="Normal 10" xfId="15" xr:uid="{00000000-0005-0000-0000-00009E010000}"/>
    <cellStyle name="Normal 10 2" xfId="1" xr:uid="{00000000-0005-0000-0000-00009F010000}"/>
    <cellStyle name="Normal 10 2 2" xfId="922" xr:uid="{00000000-0005-0000-0000-0000A0010000}"/>
    <cellStyle name="Normal 10 2 2 2" xfId="2103" xr:uid="{00000000-0005-0000-0000-0000A1010000}"/>
    <cellStyle name="Normal 10 2 2 2 2" xfId="2483" xr:uid="{00000000-0005-0000-0000-0000A2010000}"/>
    <cellStyle name="Normal 10 2 2 3" xfId="1980" xr:uid="{00000000-0005-0000-0000-0000A3010000}"/>
    <cellStyle name="Normal 10 2 2 3 2" xfId="2360" xr:uid="{00000000-0005-0000-0000-0000A4010000}"/>
    <cellStyle name="Normal 10 2 2 4" xfId="2226" xr:uid="{00000000-0005-0000-0000-0000A5010000}"/>
    <cellStyle name="Normal 10 2 3" xfId="1916" xr:uid="{00000000-0005-0000-0000-0000A6010000}"/>
    <cellStyle name="Normal 10 2 3 2" xfId="1923" xr:uid="{00000000-0005-0000-0000-0000A7010000}"/>
    <cellStyle name="Normal 10 2 3 2 2" xfId="2174" xr:uid="{00000000-0005-0000-0000-0000A8010000}"/>
    <cellStyle name="Normal 10 2 3 2 2 2" xfId="2554" xr:uid="{00000000-0005-0000-0000-0000A9010000}"/>
    <cellStyle name="Normal 10 2 3 2 3" xfId="2304" xr:uid="{00000000-0005-0000-0000-0000AA010000}"/>
    <cellStyle name="Normal 10 2 3 3" xfId="2051" xr:uid="{00000000-0005-0000-0000-0000AB010000}"/>
    <cellStyle name="Normal 10 2 3 3 2" xfId="2431" xr:uid="{00000000-0005-0000-0000-0000AC010000}"/>
    <cellStyle name="Normal 10 2 3 4" xfId="2297" xr:uid="{00000000-0005-0000-0000-0000AD010000}"/>
    <cellStyle name="Normal 10 2 4" xfId="2053" xr:uid="{00000000-0005-0000-0000-0000AE010000}"/>
    <cellStyle name="Normal 10 2 4 2" xfId="2433" xr:uid="{00000000-0005-0000-0000-0000AF010000}"/>
    <cellStyle name="Normal 10 2 5" xfId="1930" xr:uid="{00000000-0005-0000-0000-0000B0010000}"/>
    <cellStyle name="Normal 10 2 5 2" xfId="2310" xr:uid="{00000000-0005-0000-0000-0000B1010000}"/>
    <cellStyle name="Normal 10 2 6" xfId="2176" xr:uid="{00000000-0005-0000-0000-0000B2010000}"/>
    <cellStyle name="Normal 10 3" xfId="123" xr:uid="{00000000-0005-0000-0000-0000B3010000}"/>
    <cellStyle name="Normal 10 3 2" xfId="923" xr:uid="{00000000-0005-0000-0000-0000B4010000}"/>
    <cellStyle name="Normal 10 3 2 2" xfId="2104" xr:uid="{00000000-0005-0000-0000-0000B5010000}"/>
    <cellStyle name="Normal 10 3 2 2 2" xfId="2484" xr:uid="{00000000-0005-0000-0000-0000B6010000}"/>
    <cellStyle name="Normal 10 3 2 3" xfId="1981" xr:uid="{00000000-0005-0000-0000-0000B7010000}"/>
    <cellStyle name="Normal 10 3 2 3 2" xfId="2361" xr:uid="{00000000-0005-0000-0000-0000B8010000}"/>
    <cellStyle name="Normal 10 3 2 4" xfId="2227" xr:uid="{00000000-0005-0000-0000-0000B9010000}"/>
    <cellStyle name="Normal 10 3 3" xfId="2058" xr:uid="{00000000-0005-0000-0000-0000BA010000}"/>
    <cellStyle name="Normal 10 3 3 2" xfId="2438" xr:uid="{00000000-0005-0000-0000-0000BB010000}"/>
    <cellStyle name="Normal 10 3 4" xfId="1935" xr:uid="{00000000-0005-0000-0000-0000BC010000}"/>
    <cellStyle name="Normal 10 3 4 2" xfId="2315" xr:uid="{00000000-0005-0000-0000-0000BD010000}"/>
    <cellStyle name="Normal 10 3 5" xfId="2181" xr:uid="{00000000-0005-0000-0000-0000BE010000}"/>
    <cellStyle name="Normal 10 4" xfId="124" xr:uid="{00000000-0005-0000-0000-0000BF010000}"/>
    <cellStyle name="Normal 10 4 2" xfId="924" xr:uid="{00000000-0005-0000-0000-0000C0010000}"/>
    <cellStyle name="Normal 10 4 2 2" xfId="2105" xr:uid="{00000000-0005-0000-0000-0000C1010000}"/>
    <cellStyle name="Normal 10 4 2 2 2" xfId="2485" xr:uid="{00000000-0005-0000-0000-0000C2010000}"/>
    <cellStyle name="Normal 10 4 2 3" xfId="1982" xr:uid="{00000000-0005-0000-0000-0000C3010000}"/>
    <cellStyle name="Normal 10 4 2 3 2" xfId="2362" xr:uid="{00000000-0005-0000-0000-0000C4010000}"/>
    <cellStyle name="Normal 10 4 2 4" xfId="2228" xr:uid="{00000000-0005-0000-0000-0000C5010000}"/>
    <cellStyle name="Normal 10 4 3" xfId="2059" xr:uid="{00000000-0005-0000-0000-0000C6010000}"/>
    <cellStyle name="Normal 10 4 3 2" xfId="2439" xr:uid="{00000000-0005-0000-0000-0000C7010000}"/>
    <cellStyle name="Normal 10 4 4" xfId="1936" xr:uid="{00000000-0005-0000-0000-0000C8010000}"/>
    <cellStyle name="Normal 10 4 4 2" xfId="2316" xr:uid="{00000000-0005-0000-0000-0000C9010000}"/>
    <cellStyle name="Normal 10 4 5" xfId="2182" xr:uid="{00000000-0005-0000-0000-0000CA010000}"/>
    <cellStyle name="Normal 10 5" xfId="125" xr:uid="{00000000-0005-0000-0000-0000CB010000}"/>
    <cellStyle name="Normal 10 5 2" xfId="925" xr:uid="{00000000-0005-0000-0000-0000CC010000}"/>
    <cellStyle name="Normal 10 6" xfId="126" xr:uid="{00000000-0005-0000-0000-0000CD010000}"/>
    <cellStyle name="Normal 10 7" xfId="926" xr:uid="{00000000-0005-0000-0000-0000CE010000}"/>
    <cellStyle name="Normal 11" xfId="127" xr:uid="{00000000-0005-0000-0000-0000CF010000}"/>
    <cellStyle name="Normal 11 2" xfId="128" xr:uid="{00000000-0005-0000-0000-0000D0010000}"/>
    <cellStyle name="Normal 11 2 2" xfId="927" xr:uid="{00000000-0005-0000-0000-0000D1010000}"/>
    <cellStyle name="Normal 11 2 2 2" xfId="2106" xr:uid="{00000000-0005-0000-0000-0000D2010000}"/>
    <cellStyle name="Normal 11 2 2 2 2" xfId="2486" xr:uid="{00000000-0005-0000-0000-0000D3010000}"/>
    <cellStyle name="Normal 11 2 2 3" xfId="1983" xr:uid="{00000000-0005-0000-0000-0000D4010000}"/>
    <cellStyle name="Normal 11 2 2 3 2" xfId="2363" xr:uid="{00000000-0005-0000-0000-0000D5010000}"/>
    <cellStyle name="Normal 11 2 2 4" xfId="2229" xr:uid="{00000000-0005-0000-0000-0000D6010000}"/>
    <cellStyle name="Normal 11 2 3" xfId="2060" xr:uid="{00000000-0005-0000-0000-0000D7010000}"/>
    <cellStyle name="Normal 11 2 3 2" xfId="2440" xr:uid="{00000000-0005-0000-0000-0000D8010000}"/>
    <cellStyle name="Normal 11 2 4" xfId="1937" xr:uid="{00000000-0005-0000-0000-0000D9010000}"/>
    <cellStyle name="Normal 11 2 4 2" xfId="2317" xr:uid="{00000000-0005-0000-0000-0000DA010000}"/>
    <cellStyle name="Normal 11 2 5" xfId="2183" xr:uid="{00000000-0005-0000-0000-0000DB010000}"/>
    <cellStyle name="Normal 11 3" xfId="129" xr:uid="{00000000-0005-0000-0000-0000DC010000}"/>
    <cellStyle name="Normal 11 3 2" xfId="928" xr:uid="{00000000-0005-0000-0000-0000DD010000}"/>
    <cellStyle name="Normal 11 3 2 2" xfId="2107" xr:uid="{00000000-0005-0000-0000-0000DE010000}"/>
    <cellStyle name="Normal 11 3 2 2 2" xfId="2487" xr:uid="{00000000-0005-0000-0000-0000DF010000}"/>
    <cellStyle name="Normal 11 3 2 3" xfId="1984" xr:uid="{00000000-0005-0000-0000-0000E0010000}"/>
    <cellStyle name="Normal 11 3 2 3 2" xfId="2364" xr:uid="{00000000-0005-0000-0000-0000E1010000}"/>
    <cellStyle name="Normal 11 3 2 4" xfId="2230" xr:uid="{00000000-0005-0000-0000-0000E2010000}"/>
    <cellStyle name="Normal 11 3 3" xfId="2061" xr:uid="{00000000-0005-0000-0000-0000E3010000}"/>
    <cellStyle name="Normal 11 3 3 2" xfId="2441" xr:uid="{00000000-0005-0000-0000-0000E4010000}"/>
    <cellStyle name="Normal 11 3 4" xfId="1938" xr:uid="{00000000-0005-0000-0000-0000E5010000}"/>
    <cellStyle name="Normal 11 3 4 2" xfId="2318" xr:uid="{00000000-0005-0000-0000-0000E6010000}"/>
    <cellStyle name="Normal 11 3 5" xfId="2184" xr:uid="{00000000-0005-0000-0000-0000E7010000}"/>
    <cellStyle name="Normal 11 4" xfId="130" xr:uid="{00000000-0005-0000-0000-0000E8010000}"/>
    <cellStyle name="Normal 11 4 2" xfId="929" xr:uid="{00000000-0005-0000-0000-0000E9010000}"/>
    <cellStyle name="Normal 11 4 2 2" xfId="2108" xr:uid="{00000000-0005-0000-0000-0000EA010000}"/>
    <cellStyle name="Normal 11 4 2 2 2" xfId="2488" xr:uid="{00000000-0005-0000-0000-0000EB010000}"/>
    <cellStyle name="Normal 11 4 2 3" xfId="1985" xr:uid="{00000000-0005-0000-0000-0000EC010000}"/>
    <cellStyle name="Normal 11 4 2 3 2" xfId="2365" xr:uid="{00000000-0005-0000-0000-0000ED010000}"/>
    <cellStyle name="Normal 11 4 2 4" xfId="2231" xr:uid="{00000000-0005-0000-0000-0000EE010000}"/>
    <cellStyle name="Normal 11 4 3" xfId="2062" xr:uid="{00000000-0005-0000-0000-0000EF010000}"/>
    <cellStyle name="Normal 11 4 3 2" xfId="2442" xr:uid="{00000000-0005-0000-0000-0000F0010000}"/>
    <cellStyle name="Normal 11 4 4" xfId="1939" xr:uid="{00000000-0005-0000-0000-0000F1010000}"/>
    <cellStyle name="Normal 11 4 4 2" xfId="2319" xr:uid="{00000000-0005-0000-0000-0000F2010000}"/>
    <cellStyle name="Normal 11 4 5" xfId="2185" xr:uid="{00000000-0005-0000-0000-0000F3010000}"/>
    <cellStyle name="Normal 11 5" xfId="930" xr:uid="{00000000-0005-0000-0000-0000F4010000}"/>
    <cellStyle name="Normal 11 6" xfId="931" xr:uid="{00000000-0005-0000-0000-0000F5010000}"/>
    <cellStyle name="Normal 12" xfId="131" xr:uid="{00000000-0005-0000-0000-0000F6010000}"/>
    <cellStyle name="Normal 12 2" xfId="132" xr:uid="{00000000-0005-0000-0000-0000F7010000}"/>
    <cellStyle name="Normal 12 2 2" xfId="932" xr:uid="{00000000-0005-0000-0000-0000F8010000}"/>
    <cellStyle name="Normal 12 2 2 2" xfId="2109" xr:uid="{00000000-0005-0000-0000-0000F9010000}"/>
    <cellStyle name="Normal 12 2 2 2 2" xfId="2489" xr:uid="{00000000-0005-0000-0000-0000FA010000}"/>
    <cellStyle name="Normal 12 2 2 3" xfId="1986" xr:uid="{00000000-0005-0000-0000-0000FB010000}"/>
    <cellStyle name="Normal 12 2 2 3 2" xfId="2366" xr:uid="{00000000-0005-0000-0000-0000FC010000}"/>
    <cellStyle name="Normal 12 2 2 4" xfId="2232" xr:uid="{00000000-0005-0000-0000-0000FD010000}"/>
    <cellStyle name="Normal 12 2 3" xfId="2063" xr:uid="{00000000-0005-0000-0000-0000FE010000}"/>
    <cellStyle name="Normal 12 2 3 2" xfId="2443" xr:uid="{00000000-0005-0000-0000-0000FF010000}"/>
    <cellStyle name="Normal 12 2 4" xfId="1940" xr:uid="{00000000-0005-0000-0000-000000020000}"/>
    <cellStyle name="Normal 12 2 4 2" xfId="2320" xr:uid="{00000000-0005-0000-0000-000001020000}"/>
    <cellStyle name="Normal 12 2 5" xfId="2186" xr:uid="{00000000-0005-0000-0000-000002020000}"/>
    <cellStyle name="Normal 12 3" xfId="133" xr:uid="{00000000-0005-0000-0000-000003020000}"/>
    <cellStyle name="Normal 12 3 2" xfId="933" xr:uid="{00000000-0005-0000-0000-000004020000}"/>
    <cellStyle name="Normal 12 3 2 2" xfId="2110" xr:uid="{00000000-0005-0000-0000-000005020000}"/>
    <cellStyle name="Normal 12 3 2 2 2" xfId="2490" xr:uid="{00000000-0005-0000-0000-000006020000}"/>
    <cellStyle name="Normal 12 3 2 3" xfId="1987" xr:uid="{00000000-0005-0000-0000-000007020000}"/>
    <cellStyle name="Normal 12 3 2 3 2" xfId="2367" xr:uid="{00000000-0005-0000-0000-000008020000}"/>
    <cellStyle name="Normal 12 3 2 4" xfId="2233" xr:uid="{00000000-0005-0000-0000-000009020000}"/>
    <cellStyle name="Normal 12 3 3" xfId="2064" xr:uid="{00000000-0005-0000-0000-00000A020000}"/>
    <cellStyle name="Normal 12 3 3 2" xfId="2444" xr:uid="{00000000-0005-0000-0000-00000B020000}"/>
    <cellStyle name="Normal 12 3 4" xfId="1941" xr:uid="{00000000-0005-0000-0000-00000C020000}"/>
    <cellStyle name="Normal 12 3 4 2" xfId="2321" xr:uid="{00000000-0005-0000-0000-00000D020000}"/>
    <cellStyle name="Normal 12 3 5" xfId="2187" xr:uid="{00000000-0005-0000-0000-00000E020000}"/>
    <cellStyle name="Normal 12 4" xfId="134" xr:uid="{00000000-0005-0000-0000-00000F020000}"/>
    <cellStyle name="Normal 12 4 2" xfId="934" xr:uid="{00000000-0005-0000-0000-000010020000}"/>
    <cellStyle name="Normal 12 4 2 2" xfId="2111" xr:uid="{00000000-0005-0000-0000-000011020000}"/>
    <cellStyle name="Normal 12 4 2 2 2" xfId="2491" xr:uid="{00000000-0005-0000-0000-000012020000}"/>
    <cellStyle name="Normal 12 4 2 3" xfId="1988" xr:uid="{00000000-0005-0000-0000-000013020000}"/>
    <cellStyle name="Normal 12 4 2 3 2" xfId="2368" xr:uid="{00000000-0005-0000-0000-000014020000}"/>
    <cellStyle name="Normal 12 4 2 4" xfId="2234" xr:uid="{00000000-0005-0000-0000-000015020000}"/>
    <cellStyle name="Normal 12 4 3" xfId="2065" xr:uid="{00000000-0005-0000-0000-000016020000}"/>
    <cellStyle name="Normal 12 4 3 2" xfId="2445" xr:uid="{00000000-0005-0000-0000-000017020000}"/>
    <cellStyle name="Normal 12 4 4" xfId="1942" xr:uid="{00000000-0005-0000-0000-000018020000}"/>
    <cellStyle name="Normal 12 4 4 2" xfId="2322" xr:uid="{00000000-0005-0000-0000-000019020000}"/>
    <cellStyle name="Normal 12 4 5" xfId="2188" xr:uid="{00000000-0005-0000-0000-00001A020000}"/>
    <cellStyle name="Normal 12 5" xfId="935" xr:uid="{00000000-0005-0000-0000-00001B020000}"/>
    <cellStyle name="Normal 12 6" xfId="936" xr:uid="{00000000-0005-0000-0000-00001C020000}"/>
    <cellStyle name="Normal 13" xfId="135" xr:uid="{00000000-0005-0000-0000-00001D020000}"/>
    <cellStyle name="Normal 13 2" xfId="136" xr:uid="{00000000-0005-0000-0000-00001E020000}"/>
    <cellStyle name="Normal 13 2 2" xfId="137" xr:uid="{00000000-0005-0000-0000-00001F020000}"/>
    <cellStyle name="Normal 13 2 3" xfId="937" xr:uid="{00000000-0005-0000-0000-000020020000}"/>
    <cellStyle name="Normal 13 3" xfId="138" xr:uid="{00000000-0005-0000-0000-000021020000}"/>
    <cellStyle name="Normal 13 3 2" xfId="139" xr:uid="{00000000-0005-0000-0000-000022020000}"/>
    <cellStyle name="Normal 13 3 2 2" xfId="938" xr:uid="{00000000-0005-0000-0000-000023020000}"/>
    <cellStyle name="Normal 13 3 2 2 2" xfId="2112" xr:uid="{00000000-0005-0000-0000-000024020000}"/>
    <cellStyle name="Normal 13 3 2 2 2 2" xfId="2492" xr:uid="{00000000-0005-0000-0000-000025020000}"/>
    <cellStyle name="Normal 13 3 2 2 3" xfId="1989" xr:uid="{00000000-0005-0000-0000-000026020000}"/>
    <cellStyle name="Normal 13 3 2 2 3 2" xfId="2369" xr:uid="{00000000-0005-0000-0000-000027020000}"/>
    <cellStyle name="Normal 13 3 2 2 4" xfId="2235" xr:uid="{00000000-0005-0000-0000-000028020000}"/>
    <cellStyle name="Normal 13 3 2 3" xfId="2068" xr:uid="{00000000-0005-0000-0000-000029020000}"/>
    <cellStyle name="Normal 13 3 2 3 2" xfId="2448" xr:uid="{00000000-0005-0000-0000-00002A020000}"/>
    <cellStyle name="Normal 13 3 2 4" xfId="1945" xr:uid="{00000000-0005-0000-0000-00002B020000}"/>
    <cellStyle name="Normal 13 3 2 4 2" xfId="2325" xr:uid="{00000000-0005-0000-0000-00002C020000}"/>
    <cellStyle name="Normal 13 3 2 5" xfId="2191" xr:uid="{00000000-0005-0000-0000-00002D020000}"/>
    <cellStyle name="Normal 13 3 3" xfId="939" xr:uid="{00000000-0005-0000-0000-00002E020000}"/>
    <cellStyle name="Normal 13 3 3 2" xfId="2113" xr:uid="{00000000-0005-0000-0000-00002F020000}"/>
    <cellStyle name="Normal 13 3 3 2 2" xfId="2493" xr:uid="{00000000-0005-0000-0000-000030020000}"/>
    <cellStyle name="Normal 13 3 3 3" xfId="1990" xr:uid="{00000000-0005-0000-0000-000031020000}"/>
    <cellStyle name="Normal 13 3 3 3 2" xfId="2370" xr:uid="{00000000-0005-0000-0000-000032020000}"/>
    <cellStyle name="Normal 13 3 3 4" xfId="2236" xr:uid="{00000000-0005-0000-0000-000033020000}"/>
    <cellStyle name="Normal 13 3 4" xfId="2067" xr:uid="{00000000-0005-0000-0000-000034020000}"/>
    <cellStyle name="Normal 13 3 4 2" xfId="2447" xr:uid="{00000000-0005-0000-0000-000035020000}"/>
    <cellStyle name="Normal 13 3 5" xfId="1944" xr:uid="{00000000-0005-0000-0000-000036020000}"/>
    <cellStyle name="Normal 13 3 5 2" xfId="2324" xr:uid="{00000000-0005-0000-0000-000037020000}"/>
    <cellStyle name="Normal 13 3 6" xfId="2190" xr:uid="{00000000-0005-0000-0000-000038020000}"/>
    <cellStyle name="Normal 13 4" xfId="140" xr:uid="{00000000-0005-0000-0000-000039020000}"/>
    <cellStyle name="Normal 13 4 2" xfId="940" xr:uid="{00000000-0005-0000-0000-00003A020000}"/>
    <cellStyle name="Normal 13 4 2 2" xfId="2114" xr:uid="{00000000-0005-0000-0000-00003B020000}"/>
    <cellStyle name="Normal 13 4 2 2 2" xfId="2494" xr:uid="{00000000-0005-0000-0000-00003C020000}"/>
    <cellStyle name="Normal 13 4 2 3" xfId="1991" xr:uid="{00000000-0005-0000-0000-00003D020000}"/>
    <cellStyle name="Normal 13 4 2 3 2" xfId="2371" xr:uid="{00000000-0005-0000-0000-00003E020000}"/>
    <cellStyle name="Normal 13 4 2 4" xfId="2237" xr:uid="{00000000-0005-0000-0000-00003F020000}"/>
    <cellStyle name="Normal 13 4 3" xfId="2069" xr:uid="{00000000-0005-0000-0000-000040020000}"/>
    <cellStyle name="Normal 13 4 3 2" xfId="2449" xr:uid="{00000000-0005-0000-0000-000041020000}"/>
    <cellStyle name="Normal 13 4 4" xfId="1946" xr:uid="{00000000-0005-0000-0000-000042020000}"/>
    <cellStyle name="Normal 13 4 4 2" xfId="2326" xr:uid="{00000000-0005-0000-0000-000043020000}"/>
    <cellStyle name="Normal 13 4 5" xfId="2192" xr:uid="{00000000-0005-0000-0000-000044020000}"/>
    <cellStyle name="Normal 13 5" xfId="941" xr:uid="{00000000-0005-0000-0000-000045020000}"/>
    <cellStyle name="Normal 13 5 2" xfId="2115" xr:uid="{00000000-0005-0000-0000-000046020000}"/>
    <cellStyle name="Normal 13 5 2 2" xfId="2495" xr:uid="{00000000-0005-0000-0000-000047020000}"/>
    <cellStyle name="Normal 13 5 3" xfId="1992" xr:uid="{00000000-0005-0000-0000-000048020000}"/>
    <cellStyle name="Normal 13 5 3 2" xfId="2372" xr:uid="{00000000-0005-0000-0000-000049020000}"/>
    <cellStyle name="Normal 13 5 4" xfId="2238" xr:uid="{00000000-0005-0000-0000-00004A020000}"/>
    <cellStyle name="Normal 13 6" xfId="2066" xr:uid="{00000000-0005-0000-0000-00004B020000}"/>
    <cellStyle name="Normal 13 6 2" xfId="2446" xr:uid="{00000000-0005-0000-0000-00004C020000}"/>
    <cellStyle name="Normal 13 7" xfId="1943" xr:uid="{00000000-0005-0000-0000-00004D020000}"/>
    <cellStyle name="Normal 13 7 2" xfId="2323" xr:uid="{00000000-0005-0000-0000-00004E020000}"/>
    <cellStyle name="Normal 13 8" xfId="2189" xr:uid="{00000000-0005-0000-0000-00004F020000}"/>
    <cellStyle name="Normal 14" xfId="141" xr:uid="{00000000-0005-0000-0000-000050020000}"/>
    <cellStyle name="Normal 14 2" xfId="142" xr:uid="{00000000-0005-0000-0000-000051020000}"/>
    <cellStyle name="Normal 14 2 2" xfId="942" xr:uid="{00000000-0005-0000-0000-000052020000}"/>
    <cellStyle name="Normal 14 2 3" xfId="943" xr:uid="{00000000-0005-0000-0000-000053020000}"/>
    <cellStyle name="Normal 14 3" xfId="143" xr:uid="{00000000-0005-0000-0000-000054020000}"/>
    <cellStyle name="Normal 14 3 2" xfId="944" xr:uid="{00000000-0005-0000-0000-000055020000}"/>
    <cellStyle name="Normal 14 3 3" xfId="945" xr:uid="{00000000-0005-0000-0000-000056020000}"/>
    <cellStyle name="Normal 14 4" xfId="144" xr:uid="{00000000-0005-0000-0000-000057020000}"/>
    <cellStyle name="Normal 14 4 2" xfId="946" xr:uid="{00000000-0005-0000-0000-000058020000}"/>
    <cellStyle name="Normal 14 4 3" xfId="947" xr:uid="{00000000-0005-0000-0000-000059020000}"/>
    <cellStyle name="Normal 14 5" xfId="948" xr:uid="{00000000-0005-0000-0000-00005A020000}"/>
    <cellStyle name="Normal 14 5 2" xfId="949" xr:uid="{00000000-0005-0000-0000-00005B020000}"/>
    <cellStyle name="Normal 14 5 2 2" xfId="950" xr:uid="{00000000-0005-0000-0000-00005C020000}"/>
    <cellStyle name="Normal 14 5 2 2 2" xfId="2117" xr:uid="{00000000-0005-0000-0000-00005D020000}"/>
    <cellStyle name="Normal 14 5 2 2 2 2" xfId="2497" xr:uid="{00000000-0005-0000-0000-00005E020000}"/>
    <cellStyle name="Normal 14 5 2 2 3" xfId="1994" xr:uid="{00000000-0005-0000-0000-00005F020000}"/>
    <cellStyle name="Normal 14 5 2 2 3 2" xfId="2374" xr:uid="{00000000-0005-0000-0000-000060020000}"/>
    <cellStyle name="Normal 14 5 2 2 4" xfId="2240" xr:uid="{00000000-0005-0000-0000-000061020000}"/>
    <cellStyle name="Normal 14 5 2 3" xfId="2116" xr:uid="{00000000-0005-0000-0000-000062020000}"/>
    <cellStyle name="Normal 14 5 2 3 2" xfId="2496" xr:uid="{00000000-0005-0000-0000-000063020000}"/>
    <cellStyle name="Normal 14 5 2 4" xfId="1993" xr:uid="{00000000-0005-0000-0000-000064020000}"/>
    <cellStyle name="Normal 14 5 2 4 2" xfId="2373" xr:uid="{00000000-0005-0000-0000-000065020000}"/>
    <cellStyle name="Normal 14 5 2 5" xfId="2239" xr:uid="{00000000-0005-0000-0000-000066020000}"/>
    <cellStyle name="Normal 14 6" xfId="951" xr:uid="{00000000-0005-0000-0000-000067020000}"/>
    <cellStyle name="Normal 14 6 2" xfId="952" xr:uid="{00000000-0005-0000-0000-000068020000}"/>
    <cellStyle name="Normal 14 6 2 2" xfId="2118" xr:uid="{00000000-0005-0000-0000-000069020000}"/>
    <cellStyle name="Normal 14 6 2 2 2" xfId="2498" xr:uid="{00000000-0005-0000-0000-00006A020000}"/>
    <cellStyle name="Normal 14 6 2 3" xfId="1995" xr:uid="{00000000-0005-0000-0000-00006B020000}"/>
    <cellStyle name="Normal 14 6 2 3 2" xfId="2375" xr:uid="{00000000-0005-0000-0000-00006C020000}"/>
    <cellStyle name="Normal 14 6 2 4" xfId="2241" xr:uid="{00000000-0005-0000-0000-00006D020000}"/>
    <cellStyle name="Normal 14 6 3" xfId="953" xr:uid="{00000000-0005-0000-0000-00006E020000}"/>
    <cellStyle name="Normal 14 6 3 2" xfId="2119" xr:uid="{00000000-0005-0000-0000-00006F020000}"/>
    <cellStyle name="Normal 14 6 3 2 2" xfId="2499" xr:uid="{00000000-0005-0000-0000-000070020000}"/>
    <cellStyle name="Normal 14 6 3 3" xfId="1996" xr:uid="{00000000-0005-0000-0000-000071020000}"/>
    <cellStyle name="Normal 14 6 3 3 2" xfId="2376" xr:uid="{00000000-0005-0000-0000-000072020000}"/>
    <cellStyle name="Normal 14 6 3 4" xfId="2242" xr:uid="{00000000-0005-0000-0000-000073020000}"/>
    <cellStyle name="Normal 15" xfId="145" xr:uid="{00000000-0005-0000-0000-000074020000}"/>
    <cellStyle name="Normal 15 2" xfId="146" xr:uid="{00000000-0005-0000-0000-000075020000}"/>
    <cellStyle name="Normal 15 2 2" xfId="954" xr:uid="{00000000-0005-0000-0000-000076020000}"/>
    <cellStyle name="Normal 15 2 3" xfId="955" xr:uid="{00000000-0005-0000-0000-000077020000}"/>
    <cellStyle name="Normal 15 3" xfId="147" xr:uid="{00000000-0005-0000-0000-000078020000}"/>
    <cellStyle name="Normal 15 3 2" xfId="956" xr:uid="{00000000-0005-0000-0000-000079020000}"/>
    <cellStyle name="Normal 15 3 3" xfId="957" xr:uid="{00000000-0005-0000-0000-00007A020000}"/>
    <cellStyle name="Normal 15 4" xfId="148" xr:uid="{00000000-0005-0000-0000-00007B020000}"/>
    <cellStyle name="Normal 15 4 2" xfId="958" xr:uid="{00000000-0005-0000-0000-00007C020000}"/>
    <cellStyle name="Normal 15 4 3" xfId="959" xr:uid="{00000000-0005-0000-0000-00007D020000}"/>
    <cellStyle name="Normal 15 5" xfId="149" xr:uid="{00000000-0005-0000-0000-00007E020000}"/>
    <cellStyle name="Normal 15 5 2" xfId="960" xr:uid="{00000000-0005-0000-0000-00007F020000}"/>
    <cellStyle name="Normal 15 5 2 2" xfId="2120" xr:uid="{00000000-0005-0000-0000-000080020000}"/>
    <cellStyle name="Normal 15 5 2 2 2" xfId="2500" xr:uid="{00000000-0005-0000-0000-000081020000}"/>
    <cellStyle name="Normal 15 5 2 3" xfId="1997" xr:uid="{00000000-0005-0000-0000-000082020000}"/>
    <cellStyle name="Normal 15 5 2 3 2" xfId="2377" xr:uid="{00000000-0005-0000-0000-000083020000}"/>
    <cellStyle name="Normal 15 5 2 4" xfId="2243" xr:uid="{00000000-0005-0000-0000-000084020000}"/>
    <cellStyle name="Normal 15 5 3" xfId="2070" xr:uid="{00000000-0005-0000-0000-000085020000}"/>
    <cellStyle name="Normal 15 5 3 2" xfId="2450" xr:uid="{00000000-0005-0000-0000-000086020000}"/>
    <cellStyle name="Normal 15 5 4" xfId="1947" xr:uid="{00000000-0005-0000-0000-000087020000}"/>
    <cellStyle name="Normal 15 5 4 2" xfId="2327" xr:uid="{00000000-0005-0000-0000-000088020000}"/>
    <cellStyle name="Normal 15 5 5" xfId="2193" xr:uid="{00000000-0005-0000-0000-000089020000}"/>
    <cellStyle name="Normal 15 6" xfId="961" xr:uid="{00000000-0005-0000-0000-00008A020000}"/>
    <cellStyle name="Normal 16" xfId="150" xr:uid="{00000000-0005-0000-0000-00008B020000}"/>
    <cellStyle name="Normal 16 2" xfId="151" xr:uid="{00000000-0005-0000-0000-00008C020000}"/>
    <cellStyle name="Normal 16 2 2" xfId="962" xr:uid="{00000000-0005-0000-0000-00008D020000}"/>
    <cellStyle name="Normal 16 2 3" xfId="963" xr:uid="{00000000-0005-0000-0000-00008E020000}"/>
    <cellStyle name="Normal 16 3" xfId="152" xr:uid="{00000000-0005-0000-0000-00008F020000}"/>
    <cellStyle name="Normal 16 3 2" xfId="964" xr:uid="{00000000-0005-0000-0000-000090020000}"/>
    <cellStyle name="Normal 16 3 3" xfId="965" xr:uid="{00000000-0005-0000-0000-000091020000}"/>
    <cellStyle name="Normal 16 4" xfId="153" xr:uid="{00000000-0005-0000-0000-000092020000}"/>
    <cellStyle name="Normal 16 4 2" xfId="966" xr:uid="{00000000-0005-0000-0000-000093020000}"/>
    <cellStyle name="Normal 16 4 3" xfId="967" xr:uid="{00000000-0005-0000-0000-000094020000}"/>
    <cellStyle name="Normal 16 5" xfId="968" xr:uid="{00000000-0005-0000-0000-000095020000}"/>
    <cellStyle name="Normal 16 6" xfId="969" xr:uid="{00000000-0005-0000-0000-000096020000}"/>
    <cellStyle name="Normal 17" xfId="154" xr:uid="{00000000-0005-0000-0000-000097020000}"/>
    <cellStyle name="Normal 17 2" xfId="155" xr:uid="{00000000-0005-0000-0000-000098020000}"/>
    <cellStyle name="Normal 17 2 2" xfId="970" xr:uid="{00000000-0005-0000-0000-000099020000}"/>
    <cellStyle name="Normal 17 2 3" xfId="971" xr:uid="{00000000-0005-0000-0000-00009A020000}"/>
    <cellStyle name="Normal 17 3" xfId="156" xr:uid="{00000000-0005-0000-0000-00009B020000}"/>
    <cellStyle name="Normal 17 3 2" xfId="972" xr:uid="{00000000-0005-0000-0000-00009C020000}"/>
    <cellStyle name="Normal 17 3 3" xfId="973" xr:uid="{00000000-0005-0000-0000-00009D020000}"/>
    <cellStyle name="Normal 17 4" xfId="157" xr:uid="{00000000-0005-0000-0000-00009E020000}"/>
    <cellStyle name="Normal 17 4 2" xfId="974" xr:uid="{00000000-0005-0000-0000-00009F020000}"/>
    <cellStyle name="Normal 17 4 3" xfId="975" xr:uid="{00000000-0005-0000-0000-0000A0020000}"/>
    <cellStyle name="Normal 17 5" xfId="976" xr:uid="{00000000-0005-0000-0000-0000A1020000}"/>
    <cellStyle name="Normal 17 6" xfId="977" xr:uid="{00000000-0005-0000-0000-0000A2020000}"/>
    <cellStyle name="Normal 18" xfId="158" xr:uid="{00000000-0005-0000-0000-0000A3020000}"/>
    <cellStyle name="Normal 18 2" xfId="159" xr:uid="{00000000-0005-0000-0000-0000A4020000}"/>
    <cellStyle name="Normal 18 2 2" xfId="978" xr:uid="{00000000-0005-0000-0000-0000A5020000}"/>
    <cellStyle name="Normal 18 2 3" xfId="979" xr:uid="{00000000-0005-0000-0000-0000A6020000}"/>
    <cellStyle name="Normal 18 3" xfId="160" xr:uid="{00000000-0005-0000-0000-0000A7020000}"/>
    <cellStyle name="Normal 18 3 2" xfId="980" xr:uid="{00000000-0005-0000-0000-0000A8020000}"/>
    <cellStyle name="Normal 18 3 3" xfId="981" xr:uid="{00000000-0005-0000-0000-0000A9020000}"/>
    <cellStyle name="Normal 18 4" xfId="161" xr:uid="{00000000-0005-0000-0000-0000AA020000}"/>
    <cellStyle name="Normal 18 4 2" xfId="982" xr:uid="{00000000-0005-0000-0000-0000AB020000}"/>
    <cellStyle name="Normal 18 4 3" xfId="983" xr:uid="{00000000-0005-0000-0000-0000AC020000}"/>
    <cellStyle name="Normal 18 5" xfId="984" xr:uid="{00000000-0005-0000-0000-0000AD020000}"/>
    <cellStyle name="Normal 18 6" xfId="985" xr:uid="{00000000-0005-0000-0000-0000AE020000}"/>
    <cellStyle name="Normal 19" xfId="162" xr:uid="{00000000-0005-0000-0000-0000AF020000}"/>
    <cellStyle name="Normal 19 2" xfId="163" xr:uid="{00000000-0005-0000-0000-0000B0020000}"/>
    <cellStyle name="Normal 19 2 2" xfId="986" xr:uid="{00000000-0005-0000-0000-0000B1020000}"/>
    <cellStyle name="Normal 19 2 3" xfId="987" xr:uid="{00000000-0005-0000-0000-0000B2020000}"/>
    <cellStyle name="Normal 19 3" xfId="164" xr:uid="{00000000-0005-0000-0000-0000B3020000}"/>
    <cellStyle name="Normal 19 3 2" xfId="988" xr:uid="{00000000-0005-0000-0000-0000B4020000}"/>
    <cellStyle name="Normal 19 3 3" xfId="989" xr:uid="{00000000-0005-0000-0000-0000B5020000}"/>
    <cellStyle name="Normal 19 4" xfId="165" xr:uid="{00000000-0005-0000-0000-0000B6020000}"/>
    <cellStyle name="Normal 19 4 2" xfId="990" xr:uid="{00000000-0005-0000-0000-0000B7020000}"/>
    <cellStyle name="Normal 19 4 3" xfId="991" xr:uid="{00000000-0005-0000-0000-0000B8020000}"/>
    <cellStyle name="Normal 19 5" xfId="992" xr:uid="{00000000-0005-0000-0000-0000B9020000}"/>
    <cellStyle name="Normal 19 6" xfId="993" xr:uid="{00000000-0005-0000-0000-0000BA020000}"/>
    <cellStyle name="Normal 2" xfId="2" xr:uid="{00000000-0005-0000-0000-0000BB020000}"/>
    <cellStyle name="Normal 2 10" xfId="166" xr:uid="{00000000-0005-0000-0000-0000BC020000}"/>
    <cellStyle name="Normal 2 10 2" xfId="167" xr:uid="{00000000-0005-0000-0000-0000BD020000}"/>
    <cellStyle name="Normal 2 10 2 2" xfId="994" xr:uid="{00000000-0005-0000-0000-0000BE020000}"/>
    <cellStyle name="Normal 2 10 2 3" xfId="995" xr:uid="{00000000-0005-0000-0000-0000BF020000}"/>
    <cellStyle name="Normal 2 10 3" xfId="168" xr:uid="{00000000-0005-0000-0000-0000C0020000}"/>
    <cellStyle name="Normal 2 10 3 2" xfId="996" xr:uid="{00000000-0005-0000-0000-0000C1020000}"/>
    <cellStyle name="Normal 2 10 3 3" xfId="997" xr:uid="{00000000-0005-0000-0000-0000C2020000}"/>
    <cellStyle name="Normal 2 10 4" xfId="998" xr:uid="{00000000-0005-0000-0000-0000C3020000}"/>
    <cellStyle name="Normal 2 10 5" xfId="999" xr:uid="{00000000-0005-0000-0000-0000C4020000}"/>
    <cellStyle name="Normal 2 11" xfId="169" xr:uid="{00000000-0005-0000-0000-0000C5020000}"/>
    <cellStyle name="Normal 2 11 2" xfId="1000" xr:uid="{00000000-0005-0000-0000-0000C6020000}"/>
    <cellStyle name="Normal 2 11 3" xfId="1001" xr:uid="{00000000-0005-0000-0000-0000C7020000}"/>
    <cellStyle name="Normal 2 12" xfId="170" xr:uid="{00000000-0005-0000-0000-0000C8020000}"/>
    <cellStyle name="Normal 2 12 2" xfId="1002" xr:uid="{00000000-0005-0000-0000-0000C9020000}"/>
    <cellStyle name="Normal 2 12 3" xfId="1003" xr:uid="{00000000-0005-0000-0000-0000CA020000}"/>
    <cellStyle name="Normal 2 13" xfId="171" xr:uid="{00000000-0005-0000-0000-0000CB020000}"/>
    <cellStyle name="Normal 2 13 2" xfId="1004" xr:uid="{00000000-0005-0000-0000-0000CC020000}"/>
    <cellStyle name="Normal 2 13 3" xfId="1005" xr:uid="{00000000-0005-0000-0000-0000CD020000}"/>
    <cellStyle name="Normal 2 14" xfId="172" xr:uid="{00000000-0005-0000-0000-0000CE020000}"/>
    <cellStyle name="Normal 2 14 2" xfId="1006" xr:uid="{00000000-0005-0000-0000-0000CF020000}"/>
    <cellStyle name="Normal 2 14 3" xfId="1007" xr:uid="{00000000-0005-0000-0000-0000D0020000}"/>
    <cellStyle name="Normal 2 15" xfId="173" xr:uid="{00000000-0005-0000-0000-0000D1020000}"/>
    <cellStyle name="Normal 2 15 2" xfId="1008" xr:uid="{00000000-0005-0000-0000-0000D2020000}"/>
    <cellStyle name="Normal 2 15 3" xfId="1009" xr:uid="{00000000-0005-0000-0000-0000D3020000}"/>
    <cellStyle name="Normal 2 16" xfId="174" xr:uid="{00000000-0005-0000-0000-0000D4020000}"/>
    <cellStyle name="Normal 2 16 2" xfId="1010" xr:uid="{00000000-0005-0000-0000-0000D5020000}"/>
    <cellStyle name="Normal 2 16 3" xfId="1011" xr:uid="{00000000-0005-0000-0000-0000D6020000}"/>
    <cellStyle name="Normal 2 17" xfId="175" xr:uid="{00000000-0005-0000-0000-0000D7020000}"/>
    <cellStyle name="Normal 2 17 2" xfId="1012" xr:uid="{00000000-0005-0000-0000-0000D8020000}"/>
    <cellStyle name="Normal 2 17 3" xfId="1013" xr:uid="{00000000-0005-0000-0000-0000D9020000}"/>
    <cellStyle name="Normal 2 18" xfId="176" xr:uid="{00000000-0005-0000-0000-0000DA020000}"/>
    <cellStyle name="Normal 2 18 2" xfId="1014" xr:uid="{00000000-0005-0000-0000-0000DB020000}"/>
    <cellStyle name="Normal 2 18 3" xfId="1015" xr:uid="{00000000-0005-0000-0000-0000DC020000}"/>
    <cellStyle name="Normal 2 19" xfId="177" xr:uid="{00000000-0005-0000-0000-0000DD020000}"/>
    <cellStyle name="Normal 2 19 2" xfId="1016" xr:uid="{00000000-0005-0000-0000-0000DE020000}"/>
    <cellStyle name="Normal 2 19 3" xfId="1017" xr:uid="{00000000-0005-0000-0000-0000DF020000}"/>
    <cellStyle name="Normal 2 2" xfId="13" xr:uid="{00000000-0005-0000-0000-0000E0020000}"/>
    <cellStyle name="Normal 2 2 10" xfId="178" xr:uid="{00000000-0005-0000-0000-0000E1020000}"/>
    <cellStyle name="Normal 2 2 10 2" xfId="1018" xr:uid="{00000000-0005-0000-0000-0000E2020000}"/>
    <cellStyle name="Normal 2 2 10 3" xfId="1019" xr:uid="{00000000-0005-0000-0000-0000E3020000}"/>
    <cellStyle name="Normal 2 2 11" xfId="179" xr:uid="{00000000-0005-0000-0000-0000E4020000}"/>
    <cellStyle name="Normal 2 2 11 2" xfId="1020" xr:uid="{00000000-0005-0000-0000-0000E5020000}"/>
    <cellStyle name="Normal 2 2 11 3" xfId="1021" xr:uid="{00000000-0005-0000-0000-0000E6020000}"/>
    <cellStyle name="Normal 2 2 12" xfId="180" xr:uid="{00000000-0005-0000-0000-0000E7020000}"/>
    <cellStyle name="Normal 2 2 12 2" xfId="1022" xr:uid="{00000000-0005-0000-0000-0000E8020000}"/>
    <cellStyle name="Normal 2 2 12 3" xfId="1023" xr:uid="{00000000-0005-0000-0000-0000E9020000}"/>
    <cellStyle name="Normal 2 2 13" xfId="181" xr:uid="{00000000-0005-0000-0000-0000EA020000}"/>
    <cellStyle name="Normal 2 2 13 2" xfId="1024" xr:uid="{00000000-0005-0000-0000-0000EB020000}"/>
    <cellStyle name="Normal 2 2 13 3" xfId="1025" xr:uid="{00000000-0005-0000-0000-0000EC020000}"/>
    <cellStyle name="Normal 2 2 14" xfId="182" xr:uid="{00000000-0005-0000-0000-0000ED020000}"/>
    <cellStyle name="Normal 2 2 14 2" xfId="1026" xr:uid="{00000000-0005-0000-0000-0000EE020000}"/>
    <cellStyle name="Normal 2 2 14 3" xfId="1027" xr:uid="{00000000-0005-0000-0000-0000EF020000}"/>
    <cellStyle name="Normal 2 2 15" xfId="183" xr:uid="{00000000-0005-0000-0000-0000F0020000}"/>
    <cellStyle name="Normal 2 2 15 2" xfId="1028" xr:uid="{00000000-0005-0000-0000-0000F1020000}"/>
    <cellStyle name="Normal 2 2 15 3" xfId="1029" xr:uid="{00000000-0005-0000-0000-0000F2020000}"/>
    <cellStyle name="Normal 2 2 16" xfId="184" xr:uid="{00000000-0005-0000-0000-0000F3020000}"/>
    <cellStyle name="Normal 2 2 16 2" xfId="1030" xr:uid="{00000000-0005-0000-0000-0000F4020000}"/>
    <cellStyle name="Normal 2 2 16 3" xfId="1031" xr:uid="{00000000-0005-0000-0000-0000F5020000}"/>
    <cellStyle name="Normal 2 2 17" xfId="185" xr:uid="{00000000-0005-0000-0000-0000F6020000}"/>
    <cellStyle name="Normal 2 2 17 2" xfId="1032" xr:uid="{00000000-0005-0000-0000-0000F7020000}"/>
    <cellStyle name="Normal 2 2 17 3" xfId="1033" xr:uid="{00000000-0005-0000-0000-0000F8020000}"/>
    <cellStyle name="Normal 2 2 18" xfId="186" xr:uid="{00000000-0005-0000-0000-0000F9020000}"/>
    <cellStyle name="Normal 2 2 18 2" xfId="1034" xr:uid="{00000000-0005-0000-0000-0000FA020000}"/>
    <cellStyle name="Normal 2 2 18 3" xfId="1035" xr:uid="{00000000-0005-0000-0000-0000FB020000}"/>
    <cellStyle name="Normal 2 2 19" xfId="187" xr:uid="{00000000-0005-0000-0000-0000FC020000}"/>
    <cellStyle name="Normal 2 2 19 2" xfId="1036" xr:uid="{00000000-0005-0000-0000-0000FD020000}"/>
    <cellStyle name="Normal 2 2 19 3" xfId="1037" xr:uid="{00000000-0005-0000-0000-0000FE020000}"/>
    <cellStyle name="Normal 2 2 2" xfId="188" xr:uid="{00000000-0005-0000-0000-0000FF020000}"/>
    <cellStyle name="Normal 2 2 2 2" xfId="1038" xr:uid="{00000000-0005-0000-0000-000000030000}"/>
    <cellStyle name="Normal 2 2 2 3" xfId="1039" xr:uid="{00000000-0005-0000-0000-000001030000}"/>
    <cellStyle name="Normal 2 2 20" xfId="189" xr:uid="{00000000-0005-0000-0000-000002030000}"/>
    <cellStyle name="Normal 2 2 20 2" xfId="1040" xr:uid="{00000000-0005-0000-0000-000003030000}"/>
    <cellStyle name="Normal 2 2 20 3" xfId="1041" xr:uid="{00000000-0005-0000-0000-000004030000}"/>
    <cellStyle name="Normal 2 2 21" xfId="1042" xr:uid="{00000000-0005-0000-0000-000005030000}"/>
    <cellStyle name="Normal 2 2 22" xfId="1043" xr:uid="{00000000-0005-0000-0000-000006030000}"/>
    <cellStyle name="Normal 2 2 3" xfId="190" xr:uid="{00000000-0005-0000-0000-000007030000}"/>
    <cellStyle name="Normal 2 2 3 2" xfId="1044" xr:uid="{00000000-0005-0000-0000-000008030000}"/>
    <cellStyle name="Normal 2 2 3 3" xfId="1045" xr:uid="{00000000-0005-0000-0000-000009030000}"/>
    <cellStyle name="Normal 2 2 4" xfId="191" xr:uid="{00000000-0005-0000-0000-00000A030000}"/>
    <cellStyle name="Normal 2 2 4 2" xfId="1046" xr:uid="{00000000-0005-0000-0000-00000B030000}"/>
    <cellStyle name="Normal 2 2 4 3" xfId="1047" xr:uid="{00000000-0005-0000-0000-00000C030000}"/>
    <cellStyle name="Normal 2 2 5" xfId="192" xr:uid="{00000000-0005-0000-0000-00000D030000}"/>
    <cellStyle name="Normal 2 2 5 2" xfId="1048" xr:uid="{00000000-0005-0000-0000-00000E030000}"/>
    <cellStyle name="Normal 2 2 5 3" xfId="1049" xr:uid="{00000000-0005-0000-0000-00000F030000}"/>
    <cellStyle name="Normal 2 2 6" xfId="193" xr:uid="{00000000-0005-0000-0000-000010030000}"/>
    <cellStyle name="Normal 2 2 6 2" xfId="1050" xr:uid="{00000000-0005-0000-0000-000011030000}"/>
    <cellStyle name="Normal 2 2 6 3" xfId="1051" xr:uid="{00000000-0005-0000-0000-000012030000}"/>
    <cellStyle name="Normal 2 2 7" xfId="194" xr:uid="{00000000-0005-0000-0000-000013030000}"/>
    <cellStyle name="Normal 2 2 7 2" xfId="1052" xr:uid="{00000000-0005-0000-0000-000014030000}"/>
    <cellStyle name="Normal 2 2 7 3" xfId="1053" xr:uid="{00000000-0005-0000-0000-000015030000}"/>
    <cellStyle name="Normal 2 2 8" xfId="195" xr:uid="{00000000-0005-0000-0000-000016030000}"/>
    <cellStyle name="Normal 2 2 8 2" xfId="1054" xr:uid="{00000000-0005-0000-0000-000017030000}"/>
    <cellStyle name="Normal 2 2 8 3" xfId="1055" xr:uid="{00000000-0005-0000-0000-000018030000}"/>
    <cellStyle name="Normal 2 2 9" xfId="196" xr:uid="{00000000-0005-0000-0000-000019030000}"/>
    <cellStyle name="Normal 2 2 9 2" xfId="1056" xr:uid="{00000000-0005-0000-0000-00001A030000}"/>
    <cellStyle name="Normal 2 2 9 3" xfId="1057" xr:uid="{00000000-0005-0000-0000-00001B030000}"/>
    <cellStyle name="Normal 2 20" xfId="197" xr:uid="{00000000-0005-0000-0000-00001C030000}"/>
    <cellStyle name="Normal 2 20 2" xfId="1058" xr:uid="{00000000-0005-0000-0000-00001D030000}"/>
    <cellStyle name="Normal 2 20 3" xfId="1059" xr:uid="{00000000-0005-0000-0000-00001E030000}"/>
    <cellStyle name="Normal 2 21" xfId="198" xr:uid="{00000000-0005-0000-0000-00001F030000}"/>
    <cellStyle name="Normal 2 21 2" xfId="1060" xr:uid="{00000000-0005-0000-0000-000020030000}"/>
    <cellStyle name="Normal 2 21 3" xfId="1061" xr:uid="{00000000-0005-0000-0000-000021030000}"/>
    <cellStyle name="Normal 2 22" xfId="199" xr:uid="{00000000-0005-0000-0000-000022030000}"/>
    <cellStyle name="Normal 2 22 2" xfId="1062" xr:uid="{00000000-0005-0000-0000-000023030000}"/>
    <cellStyle name="Normal 2 22 3" xfId="1063" xr:uid="{00000000-0005-0000-0000-000024030000}"/>
    <cellStyle name="Normal 2 23" xfId="200" xr:uid="{00000000-0005-0000-0000-000025030000}"/>
    <cellStyle name="Normal 2 23 2" xfId="1064" xr:uid="{00000000-0005-0000-0000-000026030000}"/>
    <cellStyle name="Normal 2 23 3" xfId="1065" xr:uid="{00000000-0005-0000-0000-000027030000}"/>
    <cellStyle name="Normal 2 24" xfId="201" xr:uid="{00000000-0005-0000-0000-000028030000}"/>
    <cellStyle name="Normal 2 24 2" xfId="1066" xr:uid="{00000000-0005-0000-0000-000029030000}"/>
    <cellStyle name="Normal 2 24 3" xfId="1067" xr:uid="{00000000-0005-0000-0000-00002A030000}"/>
    <cellStyle name="Normal 2 25" xfId="202" xr:uid="{00000000-0005-0000-0000-00002B030000}"/>
    <cellStyle name="Normal 2 25 2" xfId="1068" xr:uid="{00000000-0005-0000-0000-00002C030000}"/>
    <cellStyle name="Normal 2 25 3" xfId="1069" xr:uid="{00000000-0005-0000-0000-00002D030000}"/>
    <cellStyle name="Normal 2 26" xfId="203" xr:uid="{00000000-0005-0000-0000-00002E030000}"/>
    <cellStyle name="Normal 2 26 2" xfId="1070" xr:uid="{00000000-0005-0000-0000-00002F030000}"/>
    <cellStyle name="Normal 2 26 3" xfId="1071" xr:uid="{00000000-0005-0000-0000-000030030000}"/>
    <cellStyle name="Normal 2 27" xfId="204" xr:uid="{00000000-0005-0000-0000-000031030000}"/>
    <cellStyle name="Normal 2 27 2" xfId="1072" xr:uid="{00000000-0005-0000-0000-000032030000}"/>
    <cellStyle name="Normal 2 27 3" xfId="1073" xr:uid="{00000000-0005-0000-0000-000033030000}"/>
    <cellStyle name="Normal 2 28" xfId="205" xr:uid="{00000000-0005-0000-0000-000034030000}"/>
    <cellStyle name="Normal 2 28 2" xfId="1074" xr:uid="{00000000-0005-0000-0000-000035030000}"/>
    <cellStyle name="Normal 2 29" xfId="1075" xr:uid="{00000000-0005-0000-0000-000036030000}"/>
    <cellStyle name="Normal 2 3" xfId="12" xr:uid="{00000000-0005-0000-0000-000037030000}"/>
    <cellStyle name="Normal 2 3 10" xfId="206" xr:uid="{00000000-0005-0000-0000-000038030000}"/>
    <cellStyle name="Normal 2 3 10 2" xfId="1076" xr:uid="{00000000-0005-0000-0000-000039030000}"/>
    <cellStyle name="Normal 2 3 10 3" xfId="1077" xr:uid="{00000000-0005-0000-0000-00003A030000}"/>
    <cellStyle name="Normal 2 3 11" xfId="207" xr:uid="{00000000-0005-0000-0000-00003B030000}"/>
    <cellStyle name="Normal 2 3 11 2" xfId="1078" xr:uid="{00000000-0005-0000-0000-00003C030000}"/>
    <cellStyle name="Normal 2 3 11 3" xfId="1079" xr:uid="{00000000-0005-0000-0000-00003D030000}"/>
    <cellStyle name="Normal 2 3 12" xfId="208" xr:uid="{00000000-0005-0000-0000-00003E030000}"/>
    <cellStyle name="Normal 2 3 12 2" xfId="1080" xr:uid="{00000000-0005-0000-0000-00003F030000}"/>
    <cellStyle name="Normal 2 3 12 3" xfId="1081" xr:uid="{00000000-0005-0000-0000-000040030000}"/>
    <cellStyle name="Normal 2 3 13" xfId="209" xr:uid="{00000000-0005-0000-0000-000041030000}"/>
    <cellStyle name="Normal 2 3 13 2" xfId="1082" xr:uid="{00000000-0005-0000-0000-000042030000}"/>
    <cellStyle name="Normal 2 3 13 3" xfId="1083" xr:uid="{00000000-0005-0000-0000-000043030000}"/>
    <cellStyle name="Normal 2 3 14" xfId="210" xr:uid="{00000000-0005-0000-0000-000044030000}"/>
    <cellStyle name="Normal 2 3 14 2" xfId="1084" xr:uid="{00000000-0005-0000-0000-000045030000}"/>
    <cellStyle name="Normal 2 3 14 3" xfId="1085" xr:uid="{00000000-0005-0000-0000-000046030000}"/>
    <cellStyle name="Normal 2 3 15" xfId="211" xr:uid="{00000000-0005-0000-0000-000047030000}"/>
    <cellStyle name="Normal 2 3 15 2" xfId="1086" xr:uid="{00000000-0005-0000-0000-000048030000}"/>
    <cellStyle name="Normal 2 3 15 3" xfId="1087" xr:uid="{00000000-0005-0000-0000-000049030000}"/>
    <cellStyle name="Normal 2 3 16" xfId="212" xr:uid="{00000000-0005-0000-0000-00004A030000}"/>
    <cellStyle name="Normal 2 3 16 2" xfId="1088" xr:uid="{00000000-0005-0000-0000-00004B030000}"/>
    <cellStyle name="Normal 2 3 16 3" xfId="1089" xr:uid="{00000000-0005-0000-0000-00004C030000}"/>
    <cellStyle name="Normal 2 3 17" xfId="213" xr:uid="{00000000-0005-0000-0000-00004D030000}"/>
    <cellStyle name="Normal 2 3 17 2" xfId="1090" xr:uid="{00000000-0005-0000-0000-00004E030000}"/>
    <cellStyle name="Normal 2 3 17 3" xfId="1091" xr:uid="{00000000-0005-0000-0000-00004F030000}"/>
    <cellStyle name="Normal 2 3 18" xfId="214" xr:uid="{00000000-0005-0000-0000-000050030000}"/>
    <cellStyle name="Normal 2 3 18 2" xfId="1092" xr:uid="{00000000-0005-0000-0000-000051030000}"/>
    <cellStyle name="Normal 2 3 18 3" xfId="1093" xr:uid="{00000000-0005-0000-0000-000052030000}"/>
    <cellStyle name="Normal 2 3 19" xfId="215" xr:uid="{00000000-0005-0000-0000-000053030000}"/>
    <cellStyle name="Normal 2 3 19 2" xfId="1094" xr:uid="{00000000-0005-0000-0000-000054030000}"/>
    <cellStyle name="Normal 2 3 19 3" xfId="1095" xr:uid="{00000000-0005-0000-0000-000055030000}"/>
    <cellStyle name="Normal 2 3 2" xfId="216" xr:uid="{00000000-0005-0000-0000-000056030000}"/>
    <cellStyle name="Normal 2 3 2 2" xfId="1096" xr:uid="{00000000-0005-0000-0000-000057030000}"/>
    <cellStyle name="Normal 2 3 2 3" xfId="1097" xr:uid="{00000000-0005-0000-0000-000058030000}"/>
    <cellStyle name="Normal 2 3 20" xfId="217" xr:uid="{00000000-0005-0000-0000-000059030000}"/>
    <cellStyle name="Normal 2 3 20 2" xfId="1098" xr:uid="{00000000-0005-0000-0000-00005A030000}"/>
    <cellStyle name="Normal 2 3 20 3" xfId="1099" xr:uid="{00000000-0005-0000-0000-00005B030000}"/>
    <cellStyle name="Normal 2 3 21" xfId="1100" xr:uid="{00000000-0005-0000-0000-00005C030000}"/>
    <cellStyle name="Normal 2 3 22" xfId="1101" xr:uid="{00000000-0005-0000-0000-00005D030000}"/>
    <cellStyle name="Normal 2 3 3" xfId="218" xr:uid="{00000000-0005-0000-0000-00005E030000}"/>
    <cellStyle name="Normal 2 3 3 2" xfId="1102" xr:uid="{00000000-0005-0000-0000-00005F030000}"/>
    <cellStyle name="Normal 2 3 3 3" xfId="1103" xr:uid="{00000000-0005-0000-0000-000060030000}"/>
    <cellStyle name="Normal 2 3 4" xfId="219" xr:uid="{00000000-0005-0000-0000-000061030000}"/>
    <cellStyle name="Normal 2 3 4 2" xfId="1104" xr:uid="{00000000-0005-0000-0000-000062030000}"/>
    <cellStyle name="Normal 2 3 4 3" xfId="1105" xr:uid="{00000000-0005-0000-0000-000063030000}"/>
    <cellStyle name="Normal 2 3 5" xfId="220" xr:uid="{00000000-0005-0000-0000-000064030000}"/>
    <cellStyle name="Normal 2 3 5 2" xfId="1106" xr:uid="{00000000-0005-0000-0000-000065030000}"/>
    <cellStyle name="Normal 2 3 5 3" xfId="1107" xr:uid="{00000000-0005-0000-0000-000066030000}"/>
    <cellStyle name="Normal 2 3 6" xfId="221" xr:uid="{00000000-0005-0000-0000-000067030000}"/>
    <cellStyle name="Normal 2 3 6 2" xfId="1108" xr:uid="{00000000-0005-0000-0000-000068030000}"/>
    <cellStyle name="Normal 2 3 6 3" xfId="1109" xr:uid="{00000000-0005-0000-0000-000069030000}"/>
    <cellStyle name="Normal 2 3 7" xfId="222" xr:uid="{00000000-0005-0000-0000-00006A030000}"/>
    <cellStyle name="Normal 2 3 7 2" xfId="1110" xr:uid="{00000000-0005-0000-0000-00006B030000}"/>
    <cellStyle name="Normal 2 3 7 3" xfId="1111" xr:uid="{00000000-0005-0000-0000-00006C030000}"/>
    <cellStyle name="Normal 2 3 8" xfId="223" xr:uid="{00000000-0005-0000-0000-00006D030000}"/>
    <cellStyle name="Normal 2 3 8 2" xfId="1112" xr:uid="{00000000-0005-0000-0000-00006E030000}"/>
    <cellStyle name="Normal 2 3 8 3" xfId="1113" xr:uid="{00000000-0005-0000-0000-00006F030000}"/>
    <cellStyle name="Normal 2 3 9" xfId="224" xr:uid="{00000000-0005-0000-0000-000070030000}"/>
    <cellStyle name="Normal 2 3 9 2" xfId="1114" xr:uid="{00000000-0005-0000-0000-000071030000}"/>
    <cellStyle name="Normal 2 3 9 3" xfId="1115" xr:uid="{00000000-0005-0000-0000-000072030000}"/>
    <cellStyle name="Normal 2 4" xfId="225" xr:uid="{00000000-0005-0000-0000-000073030000}"/>
    <cellStyle name="Normal 2 4 10" xfId="226" xr:uid="{00000000-0005-0000-0000-000074030000}"/>
    <cellStyle name="Normal 2 4 10 2" xfId="1116" xr:uid="{00000000-0005-0000-0000-000075030000}"/>
    <cellStyle name="Normal 2 4 10 3" xfId="1117" xr:uid="{00000000-0005-0000-0000-000076030000}"/>
    <cellStyle name="Normal 2 4 11" xfId="227" xr:uid="{00000000-0005-0000-0000-000077030000}"/>
    <cellStyle name="Normal 2 4 11 2" xfId="1118" xr:uid="{00000000-0005-0000-0000-000078030000}"/>
    <cellStyle name="Normal 2 4 11 3" xfId="1119" xr:uid="{00000000-0005-0000-0000-000079030000}"/>
    <cellStyle name="Normal 2 4 12" xfId="228" xr:uid="{00000000-0005-0000-0000-00007A030000}"/>
    <cellStyle name="Normal 2 4 12 2" xfId="1120" xr:uid="{00000000-0005-0000-0000-00007B030000}"/>
    <cellStyle name="Normal 2 4 12 3" xfId="1121" xr:uid="{00000000-0005-0000-0000-00007C030000}"/>
    <cellStyle name="Normal 2 4 13" xfId="229" xr:uid="{00000000-0005-0000-0000-00007D030000}"/>
    <cellStyle name="Normal 2 4 13 2" xfId="1122" xr:uid="{00000000-0005-0000-0000-00007E030000}"/>
    <cellStyle name="Normal 2 4 13 3" xfId="1123" xr:uid="{00000000-0005-0000-0000-00007F030000}"/>
    <cellStyle name="Normal 2 4 14" xfId="230" xr:uid="{00000000-0005-0000-0000-000080030000}"/>
    <cellStyle name="Normal 2 4 14 2" xfId="1124" xr:uid="{00000000-0005-0000-0000-000081030000}"/>
    <cellStyle name="Normal 2 4 14 3" xfId="1125" xr:uid="{00000000-0005-0000-0000-000082030000}"/>
    <cellStyle name="Normal 2 4 15" xfId="231" xr:uid="{00000000-0005-0000-0000-000083030000}"/>
    <cellStyle name="Normal 2 4 15 2" xfId="1126" xr:uid="{00000000-0005-0000-0000-000084030000}"/>
    <cellStyle name="Normal 2 4 15 3" xfId="1127" xr:uid="{00000000-0005-0000-0000-000085030000}"/>
    <cellStyle name="Normal 2 4 16" xfId="232" xr:uid="{00000000-0005-0000-0000-000086030000}"/>
    <cellStyle name="Normal 2 4 16 2" xfId="1128" xr:uid="{00000000-0005-0000-0000-000087030000}"/>
    <cellStyle name="Normal 2 4 16 3" xfId="1129" xr:uid="{00000000-0005-0000-0000-000088030000}"/>
    <cellStyle name="Normal 2 4 17" xfId="233" xr:uid="{00000000-0005-0000-0000-000089030000}"/>
    <cellStyle name="Normal 2 4 17 2" xfId="1130" xr:uid="{00000000-0005-0000-0000-00008A030000}"/>
    <cellStyle name="Normal 2 4 17 3" xfId="1131" xr:uid="{00000000-0005-0000-0000-00008B030000}"/>
    <cellStyle name="Normal 2 4 18" xfId="234" xr:uid="{00000000-0005-0000-0000-00008C030000}"/>
    <cellStyle name="Normal 2 4 18 2" xfId="1132" xr:uid="{00000000-0005-0000-0000-00008D030000}"/>
    <cellStyle name="Normal 2 4 18 3" xfId="1133" xr:uid="{00000000-0005-0000-0000-00008E030000}"/>
    <cellStyle name="Normal 2 4 19" xfId="235" xr:uid="{00000000-0005-0000-0000-00008F030000}"/>
    <cellStyle name="Normal 2 4 19 2" xfId="1134" xr:uid="{00000000-0005-0000-0000-000090030000}"/>
    <cellStyle name="Normal 2 4 19 3" xfId="1135" xr:uid="{00000000-0005-0000-0000-000091030000}"/>
    <cellStyle name="Normal 2 4 2" xfId="236" xr:uid="{00000000-0005-0000-0000-000092030000}"/>
    <cellStyle name="Normal 2 4 2 2" xfId="1136" xr:uid="{00000000-0005-0000-0000-000093030000}"/>
    <cellStyle name="Normal 2 4 2 3" xfId="1137" xr:uid="{00000000-0005-0000-0000-000094030000}"/>
    <cellStyle name="Normal 2 4 20" xfId="237" xr:uid="{00000000-0005-0000-0000-000095030000}"/>
    <cellStyle name="Normal 2 4 20 2" xfId="1138" xr:uid="{00000000-0005-0000-0000-000096030000}"/>
    <cellStyle name="Normal 2 4 20 3" xfId="1139" xr:uid="{00000000-0005-0000-0000-000097030000}"/>
    <cellStyle name="Normal 2 4 21" xfId="1140" xr:uid="{00000000-0005-0000-0000-000098030000}"/>
    <cellStyle name="Normal 2 4 21 2" xfId="2121" xr:uid="{00000000-0005-0000-0000-000099030000}"/>
    <cellStyle name="Normal 2 4 21 2 2" xfId="2501" xr:uid="{00000000-0005-0000-0000-00009A030000}"/>
    <cellStyle name="Normal 2 4 21 3" xfId="1998" xr:uid="{00000000-0005-0000-0000-00009B030000}"/>
    <cellStyle name="Normal 2 4 21 3 2" xfId="2378" xr:uid="{00000000-0005-0000-0000-00009C030000}"/>
    <cellStyle name="Normal 2 4 21 4" xfId="2244" xr:uid="{00000000-0005-0000-0000-00009D030000}"/>
    <cellStyle name="Normal 2 4 22" xfId="2071" xr:uid="{00000000-0005-0000-0000-00009E030000}"/>
    <cellStyle name="Normal 2 4 22 2" xfId="2451" xr:uid="{00000000-0005-0000-0000-00009F030000}"/>
    <cellStyle name="Normal 2 4 23" xfId="1948" xr:uid="{00000000-0005-0000-0000-0000A0030000}"/>
    <cellStyle name="Normal 2 4 23 2" xfId="2328" xr:uid="{00000000-0005-0000-0000-0000A1030000}"/>
    <cellStyle name="Normal 2 4 24" xfId="2194" xr:uid="{00000000-0005-0000-0000-0000A2030000}"/>
    <cellStyle name="Normal 2 4 3" xfId="238" xr:uid="{00000000-0005-0000-0000-0000A3030000}"/>
    <cellStyle name="Normal 2 4 3 2" xfId="1141" xr:uid="{00000000-0005-0000-0000-0000A4030000}"/>
    <cellStyle name="Normal 2 4 3 2 2" xfId="2122" xr:uid="{00000000-0005-0000-0000-0000A5030000}"/>
    <cellStyle name="Normal 2 4 3 2 2 2" xfId="2502" xr:uid="{00000000-0005-0000-0000-0000A6030000}"/>
    <cellStyle name="Normal 2 4 3 2 3" xfId="1999" xr:uid="{00000000-0005-0000-0000-0000A7030000}"/>
    <cellStyle name="Normal 2 4 3 2 3 2" xfId="2379" xr:uid="{00000000-0005-0000-0000-0000A8030000}"/>
    <cellStyle name="Normal 2 4 3 2 4" xfId="2245" xr:uid="{00000000-0005-0000-0000-0000A9030000}"/>
    <cellStyle name="Normal 2 4 3 3" xfId="2072" xr:uid="{00000000-0005-0000-0000-0000AA030000}"/>
    <cellStyle name="Normal 2 4 3 3 2" xfId="2452" xr:uid="{00000000-0005-0000-0000-0000AB030000}"/>
    <cellStyle name="Normal 2 4 3 4" xfId="1949" xr:uid="{00000000-0005-0000-0000-0000AC030000}"/>
    <cellStyle name="Normal 2 4 3 4 2" xfId="2329" xr:uid="{00000000-0005-0000-0000-0000AD030000}"/>
    <cellStyle name="Normal 2 4 3 5" xfId="2195" xr:uid="{00000000-0005-0000-0000-0000AE030000}"/>
    <cellStyle name="Normal 2 4 4" xfId="239" xr:uid="{00000000-0005-0000-0000-0000AF030000}"/>
    <cellStyle name="Normal 2 4 4 2" xfId="1142" xr:uid="{00000000-0005-0000-0000-0000B0030000}"/>
    <cellStyle name="Normal 2 4 4 3" xfId="1143" xr:uid="{00000000-0005-0000-0000-0000B1030000}"/>
    <cellStyle name="Normal 2 4 5" xfId="240" xr:uid="{00000000-0005-0000-0000-0000B2030000}"/>
    <cellStyle name="Normal 2 4 5 2" xfId="1144" xr:uid="{00000000-0005-0000-0000-0000B3030000}"/>
    <cellStyle name="Normal 2 4 5 3" xfId="1145" xr:uid="{00000000-0005-0000-0000-0000B4030000}"/>
    <cellStyle name="Normal 2 4 6" xfId="241" xr:uid="{00000000-0005-0000-0000-0000B5030000}"/>
    <cellStyle name="Normal 2 4 6 2" xfId="1146" xr:uid="{00000000-0005-0000-0000-0000B6030000}"/>
    <cellStyle name="Normal 2 4 6 3" xfId="1147" xr:uid="{00000000-0005-0000-0000-0000B7030000}"/>
    <cellStyle name="Normal 2 4 7" xfId="242" xr:uid="{00000000-0005-0000-0000-0000B8030000}"/>
    <cellStyle name="Normal 2 4 7 2" xfId="1148" xr:uid="{00000000-0005-0000-0000-0000B9030000}"/>
    <cellStyle name="Normal 2 4 7 3" xfId="1149" xr:uid="{00000000-0005-0000-0000-0000BA030000}"/>
    <cellStyle name="Normal 2 4 8" xfId="243" xr:uid="{00000000-0005-0000-0000-0000BB030000}"/>
    <cellStyle name="Normal 2 4 8 2" xfId="1150" xr:uid="{00000000-0005-0000-0000-0000BC030000}"/>
    <cellStyle name="Normal 2 4 8 3" xfId="1151" xr:uid="{00000000-0005-0000-0000-0000BD030000}"/>
    <cellStyle name="Normal 2 4 9" xfId="244" xr:uid="{00000000-0005-0000-0000-0000BE030000}"/>
    <cellStyle name="Normal 2 4 9 2" xfId="1152" xr:uid="{00000000-0005-0000-0000-0000BF030000}"/>
    <cellStyle name="Normal 2 4 9 3" xfId="1153" xr:uid="{00000000-0005-0000-0000-0000C0030000}"/>
    <cellStyle name="Normal 2 5" xfId="245" xr:uid="{00000000-0005-0000-0000-0000C1030000}"/>
    <cellStyle name="Normal 2 5 10" xfId="246" xr:uid="{00000000-0005-0000-0000-0000C2030000}"/>
    <cellStyle name="Normal 2 5 10 2" xfId="1154" xr:uid="{00000000-0005-0000-0000-0000C3030000}"/>
    <cellStyle name="Normal 2 5 10 3" xfId="1155" xr:uid="{00000000-0005-0000-0000-0000C4030000}"/>
    <cellStyle name="Normal 2 5 11" xfId="247" xr:uid="{00000000-0005-0000-0000-0000C5030000}"/>
    <cellStyle name="Normal 2 5 11 2" xfId="1156" xr:uid="{00000000-0005-0000-0000-0000C6030000}"/>
    <cellStyle name="Normal 2 5 11 3" xfId="1157" xr:uid="{00000000-0005-0000-0000-0000C7030000}"/>
    <cellStyle name="Normal 2 5 12" xfId="248" xr:uid="{00000000-0005-0000-0000-0000C8030000}"/>
    <cellStyle name="Normal 2 5 12 2" xfId="1158" xr:uid="{00000000-0005-0000-0000-0000C9030000}"/>
    <cellStyle name="Normal 2 5 12 3" xfId="1159" xr:uid="{00000000-0005-0000-0000-0000CA030000}"/>
    <cellStyle name="Normal 2 5 13" xfId="249" xr:uid="{00000000-0005-0000-0000-0000CB030000}"/>
    <cellStyle name="Normal 2 5 13 2" xfId="1160" xr:uid="{00000000-0005-0000-0000-0000CC030000}"/>
    <cellStyle name="Normal 2 5 13 3" xfId="1161" xr:uid="{00000000-0005-0000-0000-0000CD030000}"/>
    <cellStyle name="Normal 2 5 14" xfId="250" xr:uid="{00000000-0005-0000-0000-0000CE030000}"/>
    <cellStyle name="Normal 2 5 14 2" xfId="1162" xr:uid="{00000000-0005-0000-0000-0000CF030000}"/>
    <cellStyle name="Normal 2 5 14 3" xfId="1163" xr:uid="{00000000-0005-0000-0000-0000D0030000}"/>
    <cellStyle name="Normal 2 5 15" xfId="251" xr:uid="{00000000-0005-0000-0000-0000D1030000}"/>
    <cellStyle name="Normal 2 5 15 2" xfId="1164" xr:uid="{00000000-0005-0000-0000-0000D2030000}"/>
    <cellStyle name="Normal 2 5 15 3" xfId="1165" xr:uid="{00000000-0005-0000-0000-0000D3030000}"/>
    <cellStyle name="Normal 2 5 16" xfId="252" xr:uid="{00000000-0005-0000-0000-0000D4030000}"/>
    <cellStyle name="Normal 2 5 16 2" xfId="1166" xr:uid="{00000000-0005-0000-0000-0000D5030000}"/>
    <cellStyle name="Normal 2 5 16 3" xfId="1167" xr:uid="{00000000-0005-0000-0000-0000D6030000}"/>
    <cellStyle name="Normal 2 5 17" xfId="253" xr:uid="{00000000-0005-0000-0000-0000D7030000}"/>
    <cellStyle name="Normal 2 5 17 2" xfId="1168" xr:uid="{00000000-0005-0000-0000-0000D8030000}"/>
    <cellStyle name="Normal 2 5 17 3" xfId="1169" xr:uid="{00000000-0005-0000-0000-0000D9030000}"/>
    <cellStyle name="Normal 2 5 18" xfId="254" xr:uid="{00000000-0005-0000-0000-0000DA030000}"/>
    <cellStyle name="Normal 2 5 18 2" xfId="1170" xr:uid="{00000000-0005-0000-0000-0000DB030000}"/>
    <cellStyle name="Normal 2 5 18 3" xfId="1171" xr:uid="{00000000-0005-0000-0000-0000DC030000}"/>
    <cellStyle name="Normal 2 5 19" xfId="255" xr:uid="{00000000-0005-0000-0000-0000DD030000}"/>
    <cellStyle name="Normal 2 5 19 2" xfId="1172" xr:uid="{00000000-0005-0000-0000-0000DE030000}"/>
    <cellStyle name="Normal 2 5 19 3" xfId="1173" xr:uid="{00000000-0005-0000-0000-0000DF030000}"/>
    <cellStyle name="Normal 2 5 2" xfId="256" xr:uid="{00000000-0005-0000-0000-0000E0030000}"/>
    <cellStyle name="Normal 2 5 2 2" xfId="1174" xr:uid="{00000000-0005-0000-0000-0000E1030000}"/>
    <cellStyle name="Normal 2 5 2 3" xfId="1175" xr:uid="{00000000-0005-0000-0000-0000E2030000}"/>
    <cellStyle name="Normal 2 5 20" xfId="257" xr:uid="{00000000-0005-0000-0000-0000E3030000}"/>
    <cellStyle name="Normal 2 5 20 2" xfId="1176" xr:uid="{00000000-0005-0000-0000-0000E4030000}"/>
    <cellStyle name="Normal 2 5 20 3" xfId="1177" xr:uid="{00000000-0005-0000-0000-0000E5030000}"/>
    <cellStyle name="Normal 2 5 21" xfId="1178" xr:uid="{00000000-0005-0000-0000-0000E6030000}"/>
    <cellStyle name="Normal 2 5 22" xfId="1179" xr:uid="{00000000-0005-0000-0000-0000E7030000}"/>
    <cellStyle name="Normal 2 5 3" xfId="258" xr:uid="{00000000-0005-0000-0000-0000E8030000}"/>
    <cellStyle name="Normal 2 5 3 2" xfId="1180" xr:uid="{00000000-0005-0000-0000-0000E9030000}"/>
    <cellStyle name="Normal 2 5 3 3" xfId="1181" xr:uid="{00000000-0005-0000-0000-0000EA030000}"/>
    <cellStyle name="Normal 2 5 4" xfId="259" xr:uid="{00000000-0005-0000-0000-0000EB030000}"/>
    <cellStyle name="Normal 2 5 4 2" xfId="1182" xr:uid="{00000000-0005-0000-0000-0000EC030000}"/>
    <cellStyle name="Normal 2 5 4 3" xfId="1183" xr:uid="{00000000-0005-0000-0000-0000ED030000}"/>
    <cellStyle name="Normal 2 5 5" xfId="260" xr:uid="{00000000-0005-0000-0000-0000EE030000}"/>
    <cellStyle name="Normal 2 5 5 2" xfId="1184" xr:uid="{00000000-0005-0000-0000-0000EF030000}"/>
    <cellStyle name="Normal 2 5 5 3" xfId="1185" xr:uid="{00000000-0005-0000-0000-0000F0030000}"/>
    <cellStyle name="Normal 2 5 6" xfId="261" xr:uid="{00000000-0005-0000-0000-0000F1030000}"/>
    <cellStyle name="Normal 2 5 6 2" xfId="1186" xr:uid="{00000000-0005-0000-0000-0000F2030000}"/>
    <cellStyle name="Normal 2 5 6 3" xfId="1187" xr:uid="{00000000-0005-0000-0000-0000F3030000}"/>
    <cellStyle name="Normal 2 5 7" xfId="262" xr:uid="{00000000-0005-0000-0000-0000F4030000}"/>
    <cellStyle name="Normal 2 5 7 2" xfId="1188" xr:uid="{00000000-0005-0000-0000-0000F5030000}"/>
    <cellStyle name="Normal 2 5 7 3" xfId="1189" xr:uid="{00000000-0005-0000-0000-0000F6030000}"/>
    <cellStyle name="Normal 2 5 8" xfId="263" xr:uid="{00000000-0005-0000-0000-0000F7030000}"/>
    <cellStyle name="Normal 2 5 8 2" xfId="1190" xr:uid="{00000000-0005-0000-0000-0000F8030000}"/>
    <cellStyle name="Normal 2 5 8 3" xfId="1191" xr:uid="{00000000-0005-0000-0000-0000F9030000}"/>
    <cellStyle name="Normal 2 5 9" xfId="264" xr:uid="{00000000-0005-0000-0000-0000FA030000}"/>
    <cellStyle name="Normal 2 5 9 2" xfId="1192" xr:uid="{00000000-0005-0000-0000-0000FB030000}"/>
    <cellStyle name="Normal 2 5 9 3" xfId="1193" xr:uid="{00000000-0005-0000-0000-0000FC030000}"/>
    <cellStyle name="Normal 2 6" xfId="265" xr:uid="{00000000-0005-0000-0000-0000FD030000}"/>
    <cellStyle name="Normal 2 6 10" xfId="266" xr:uid="{00000000-0005-0000-0000-0000FE030000}"/>
    <cellStyle name="Normal 2 6 10 2" xfId="1194" xr:uid="{00000000-0005-0000-0000-0000FF030000}"/>
    <cellStyle name="Normal 2 6 10 3" xfId="1195" xr:uid="{00000000-0005-0000-0000-000000040000}"/>
    <cellStyle name="Normal 2 6 11" xfId="267" xr:uid="{00000000-0005-0000-0000-000001040000}"/>
    <cellStyle name="Normal 2 6 11 2" xfId="1196" xr:uid="{00000000-0005-0000-0000-000002040000}"/>
    <cellStyle name="Normal 2 6 11 3" xfId="1197" xr:uid="{00000000-0005-0000-0000-000003040000}"/>
    <cellStyle name="Normal 2 6 12" xfId="268" xr:uid="{00000000-0005-0000-0000-000004040000}"/>
    <cellStyle name="Normal 2 6 12 2" xfId="1198" xr:uid="{00000000-0005-0000-0000-000005040000}"/>
    <cellStyle name="Normal 2 6 12 3" xfId="1199" xr:uid="{00000000-0005-0000-0000-000006040000}"/>
    <cellStyle name="Normal 2 6 13" xfId="269" xr:uid="{00000000-0005-0000-0000-000007040000}"/>
    <cellStyle name="Normal 2 6 13 2" xfId="1200" xr:uid="{00000000-0005-0000-0000-000008040000}"/>
    <cellStyle name="Normal 2 6 13 3" xfId="1201" xr:uid="{00000000-0005-0000-0000-000009040000}"/>
    <cellStyle name="Normal 2 6 14" xfId="270" xr:uid="{00000000-0005-0000-0000-00000A040000}"/>
    <cellStyle name="Normal 2 6 14 2" xfId="1202" xr:uid="{00000000-0005-0000-0000-00000B040000}"/>
    <cellStyle name="Normal 2 6 14 3" xfId="1203" xr:uid="{00000000-0005-0000-0000-00000C040000}"/>
    <cellStyle name="Normal 2 6 15" xfId="271" xr:uid="{00000000-0005-0000-0000-00000D040000}"/>
    <cellStyle name="Normal 2 6 15 2" xfId="1204" xr:uid="{00000000-0005-0000-0000-00000E040000}"/>
    <cellStyle name="Normal 2 6 15 3" xfId="1205" xr:uid="{00000000-0005-0000-0000-00000F040000}"/>
    <cellStyle name="Normal 2 6 16" xfId="272" xr:uid="{00000000-0005-0000-0000-000010040000}"/>
    <cellStyle name="Normal 2 6 16 2" xfId="1206" xr:uid="{00000000-0005-0000-0000-000011040000}"/>
    <cellStyle name="Normal 2 6 16 3" xfId="1207" xr:uid="{00000000-0005-0000-0000-000012040000}"/>
    <cellStyle name="Normal 2 6 17" xfId="273" xr:uid="{00000000-0005-0000-0000-000013040000}"/>
    <cellStyle name="Normal 2 6 17 2" xfId="1208" xr:uid="{00000000-0005-0000-0000-000014040000}"/>
    <cellStyle name="Normal 2 6 17 3" xfId="1209" xr:uid="{00000000-0005-0000-0000-000015040000}"/>
    <cellStyle name="Normal 2 6 18" xfId="274" xr:uid="{00000000-0005-0000-0000-000016040000}"/>
    <cellStyle name="Normal 2 6 18 2" xfId="1210" xr:uid="{00000000-0005-0000-0000-000017040000}"/>
    <cellStyle name="Normal 2 6 18 3" xfId="1211" xr:uid="{00000000-0005-0000-0000-000018040000}"/>
    <cellStyle name="Normal 2 6 19" xfId="275" xr:uid="{00000000-0005-0000-0000-000019040000}"/>
    <cellStyle name="Normal 2 6 19 2" xfId="1212" xr:uid="{00000000-0005-0000-0000-00001A040000}"/>
    <cellStyle name="Normal 2 6 19 3" xfId="1213" xr:uid="{00000000-0005-0000-0000-00001B040000}"/>
    <cellStyle name="Normal 2 6 2" xfId="276" xr:uid="{00000000-0005-0000-0000-00001C040000}"/>
    <cellStyle name="Normal 2 6 2 2" xfId="1214" xr:uid="{00000000-0005-0000-0000-00001D040000}"/>
    <cellStyle name="Normal 2 6 2 3" xfId="1215" xr:uid="{00000000-0005-0000-0000-00001E040000}"/>
    <cellStyle name="Normal 2 6 20" xfId="277" xr:uid="{00000000-0005-0000-0000-00001F040000}"/>
    <cellStyle name="Normal 2 6 20 2" xfId="1216" xr:uid="{00000000-0005-0000-0000-000020040000}"/>
    <cellStyle name="Normal 2 6 20 3" xfId="1217" xr:uid="{00000000-0005-0000-0000-000021040000}"/>
    <cellStyle name="Normal 2 6 21" xfId="1218" xr:uid="{00000000-0005-0000-0000-000022040000}"/>
    <cellStyle name="Normal 2 6 22" xfId="1219" xr:uid="{00000000-0005-0000-0000-000023040000}"/>
    <cellStyle name="Normal 2 6 3" xfId="278" xr:uid="{00000000-0005-0000-0000-000024040000}"/>
    <cellStyle name="Normal 2 6 3 2" xfId="1220" xr:uid="{00000000-0005-0000-0000-000025040000}"/>
    <cellStyle name="Normal 2 6 3 3" xfId="1221" xr:uid="{00000000-0005-0000-0000-000026040000}"/>
    <cellStyle name="Normal 2 6 4" xfId="279" xr:uid="{00000000-0005-0000-0000-000027040000}"/>
    <cellStyle name="Normal 2 6 4 2" xfId="1222" xr:uid="{00000000-0005-0000-0000-000028040000}"/>
    <cellStyle name="Normal 2 6 4 3" xfId="1223" xr:uid="{00000000-0005-0000-0000-000029040000}"/>
    <cellStyle name="Normal 2 6 5" xfId="280" xr:uid="{00000000-0005-0000-0000-00002A040000}"/>
    <cellStyle name="Normal 2 6 5 2" xfId="1224" xr:uid="{00000000-0005-0000-0000-00002B040000}"/>
    <cellStyle name="Normal 2 6 5 3" xfId="1225" xr:uid="{00000000-0005-0000-0000-00002C040000}"/>
    <cellStyle name="Normal 2 6 6" xfId="281" xr:uid="{00000000-0005-0000-0000-00002D040000}"/>
    <cellStyle name="Normal 2 6 6 2" xfId="1226" xr:uid="{00000000-0005-0000-0000-00002E040000}"/>
    <cellStyle name="Normal 2 6 6 3" xfId="1227" xr:uid="{00000000-0005-0000-0000-00002F040000}"/>
    <cellStyle name="Normal 2 6 7" xfId="282" xr:uid="{00000000-0005-0000-0000-000030040000}"/>
    <cellStyle name="Normal 2 6 7 2" xfId="1228" xr:uid="{00000000-0005-0000-0000-000031040000}"/>
    <cellStyle name="Normal 2 6 7 3" xfId="1229" xr:uid="{00000000-0005-0000-0000-000032040000}"/>
    <cellStyle name="Normal 2 6 8" xfId="283" xr:uid="{00000000-0005-0000-0000-000033040000}"/>
    <cellStyle name="Normal 2 6 8 2" xfId="1230" xr:uid="{00000000-0005-0000-0000-000034040000}"/>
    <cellStyle name="Normal 2 6 8 3" xfId="1231" xr:uid="{00000000-0005-0000-0000-000035040000}"/>
    <cellStyle name="Normal 2 6 9" xfId="284" xr:uid="{00000000-0005-0000-0000-000036040000}"/>
    <cellStyle name="Normal 2 6 9 2" xfId="1232" xr:uid="{00000000-0005-0000-0000-000037040000}"/>
    <cellStyle name="Normal 2 6 9 3" xfId="1233" xr:uid="{00000000-0005-0000-0000-000038040000}"/>
    <cellStyle name="Normal 2 7" xfId="285" xr:uid="{00000000-0005-0000-0000-000039040000}"/>
    <cellStyle name="Normal 2 7 10" xfId="286" xr:uid="{00000000-0005-0000-0000-00003A040000}"/>
    <cellStyle name="Normal 2 7 10 2" xfId="1234" xr:uid="{00000000-0005-0000-0000-00003B040000}"/>
    <cellStyle name="Normal 2 7 10 3" xfId="1235" xr:uid="{00000000-0005-0000-0000-00003C040000}"/>
    <cellStyle name="Normal 2 7 11" xfId="287" xr:uid="{00000000-0005-0000-0000-00003D040000}"/>
    <cellStyle name="Normal 2 7 11 2" xfId="1236" xr:uid="{00000000-0005-0000-0000-00003E040000}"/>
    <cellStyle name="Normal 2 7 11 3" xfId="1237" xr:uid="{00000000-0005-0000-0000-00003F040000}"/>
    <cellStyle name="Normal 2 7 12" xfId="288" xr:uid="{00000000-0005-0000-0000-000040040000}"/>
    <cellStyle name="Normal 2 7 12 2" xfId="1238" xr:uid="{00000000-0005-0000-0000-000041040000}"/>
    <cellStyle name="Normal 2 7 12 3" xfId="1239" xr:uid="{00000000-0005-0000-0000-000042040000}"/>
    <cellStyle name="Normal 2 7 13" xfId="289" xr:uid="{00000000-0005-0000-0000-000043040000}"/>
    <cellStyle name="Normal 2 7 13 2" xfId="1240" xr:uid="{00000000-0005-0000-0000-000044040000}"/>
    <cellStyle name="Normal 2 7 13 3" xfId="1241" xr:uid="{00000000-0005-0000-0000-000045040000}"/>
    <cellStyle name="Normal 2 7 14" xfId="290" xr:uid="{00000000-0005-0000-0000-000046040000}"/>
    <cellStyle name="Normal 2 7 14 2" xfId="1242" xr:uid="{00000000-0005-0000-0000-000047040000}"/>
    <cellStyle name="Normal 2 7 14 3" xfId="1243" xr:uid="{00000000-0005-0000-0000-000048040000}"/>
    <cellStyle name="Normal 2 7 15" xfId="291" xr:uid="{00000000-0005-0000-0000-000049040000}"/>
    <cellStyle name="Normal 2 7 15 2" xfId="1244" xr:uid="{00000000-0005-0000-0000-00004A040000}"/>
    <cellStyle name="Normal 2 7 15 3" xfId="1245" xr:uid="{00000000-0005-0000-0000-00004B040000}"/>
    <cellStyle name="Normal 2 7 16" xfId="292" xr:uid="{00000000-0005-0000-0000-00004C040000}"/>
    <cellStyle name="Normal 2 7 16 2" xfId="1246" xr:uid="{00000000-0005-0000-0000-00004D040000}"/>
    <cellStyle name="Normal 2 7 16 3" xfId="1247" xr:uid="{00000000-0005-0000-0000-00004E040000}"/>
    <cellStyle name="Normal 2 7 17" xfId="293" xr:uid="{00000000-0005-0000-0000-00004F040000}"/>
    <cellStyle name="Normal 2 7 17 2" xfId="1248" xr:uid="{00000000-0005-0000-0000-000050040000}"/>
    <cellStyle name="Normal 2 7 17 3" xfId="1249" xr:uid="{00000000-0005-0000-0000-000051040000}"/>
    <cellStyle name="Normal 2 7 18" xfId="294" xr:uid="{00000000-0005-0000-0000-000052040000}"/>
    <cellStyle name="Normal 2 7 18 2" xfId="1250" xr:uid="{00000000-0005-0000-0000-000053040000}"/>
    <cellStyle name="Normal 2 7 18 3" xfId="1251" xr:uid="{00000000-0005-0000-0000-000054040000}"/>
    <cellStyle name="Normal 2 7 19" xfId="295" xr:uid="{00000000-0005-0000-0000-000055040000}"/>
    <cellStyle name="Normal 2 7 19 2" xfId="1252" xr:uid="{00000000-0005-0000-0000-000056040000}"/>
    <cellStyle name="Normal 2 7 19 3" xfId="1253" xr:uid="{00000000-0005-0000-0000-000057040000}"/>
    <cellStyle name="Normal 2 7 2" xfId="296" xr:uid="{00000000-0005-0000-0000-000058040000}"/>
    <cellStyle name="Normal 2 7 2 2" xfId="1254" xr:uid="{00000000-0005-0000-0000-000059040000}"/>
    <cellStyle name="Normal 2 7 2 3" xfId="1255" xr:uid="{00000000-0005-0000-0000-00005A040000}"/>
    <cellStyle name="Normal 2 7 20" xfId="297" xr:uid="{00000000-0005-0000-0000-00005B040000}"/>
    <cellStyle name="Normal 2 7 20 2" xfId="1256" xr:uid="{00000000-0005-0000-0000-00005C040000}"/>
    <cellStyle name="Normal 2 7 20 3" xfId="1257" xr:uid="{00000000-0005-0000-0000-00005D040000}"/>
    <cellStyle name="Normal 2 7 21" xfId="1258" xr:uid="{00000000-0005-0000-0000-00005E040000}"/>
    <cellStyle name="Normal 2 7 22" xfId="1259" xr:uid="{00000000-0005-0000-0000-00005F040000}"/>
    <cellStyle name="Normal 2 7 3" xfId="298" xr:uid="{00000000-0005-0000-0000-000060040000}"/>
    <cellStyle name="Normal 2 7 3 2" xfId="1260" xr:uid="{00000000-0005-0000-0000-000061040000}"/>
    <cellStyle name="Normal 2 7 3 3" xfId="1261" xr:uid="{00000000-0005-0000-0000-000062040000}"/>
    <cellStyle name="Normal 2 7 4" xfId="299" xr:uid="{00000000-0005-0000-0000-000063040000}"/>
    <cellStyle name="Normal 2 7 4 2" xfId="1262" xr:uid="{00000000-0005-0000-0000-000064040000}"/>
    <cellStyle name="Normal 2 7 4 3" xfId="1263" xr:uid="{00000000-0005-0000-0000-000065040000}"/>
    <cellStyle name="Normal 2 7 5" xfId="300" xr:uid="{00000000-0005-0000-0000-000066040000}"/>
    <cellStyle name="Normal 2 7 5 2" xfId="1264" xr:uid="{00000000-0005-0000-0000-000067040000}"/>
    <cellStyle name="Normal 2 7 5 3" xfId="1265" xr:uid="{00000000-0005-0000-0000-000068040000}"/>
    <cellStyle name="Normal 2 7 6" xfId="301" xr:uid="{00000000-0005-0000-0000-000069040000}"/>
    <cellStyle name="Normal 2 7 6 2" xfId="1266" xr:uid="{00000000-0005-0000-0000-00006A040000}"/>
    <cellStyle name="Normal 2 7 6 3" xfId="1267" xr:uid="{00000000-0005-0000-0000-00006B040000}"/>
    <cellStyle name="Normal 2 7 7" xfId="302" xr:uid="{00000000-0005-0000-0000-00006C040000}"/>
    <cellStyle name="Normal 2 7 7 2" xfId="1268" xr:uid="{00000000-0005-0000-0000-00006D040000}"/>
    <cellStyle name="Normal 2 7 7 3" xfId="1269" xr:uid="{00000000-0005-0000-0000-00006E040000}"/>
    <cellStyle name="Normal 2 7 8" xfId="303" xr:uid="{00000000-0005-0000-0000-00006F040000}"/>
    <cellStyle name="Normal 2 7 8 2" xfId="1270" xr:uid="{00000000-0005-0000-0000-000070040000}"/>
    <cellStyle name="Normal 2 7 8 3" xfId="1271" xr:uid="{00000000-0005-0000-0000-000071040000}"/>
    <cellStyle name="Normal 2 7 9" xfId="304" xr:uid="{00000000-0005-0000-0000-000072040000}"/>
    <cellStyle name="Normal 2 7 9 2" xfId="1272" xr:uid="{00000000-0005-0000-0000-000073040000}"/>
    <cellStyle name="Normal 2 7 9 3" xfId="1273" xr:uid="{00000000-0005-0000-0000-000074040000}"/>
    <cellStyle name="Normal 2 8" xfId="305" xr:uid="{00000000-0005-0000-0000-000075040000}"/>
    <cellStyle name="Normal 2 8 2" xfId="1274" xr:uid="{00000000-0005-0000-0000-000076040000}"/>
    <cellStyle name="Normal 2 8 3" xfId="1275" xr:uid="{00000000-0005-0000-0000-000077040000}"/>
    <cellStyle name="Normal 2 9" xfId="306" xr:uid="{00000000-0005-0000-0000-000078040000}"/>
    <cellStyle name="Normal 2 9 2" xfId="1276" xr:uid="{00000000-0005-0000-0000-000079040000}"/>
    <cellStyle name="Normal 2 9 3" xfId="1277" xr:uid="{00000000-0005-0000-0000-00007A040000}"/>
    <cellStyle name="Normal 2_6 - SKATE" xfId="307" xr:uid="{00000000-0005-0000-0000-00007B040000}"/>
    <cellStyle name="Normal 20" xfId="308" xr:uid="{00000000-0005-0000-0000-00007C040000}"/>
    <cellStyle name="Normal 20 2" xfId="1278" xr:uid="{00000000-0005-0000-0000-00007D040000}"/>
    <cellStyle name="Normal 20 3" xfId="1279" xr:uid="{00000000-0005-0000-0000-00007E040000}"/>
    <cellStyle name="Normal 21" xfId="309" xr:uid="{00000000-0005-0000-0000-00007F040000}"/>
    <cellStyle name="Normal 21 2" xfId="1280" xr:uid="{00000000-0005-0000-0000-000080040000}"/>
    <cellStyle name="Normal 21 3" xfId="1281" xr:uid="{00000000-0005-0000-0000-000081040000}"/>
    <cellStyle name="Normal 22" xfId="310" xr:uid="{00000000-0005-0000-0000-000082040000}"/>
    <cellStyle name="Normal 22 2" xfId="1282" xr:uid="{00000000-0005-0000-0000-000083040000}"/>
    <cellStyle name="Normal 22 3" xfId="1283" xr:uid="{00000000-0005-0000-0000-000084040000}"/>
    <cellStyle name="Normal 23" xfId="311" xr:uid="{00000000-0005-0000-0000-000085040000}"/>
    <cellStyle name="Normal 23 2" xfId="1284" xr:uid="{00000000-0005-0000-0000-000086040000}"/>
    <cellStyle name="Normal 23 3" xfId="1285" xr:uid="{00000000-0005-0000-0000-000087040000}"/>
    <cellStyle name="Normal 24" xfId="312" xr:uid="{00000000-0005-0000-0000-000088040000}"/>
    <cellStyle name="Normal 24 2" xfId="1286" xr:uid="{00000000-0005-0000-0000-000089040000}"/>
    <cellStyle name="Normal 24 2 2" xfId="2123" xr:uid="{00000000-0005-0000-0000-00008A040000}"/>
    <cellStyle name="Normal 24 2 2 2" xfId="2503" xr:uid="{00000000-0005-0000-0000-00008B040000}"/>
    <cellStyle name="Normal 24 2 3" xfId="2000" xr:uid="{00000000-0005-0000-0000-00008C040000}"/>
    <cellStyle name="Normal 24 2 3 2" xfId="2380" xr:uid="{00000000-0005-0000-0000-00008D040000}"/>
    <cellStyle name="Normal 24 2 4" xfId="2246" xr:uid="{00000000-0005-0000-0000-00008E040000}"/>
    <cellStyle name="Normal 24 3" xfId="2073" xr:uid="{00000000-0005-0000-0000-00008F040000}"/>
    <cellStyle name="Normal 24 3 2" xfId="2453" xr:uid="{00000000-0005-0000-0000-000090040000}"/>
    <cellStyle name="Normal 24 4" xfId="1950" xr:uid="{00000000-0005-0000-0000-000091040000}"/>
    <cellStyle name="Normal 24 4 2" xfId="2330" xr:uid="{00000000-0005-0000-0000-000092040000}"/>
    <cellStyle name="Normal 24 5" xfId="2196" xr:uid="{00000000-0005-0000-0000-000093040000}"/>
    <cellStyle name="Normal 25" xfId="313" xr:uid="{00000000-0005-0000-0000-000094040000}"/>
    <cellStyle name="Normal 25 2" xfId="314" xr:uid="{00000000-0005-0000-0000-000095040000}"/>
    <cellStyle name="Normal 25 2 2" xfId="1287" xr:uid="{00000000-0005-0000-0000-000096040000}"/>
    <cellStyle name="Normal 25 2 2 2" xfId="2124" xr:uid="{00000000-0005-0000-0000-000097040000}"/>
    <cellStyle name="Normal 25 2 2 2 2" xfId="2504" xr:uid="{00000000-0005-0000-0000-000098040000}"/>
    <cellStyle name="Normal 25 2 2 3" xfId="2001" xr:uid="{00000000-0005-0000-0000-000099040000}"/>
    <cellStyle name="Normal 25 2 2 3 2" xfId="2381" xr:uid="{00000000-0005-0000-0000-00009A040000}"/>
    <cellStyle name="Normal 25 2 2 4" xfId="2247" xr:uid="{00000000-0005-0000-0000-00009B040000}"/>
    <cellStyle name="Normal 25 2 3" xfId="2074" xr:uid="{00000000-0005-0000-0000-00009C040000}"/>
    <cellStyle name="Normal 25 2 3 2" xfId="2454" xr:uid="{00000000-0005-0000-0000-00009D040000}"/>
    <cellStyle name="Normal 25 2 4" xfId="1951" xr:uid="{00000000-0005-0000-0000-00009E040000}"/>
    <cellStyle name="Normal 25 2 4 2" xfId="2331" xr:uid="{00000000-0005-0000-0000-00009F040000}"/>
    <cellStyle name="Normal 25 2 5" xfId="2197" xr:uid="{00000000-0005-0000-0000-0000A0040000}"/>
    <cellStyle name="Normal 25 3" xfId="1288" xr:uid="{00000000-0005-0000-0000-0000A1040000}"/>
    <cellStyle name="Normal 26" xfId="649" xr:uid="{00000000-0005-0000-0000-0000A2040000}"/>
    <cellStyle name="Normal 26 2" xfId="1289" xr:uid="{00000000-0005-0000-0000-0000A3040000}"/>
    <cellStyle name="Normal 26 3" xfId="2098" xr:uid="{00000000-0005-0000-0000-0000A4040000}"/>
    <cellStyle name="Normal 26 3 2" xfId="2478" xr:uid="{00000000-0005-0000-0000-0000A5040000}"/>
    <cellStyle name="Normal 26 4" xfId="1975" xr:uid="{00000000-0005-0000-0000-0000A6040000}"/>
    <cellStyle name="Normal 26 4 2" xfId="2355" xr:uid="{00000000-0005-0000-0000-0000A7040000}"/>
    <cellStyle name="Normal 26 5" xfId="2221" xr:uid="{00000000-0005-0000-0000-0000A8040000}"/>
    <cellStyle name="Normal 27" xfId="1290" xr:uid="{00000000-0005-0000-0000-0000A9040000}"/>
    <cellStyle name="Normal 28" xfId="1291" xr:uid="{00000000-0005-0000-0000-0000AA040000}"/>
    <cellStyle name="Normal 29" xfId="1292" xr:uid="{00000000-0005-0000-0000-0000AB040000}"/>
    <cellStyle name="Normal 29 2" xfId="2125" xr:uid="{00000000-0005-0000-0000-0000AC040000}"/>
    <cellStyle name="Normal 29 2 2" xfId="2505" xr:uid="{00000000-0005-0000-0000-0000AD040000}"/>
    <cellStyle name="Normal 29 3" xfId="2002" xr:uid="{00000000-0005-0000-0000-0000AE040000}"/>
    <cellStyle name="Normal 29 3 2" xfId="2382" xr:uid="{00000000-0005-0000-0000-0000AF040000}"/>
    <cellStyle name="Normal 29 4" xfId="2248" xr:uid="{00000000-0005-0000-0000-0000B0040000}"/>
    <cellStyle name="Normal 3" xfId="3" xr:uid="{00000000-0005-0000-0000-0000B1040000}"/>
    <cellStyle name="Normal 3 10" xfId="315" xr:uid="{00000000-0005-0000-0000-0000B2040000}"/>
    <cellStyle name="Normal 3 10 2" xfId="1293" xr:uid="{00000000-0005-0000-0000-0000B3040000}"/>
    <cellStyle name="Normal 3 10 3" xfId="1294" xr:uid="{00000000-0005-0000-0000-0000B4040000}"/>
    <cellStyle name="Normal 3 11" xfId="316" xr:uid="{00000000-0005-0000-0000-0000B5040000}"/>
    <cellStyle name="Normal 3 11 2" xfId="1295" xr:uid="{00000000-0005-0000-0000-0000B6040000}"/>
    <cellStyle name="Normal 3 11 3" xfId="1296" xr:uid="{00000000-0005-0000-0000-0000B7040000}"/>
    <cellStyle name="Normal 3 12" xfId="317" xr:uid="{00000000-0005-0000-0000-0000B8040000}"/>
    <cellStyle name="Normal 3 12 2" xfId="1297" xr:uid="{00000000-0005-0000-0000-0000B9040000}"/>
    <cellStyle name="Normal 3 12 2 2" xfId="1298" xr:uid="{00000000-0005-0000-0000-0000BA040000}"/>
    <cellStyle name="Normal 3 12 2 2 2" xfId="1299" xr:uid="{00000000-0005-0000-0000-0000BB040000}"/>
    <cellStyle name="Normal 3 12 2 2 2 2" xfId="1300" xr:uid="{00000000-0005-0000-0000-0000BC040000}"/>
    <cellStyle name="Normal 3 12 2 2 2 2 2" xfId="2128" xr:uid="{00000000-0005-0000-0000-0000BD040000}"/>
    <cellStyle name="Normal 3 12 2 2 2 2 2 2" xfId="2508" xr:uid="{00000000-0005-0000-0000-0000BE040000}"/>
    <cellStyle name="Normal 3 12 2 2 2 2 3" xfId="2005" xr:uid="{00000000-0005-0000-0000-0000BF040000}"/>
    <cellStyle name="Normal 3 12 2 2 2 2 3 2" xfId="2385" xr:uid="{00000000-0005-0000-0000-0000C0040000}"/>
    <cellStyle name="Normal 3 12 2 2 2 2 4" xfId="2251" xr:uid="{00000000-0005-0000-0000-0000C1040000}"/>
    <cellStyle name="Normal 3 12 2 2 2 3" xfId="2127" xr:uid="{00000000-0005-0000-0000-0000C2040000}"/>
    <cellStyle name="Normal 3 12 2 2 2 3 2" xfId="2507" xr:uid="{00000000-0005-0000-0000-0000C3040000}"/>
    <cellStyle name="Normal 3 12 2 2 2 4" xfId="2004" xr:uid="{00000000-0005-0000-0000-0000C4040000}"/>
    <cellStyle name="Normal 3 12 2 2 2 4 2" xfId="2384" xr:uid="{00000000-0005-0000-0000-0000C5040000}"/>
    <cellStyle name="Normal 3 12 2 2 2 5" xfId="2250" xr:uid="{00000000-0005-0000-0000-0000C6040000}"/>
    <cellStyle name="Normal 3 12 2 2 3" xfId="1301" xr:uid="{00000000-0005-0000-0000-0000C7040000}"/>
    <cellStyle name="Normal 3 12 2 2 3 2" xfId="2129" xr:uid="{00000000-0005-0000-0000-0000C8040000}"/>
    <cellStyle name="Normal 3 12 2 2 3 2 2" xfId="2509" xr:uid="{00000000-0005-0000-0000-0000C9040000}"/>
    <cellStyle name="Normal 3 12 2 2 3 3" xfId="2006" xr:uid="{00000000-0005-0000-0000-0000CA040000}"/>
    <cellStyle name="Normal 3 12 2 2 3 3 2" xfId="2386" xr:uid="{00000000-0005-0000-0000-0000CB040000}"/>
    <cellStyle name="Normal 3 12 2 2 3 4" xfId="2252" xr:uid="{00000000-0005-0000-0000-0000CC040000}"/>
    <cellStyle name="Normal 3 12 2 2 4" xfId="2126" xr:uid="{00000000-0005-0000-0000-0000CD040000}"/>
    <cellStyle name="Normal 3 12 2 2 4 2" xfId="2506" xr:uid="{00000000-0005-0000-0000-0000CE040000}"/>
    <cellStyle name="Normal 3 12 2 2 5" xfId="2003" xr:uid="{00000000-0005-0000-0000-0000CF040000}"/>
    <cellStyle name="Normal 3 12 2 2 5 2" xfId="2383" xr:uid="{00000000-0005-0000-0000-0000D0040000}"/>
    <cellStyle name="Normal 3 12 2 2 6" xfId="2249" xr:uid="{00000000-0005-0000-0000-0000D1040000}"/>
    <cellStyle name="Normal 3 12 2 3" xfId="1302" xr:uid="{00000000-0005-0000-0000-0000D2040000}"/>
    <cellStyle name="Normal 3 12 2 3 2" xfId="1303" xr:uid="{00000000-0005-0000-0000-0000D3040000}"/>
    <cellStyle name="Normal 3 12 2 3 2 2" xfId="1304" xr:uid="{00000000-0005-0000-0000-0000D4040000}"/>
    <cellStyle name="Normal 3 12 2 3 2 2 2" xfId="2132" xr:uid="{00000000-0005-0000-0000-0000D5040000}"/>
    <cellStyle name="Normal 3 12 2 3 2 2 2 2" xfId="2512" xr:uid="{00000000-0005-0000-0000-0000D6040000}"/>
    <cellStyle name="Normal 3 12 2 3 2 2 3" xfId="2009" xr:uid="{00000000-0005-0000-0000-0000D7040000}"/>
    <cellStyle name="Normal 3 12 2 3 2 2 3 2" xfId="2389" xr:uid="{00000000-0005-0000-0000-0000D8040000}"/>
    <cellStyle name="Normal 3 12 2 3 2 2 4" xfId="2255" xr:uid="{00000000-0005-0000-0000-0000D9040000}"/>
    <cellStyle name="Normal 3 12 2 3 2 3" xfId="2131" xr:uid="{00000000-0005-0000-0000-0000DA040000}"/>
    <cellStyle name="Normal 3 12 2 3 2 3 2" xfId="2511" xr:uid="{00000000-0005-0000-0000-0000DB040000}"/>
    <cellStyle name="Normal 3 12 2 3 2 4" xfId="2008" xr:uid="{00000000-0005-0000-0000-0000DC040000}"/>
    <cellStyle name="Normal 3 12 2 3 2 4 2" xfId="2388" xr:uid="{00000000-0005-0000-0000-0000DD040000}"/>
    <cellStyle name="Normal 3 12 2 3 2 5" xfId="2254" xr:uid="{00000000-0005-0000-0000-0000DE040000}"/>
    <cellStyle name="Normal 3 12 2 3 3" xfId="1305" xr:uid="{00000000-0005-0000-0000-0000DF040000}"/>
    <cellStyle name="Normal 3 12 2 3 3 2" xfId="2133" xr:uid="{00000000-0005-0000-0000-0000E0040000}"/>
    <cellStyle name="Normal 3 12 2 3 3 2 2" xfId="2513" xr:uid="{00000000-0005-0000-0000-0000E1040000}"/>
    <cellStyle name="Normal 3 12 2 3 3 3" xfId="2010" xr:uid="{00000000-0005-0000-0000-0000E2040000}"/>
    <cellStyle name="Normal 3 12 2 3 3 3 2" xfId="2390" xr:uid="{00000000-0005-0000-0000-0000E3040000}"/>
    <cellStyle name="Normal 3 12 2 3 3 4" xfId="2256" xr:uid="{00000000-0005-0000-0000-0000E4040000}"/>
    <cellStyle name="Normal 3 12 2 3 4" xfId="1306" xr:uid="{00000000-0005-0000-0000-0000E5040000}"/>
    <cellStyle name="Normal 3 12 2 3 4 2" xfId="1307" xr:uid="{00000000-0005-0000-0000-0000E6040000}"/>
    <cellStyle name="Normal 3 12 2 3 4 2 2" xfId="2135" xr:uid="{00000000-0005-0000-0000-0000E7040000}"/>
    <cellStyle name="Normal 3 12 2 3 4 2 2 2" xfId="2515" xr:uid="{00000000-0005-0000-0000-0000E8040000}"/>
    <cellStyle name="Normal 3 12 2 3 4 2 3" xfId="2012" xr:uid="{00000000-0005-0000-0000-0000E9040000}"/>
    <cellStyle name="Normal 3 12 2 3 4 2 3 2" xfId="2392" xr:uid="{00000000-0005-0000-0000-0000EA040000}"/>
    <cellStyle name="Normal 3 12 2 3 4 2 4" xfId="2258" xr:uid="{00000000-0005-0000-0000-0000EB040000}"/>
    <cellStyle name="Normal 3 12 2 3 4 3" xfId="2134" xr:uid="{00000000-0005-0000-0000-0000EC040000}"/>
    <cellStyle name="Normal 3 12 2 3 4 3 2" xfId="2514" xr:uid="{00000000-0005-0000-0000-0000ED040000}"/>
    <cellStyle name="Normal 3 12 2 3 4 4" xfId="2011" xr:uid="{00000000-0005-0000-0000-0000EE040000}"/>
    <cellStyle name="Normal 3 12 2 3 4 4 2" xfId="2391" xr:uid="{00000000-0005-0000-0000-0000EF040000}"/>
    <cellStyle name="Normal 3 12 2 3 4 5" xfId="2257" xr:uid="{00000000-0005-0000-0000-0000F0040000}"/>
    <cellStyle name="Normal 3 12 2 3 5" xfId="2130" xr:uid="{00000000-0005-0000-0000-0000F1040000}"/>
    <cellStyle name="Normal 3 12 2 3 5 2" xfId="2510" xr:uid="{00000000-0005-0000-0000-0000F2040000}"/>
    <cellStyle name="Normal 3 12 2 3 6" xfId="2007" xr:uid="{00000000-0005-0000-0000-0000F3040000}"/>
    <cellStyle name="Normal 3 12 2 3 6 2" xfId="2387" xr:uid="{00000000-0005-0000-0000-0000F4040000}"/>
    <cellStyle name="Normal 3 12 2 3 7" xfId="2253" xr:uid="{00000000-0005-0000-0000-0000F5040000}"/>
    <cellStyle name="Normal 3 12 3" xfId="1308" xr:uid="{00000000-0005-0000-0000-0000F6040000}"/>
    <cellStyle name="Normal 3 13" xfId="318" xr:uid="{00000000-0005-0000-0000-0000F7040000}"/>
    <cellStyle name="Normal 3 13 2" xfId="1309" xr:uid="{00000000-0005-0000-0000-0000F8040000}"/>
    <cellStyle name="Normal 3 13 3" xfId="1310" xr:uid="{00000000-0005-0000-0000-0000F9040000}"/>
    <cellStyle name="Normal 3 14" xfId="319" xr:uid="{00000000-0005-0000-0000-0000FA040000}"/>
    <cellStyle name="Normal 3 14 2" xfId="1311" xr:uid="{00000000-0005-0000-0000-0000FB040000}"/>
    <cellStyle name="Normal 3 14 3" xfId="1312" xr:uid="{00000000-0005-0000-0000-0000FC040000}"/>
    <cellStyle name="Normal 3 15" xfId="320" xr:uid="{00000000-0005-0000-0000-0000FD040000}"/>
    <cellStyle name="Normal 3 15 2" xfId="1313" xr:uid="{00000000-0005-0000-0000-0000FE040000}"/>
    <cellStyle name="Normal 3 15 3" xfId="1314" xr:uid="{00000000-0005-0000-0000-0000FF040000}"/>
    <cellStyle name="Normal 3 16" xfId="321" xr:uid="{00000000-0005-0000-0000-000000050000}"/>
    <cellStyle name="Normal 3 16 2" xfId="1315" xr:uid="{00000000-0005-0000-0000-000001050000}"/>
    <cellStyle name="Normal 3 16 2 2" xfId="1316" xr:uid="{00000000-0005-0000-0000-000002050000}"/>
    <cellStyle name="Normal 3 16 2 2 2" xfId="2136" xr:uid="{00000000-0005-0000-0000-000003050000}"/>
    <cellStyle name="Normal 3 16 2 2 2 2" xfId="2516" xr:uid="{00000000-0005-0000-0000-000004050000}"/>
    <cellStyle name="Normal 3 16 2 2 3" xfId="2013" xr:uid="{00000000-0005-0000-0000-000005050000}"/>
    <cellStyle name="Normal 3 16 2 2 3 2" xfId="2393" xr:uid="{00000000-0005-0000-0000-000006050000}"/>
    <cellStyle name="Normal 3 16 2 2 4" xfId="2259" xr:uid="{00000000-0005-0000-0000-000007050000}"/>
    <cellStyle name="Normal 3 16 3" xfId="1317" xr:uid="{00000000-0005-0000-0000-000008050000}"/>
    <cellStyle name="Normal 3 17" xfId="322" xr:uid="{00000000-0005-0000-0000-000009050000}"/>
    <cellStyle name="Normal 3 17 2" xfId="1318" xr:uid="{00000000-0005-0000-0000-00000A050000}"/>
    <cellStyle name="Normal 3 17 3" xfId="1319" xr:uid="{00000000-0005-0000-0000-00000B050000}"/>
    <cellStyle name="Normal 3 18" xfId="323" xr:uid="{00000000-0005-0000-0000-00000C050000}"/>
    <cellStyle name="Normal 3 18 2" xfId="1320" xr:uid="{00000000-0005-0000-0000-00000D050000}"/>
    <cellStyle name="Normal 3 18 2 2" xfId="1321" xr:uid="{00000000-0005-0000-0000-00000E050000}"/>
    <cellStyle name="Normal 3 18 2 2 2" xfId="2137" xr:uid="{00000000-0005-0000-0000-00000F050000}"/>
    <cellStyle name="Normal 3 18 2 2 2 2" xfId="2517" xr:uid="{00000000-0005-0000-0000-000010050000}"/>
    <cellStyle name="Normal 3 18 2 2 3" xfId="2014" xr:uid="{00000000-0005-0000-0000-000011050000}"/>
    <cellStyle name="Normal 3 18 2 2 3 2" xfId="2394" xr:uid="{00000000-0005-0000-0000-000012050000}"/>
    <cellStyle name="Normal 3 18 2 2 4" xfId="2260" xr:uid="{00000000-0005-0000-0000-000013050000}"/>
    <cellStyle name="Normal 3 18 2 3" xfId="1322" xr:uid="{00000000-0005-0000-0000-000014050000}"/>
    <cellStyle name="Normal 3 18 2 3 2" xfId="1323" xr:uid="{00000000-0005-0000-0000-000015050000}"/>
    <cellStyle name="Normal 3 18 2 3 2 2" xfId="2139" xr:uid="{00000000-0005-0000-0000-000016050000}"/>
    <cellStyle name="Normal 3 18 2 3 2 2 2" xfId="2519" xr:uid="{00000000-0005-0000-0000-000017050000}"/>
    <cellStyle name="Normal 3 18 2 3 2 3" xfId="2016" xr:uid="{00000000-0005-0000-0000-000018050000}"/>
    <cellStyle name="Normal 3 18 2 3 2 3 2" xfId="2396" xr:uid="{00000000-0005-0000-0000-000019050000}"/>
    <cellStyle name="Normal 3 18 2 3 2 4" xfId="2262" xr:uid="{00000000-0005-0000-0000-00001A050000}"/>
    <cellStyle name="Normal 3 18 2 3 3" xfId="2138" xr:uid="{00000000-0005-0000-0000-00001B050000}"/>
    <cellStyle name="Normal 3 18 2 3 3 2" xfId="2518" xr:uid="{00000000-0005-0000-0000-00001C050000}"/>
    <cellStyle name="Normal 3 18 2 3 4" xfId="2015" xr:uid="{00000000-0005-0000-0000-00001D050000}"/>
    <cellStyle name="Normal 3 18 2 3 4 2" xfId="2395" xr:uid="{00000000-0005-0000-0000-00001E050000}"/>
    <cellStyle name="Normal 3 18 2 3 5" xfId="2261" xr:uid="{00000000-0005-0000-0000-00001F050000}"/>
    <cellStyle name="Normal 3 18 3" xfId="1324" xr:uid="{00000000-0005-0000-0000-000020050000}"/>
    <cellStyle name="Normal 3 18 3 2" xfId="1325" xr:uid="{00000000-0005-0000-0000-000021050000}"/>
    <cellStyle name="Normal 3 18 3 2 2" xfId="1326" xr:uid="{00000000-0005-0000-0000-000022050000}"/>
    <cellStyle name="Normal 3 18 3 2 2 2" xfId="2141" xr:uid="{00000000-0005-0000-0000-000023050000}"/>
    <cellStyle name="Normal 3 18 3 2 2 2 2" xfId="2521" xr:uid="{00000000-0005-0000-0000-000024050000}"/>
    <cellStyle name="Normal 3 18 3 2 2 3" xfId="2018" xr:uid="{00000000-0005-0000-0000-000025050000}"/>
    <cellStyle name="Normal 3 18 3 2 2 3 2" xfId="2398" xr:uid="{00000000-0005-0000-0000-000026050000}"/>
    <cellStyle name="Normal 3 18 3 2 2 4" xfId="2264" xr:uid="{00000000-0005-0000-0000-000027050000}"/>
    <cellStyle name="Normal 3 18 3 2 3" xfId="2140" xr:uid="{00000000-0005-0000-0000-000028050000}"/>
    <cellStyle name="Normal 3 18 3 2 3 2" xfId="2520" xr:uid="{00000000-0005-0000-0000-000029050000}"/>
    <cellStyle name="Normal 3 18 3 2 4" xfId="2017" xr:uid="{00000000-0005-0000-0000-00002A050000}"/>
    <cellStyle name="Normal 3 18 3 2 4 2" xfId="2397" xr:uid="{00000000-0005-0000-0000-00002B050000}"/>
    <cellStyle name="Normal 3 18 3 2 5" xfId="2263" xr:uid="{00000000-0005-0000-0000-00002C050000}"/>
    <cellStyle name="Normal 3 18 4" xfId="1327" xr:uid="{00000000-0005-0000-0000-00002D050000}"/>
    <cellStyle name="Normal 3 18 4 2" xfId="1328" xr:uid="{00000000-0005-0000-0000-00002E050000}"/>
    <cellStyle name="Normal 3 18 4 2 2" xfId="2143" xr:uid="{00000000-0005-0000-0000-00002F050000}"/>
    <cellStyle name="Normal 3 18 4 2 2 2" xfId="2523" xr:uid="{00000000-0005-0000-0000-000030050000}"/>
    <cellStyle name="Normal 3 18 4 2 3" xfId="2020" xr:uid="{00000000-0005-0000-0000-000031050000}"/>
    <cellStyle name="Normal 3 18 4 2 3 2" xfId="2400" xr:uid="{00000000-0005-0000-0000-000032050000}"/>
    <cellStyle name="Normal 3 18 4 2 4" xfId="2266" xr:uid="{00000000-0005-0000-0000-000033050000}"/>
    <cellStyle name="Normal 3 18 4 3" xfId="2142" xr:uid="{00000000-0005-0000-0000-000034050000}"/>
    <cellStyle name="Normal 3 18 4 3 2" xfId="2522" xr:uid="{00000000-0005-0000-0000-000035050000}"/>
    <cellStyle name="Normal 3 18 4 4" xfId="2019" xr:uid="{00000000-0005-0000-0000-000036050000}"/>
    <cellStyle name="Normal 3 18 4 4 2" xfId="2399" xr:uid="{00000000-0005-0000-0000-000037050000}"/>
    <cellStyle name="Normal 3 18 4 5" xfId="2265" xr:uid="{00000000-0005-0000-0000-000038050000}"/>
    <cellStyle name="Normal 3 19" xfId="324" xr:uid="{00000000-0005-0000-0000-000039050000}"/>
    <cellStyle name="Normal 3 19 2" xfId="1329" xr:uid="{00000000-0005-0000-0000-00003A050000}"/>
    <cellStyle name="Normal 3 19 3" xfId="1330" xr:uid="{00000000-0005-0000-0000-00003B050000}"/>
    <cellStyle name="Normal 3 2" xfId="325" xr:uid="{00000000-0005-0000-0000-00003C050000}"/>
    <cellStyle name="Normal 3 2 2" xfId="326" xr:uid="{00000000-0005-0000-0000-00003D050000}"/>
    <cellStyle name="Normal 3 2 2 2" xfId="1331" xr:uid="{00000000-0005-0000-0000-00003E050000}"/>
    <cellStyle name="Normal 3 2 2 2 2" xfId="2144" xr:uid="{00000000-0005-0000-0000-00003F050000}"/>
    <cellStyle name="Normal 3 2 2 2 2 2" xfId="2524" xr:uid="{00000000-0005-0000-0000-000040050000}"/>
    <cellStyle name="Normal 3 2 2 2 3" xfId="2021" xr:uid="{00000000-0005-0000-0000-000041050000}"/>
    <cellStyle name="Normal 3 2 2 2 3 2" xfId="2401" xr:uid="{00000000-0005-0000-0000-000042050000}"/>
    <cellStyle name="Normal 3 2 2 2 4" xfId="2267" xr:uid="{00000000-0005-0000-0000-000043050000}"/>
    <cellStyle name="Normal 3 2 3" xfId="327" xr:uid="{00000000-0005-0000-0000-000044050000}"/>
    <cellStyle name="Normal 3 20" xfId="328" xr:uid="{00000000-0005-0000-0000-000045050000}"/>
    <cellStyle name="Normal 3 20 2" xfId="1332" xr:uid="{00000000-0005-0000-0000-000046050000}"/>
    <cellStyle name="Normal 3 20 3" xfId="1333" xr:uid="{00000000-0005-0000-0000-000047050000}"/>
    <cellStyle name="Normal 3 21" xfId="329" xr:uid="{00000000-0005-0000-0000-000048050000}"/>
    <cellStyle name="Normal 3 21 2" xfId="1334" xr:uid="{00000000-0005-0000-0000-000049050000}"/>
    <cellStyle name="Normal 3 21 2 2" xfId="2145" xr:uid="{00000000-0005-0000-0000-00004A050000}"/>
    <cellStyle name="Normal 3 21 2 2 2" xfId="2525" xr:uid="{00000000-0005-0000-0000-00004B050000}"/>
    <cellStyle name="Normal 3 21 2 3" xfId="2022" xr:uid="{00000000-0005-0000-0000-00004C050000}"/>
    <cellStyle name="Normal 3 21 2 3 2" xfId="2402" xr:uid="{00000000-0005-0000-0000-00004D050000}"/>
    <cellStyle name="Normal 3 21 2 4" xfId="2268" xr:uid="{00000000-0005-0000-0000-00004E050000}"/>
    <cellStyle name="Normal 3 21 3" xfId="2075" xr:uid="{00000000-0005-0000-0000-00004F050000}"/>
    <cellStyle name="Normal 3 21 3 2" xfId="2455" xr:uid="{00000000-0005-0000-0000-000050050000}"/>
    <cellStyle name="Normal 3 21 4" xfId="1952" xr:uid="{00000000-0005-0000-0000-000051050000}"/>
    <cellStyle name="Normal 3 21 4 2" xfId="2332" xr:uid="{00000000-0005-0000-0000-000052050000}"/>
    <cellStyle name="Normal 3 21 5" xfId="2198" xr:uid="{00000000-0005-0000-0000-000053050000}"/>
    <cellStyle name="Normal 3 22" xfId="330" xr:uid="{00000000-0005-0000-0000-000054050000}"/>
    <cellStyle name="Normal 3 22 2" xfId="1335" xr:uid="{00000000-0005-0000-0000-000055050000}"/>
    <cellStyle name="Normal 3 22 2 2" xfId="2146" xr:uid="{00000000-0005-0000-0000-000056050000}"/>
    <cellStyle name="Normal 3 22 2 2 2" xfId="2526" xr:uid="{00000000-0005-0000-0000-000057050000}"/>
    <cellStyle name="Normal 3 22 2 3" xfId="2023" xr:uid="{00000000-0005-0000-0000-000058050000}"/>
    <cellStyle name="Normal 3 22 2 3 2" xfId="2403" xr:uid="{00000000-0005-0000-0000-000059050000}"/>
    <cellStyle name="Normal 3 22 2 4" xfId="2269" xr:uid="{00000000-0005-0000-0000-00005A050000}"/>
    <cellStyle name="Normal 3 22 3" xfId="2076" xr:uid="{00000000-0005-0000-0000-00005B050000}"/>
    <cellStyle name="Normal 3 22 3 2" xfId="2456" xr:uid="{00000000-0005-0000-0000-00005C050000}"/>
    <cellStyle name="Normal 3 22 4" xfId="1953" xr:uid="{00000000-0005-0000-0000-00005D050000}"/>
    <cellStyle name="Normal 3 22 4 2" xfId="2333" xr:uid="{00000000-0005-0000-0000-00005E050000}"/>
    <cellStyle name="Normal 3 22 5" xfId="2199" xr:uid="{00000000-0005-0000-0000-00005F050000}"/>
    <cellStyle name="Normal 3 23" xfId="1336" xr:uid="{00000000-0005-0000-0000-000060050000}"/>
    <cellStyle name="Normal 3 3" xfId="331" xr:uid="{00000000-0005-0000-0000-000061050000}"/>
    <cellStyle name="Normal 3 3 2" xfId="332" xr:uid="{00000000-0005-0000-0000-000062050000}"/>
    <cellStyle name="Normal 3 3 2 2" xfId="1337" xr:uid="{00000000-0005-0000-0000-000063050000}"/>
    <cellStyle name="Normal 3 3 2 3" xfId="1338" xr:uid="{00000000-0005-0000-0000-000064050000}"/>
    <cellStyle name="Normal 3 3 3" xfId="1339" xr:uid="{00000000-0005-0000-0000-000065050000}"/>
    <cellStyle name="Normal 3 3 4" xfId="1340" xr:uid="{00000000-0005-0000-0000-000066050000}"/>
    <cellStyle name="Normal 3 4" xfId="333" xr:uid="{00000000-0005-0000-0000-000067050000}"/>
    <cellStyle name="Normal 3 4 2" xfId="1341" xr:uid="{00000000-0005-0000-0000-000068050000}"/>
    <cellStyle name="Normal 3 4 3" xfId="1342" xr:uid="{00000000-0005-0000-0000-000069050000}"/>
    <cellStyle name="Normal 3 5" xfId="334" xr:uid="{00000000-0005-0000-0000-00006A050000}"/>
    <cellStyle name="Normal 3 5 2" xfId="1343" xr:uid="{00000000-0005-0000-0000-00006B050000}"/>
    <cellStyle name="Normal 3 5 3" xfId="1344" xr:uid="{00000000-0005-0000-0000-00006C050000}"/>
    <cellStyle name="Normal 3 6" xfId="335" xr:uid="{00000000-0005-0000-0000-00006D050000}"/>
    <cellStyle name="Normal 3 6 2" xfId="1345" xr:uid="{00000000-0005-0000-0000-00006E050000}"/>
    <cellStyle name="Normal 3 6 3" xfId="1346" xr:uid="{00000000-0005-0000-0000-00006F050000}"/>
    <cellStyle name="Normal 3 7" xfId="336" xr:uid="{00000000-0005-0000-0000-000070050000}"/>
    <cellStyle name="Normal 3 7 2" xfId="1347" xr:uid="{00000000-0005-0000-0000-000071050000}"/>
    <cellStyle name="Normal 3 7 3" xfId="1348" xr:uid="{00000000-0005-0000-0000-000072050000}"/>
    <cellStyle name="Normal 3 8" xfId="337" xr:uid="{00000000-0005-0000-0000-000073050000}"/>
    <cellStyle name="Normal 3 8 2" xfId="1349" xr:uid="{00000000-0005-0000-0000-000074050000}"/>
    <cellStyle name="Normal 3 8 3" xfId="1350" xr:uid="{00000000-0005-0000-0000-000075050000}"/>
    <cellStyle name="Normal 3 9" xfId="338" xr:uid="{00000000-0005-0000-0000-000076050000}"/>
    <cellStyle name="Normal 3 9 2" xfId="1351" xr:uid="{00000000-0005-0000-0000-000077050000}"/>
    <cellStyle name="Normal 3 9 3" xfId="1352" xr:uid="{00000000-0005-0000-0000-000078050000}"/>
    <cellStyle name="Normal 30" xfId="1914" xr:uid="{00000000-0005-0000-0000-000079050000}"/>
    <cellStyle name="Normal 30 2" xfId="1921" xr:uid="{00000000-0005-0000-0000-00007A050000}"/>
    <cellStyle name="Normal 30 2 2" xfId="2172" xr:uid="{00000000-0005-0000-0000-00007B050000}"/>
    <cellStyle name="Normal 30 2 2 2" xfId="2552" xr:uid="{00000000-0005-0000-0000-00007C050000}"/>
    <cellStyle name="Normal 30 2 3" xfId="2556" xr:uid="{00000000-0005-0000-0000-00007D050000}"/>
    <cellStyle name="Normal 30 2 4" xfId="2302" xr:uid="{00000000-0005-0000-0000-00007E050000}"/>
    <cellStyle name="Normal 30 3" xfId="2049" xr:uid="{00000000-0005-0000-0000-00007F050000}"/>
    <cellStyle name="Normal 30 3 2" xfId="2429" xr:uid="{00000000-0005-0000-0000-000080050000}"/>
    <cellStyle name="Normal 30 4" xfId="2295" xr:uid="{00000000-0005-0000-0000-000081050000}"/>
    <cellStyle name="Normal 31" xfId="1917" xr:uid="{00000000-0005-0000-0000-000082050000}"/>
    <cellStyle name="Normal 31 2" xfId="2175" xr:uid="{00000000-0005-0000-0000-000083050000}"/>
    <cellStyle name="Normal 31 2 2" xfId="2555" xr:uid="{00000000-0005-0000-0000-000084050000}"/>
    <cellStyle name="Normal 31 3" xfId="2052" xr:uid="{00000000-0005-0000-0000-000085050000}"/>
    <cellStyle name="Normal 31 3 2" xfId="2432" xr:uid="{00000000-0005-0000-0000-000086050000}"/>
    <cellStyle name="Normal 31 4" xfId="2298" xr:uid="{00000000-0005-0000-0000-000087050000}"/>
    <cellStyle name="Normal 32" xfId="1918" xr:uid="{00000000-0005-0000-0000-000088050000}"/>
    <cellStyle name="Normal 32 2" xfId="1927" xr:uid="{00000000-0005-0000-0000-000089050000}"/>
    <cellStyle name="Normal 32 2 2" xfId="2307" xr:uid="{00000000-0005-0000-0000-00008A050000}"/>
    <cellStyle name="Normal 32 3" xfId="2299" xr:uid="{00000000-0005-0000-0000-00008B050000}"/>
    <cellStyle name="Normal 33" xfId="1924" xr:uid="{00000000-0005-0000-0000-00008C050000}"/>
    <cellStyle name="Normal 33 2" xfId="2560" xr:uid="{FF9FCBCC-706D-4B41-BE7C-65A07E8D2D89}"/>
    <cellStyle name="Normal 34" xfId="2558" xr:uid="{00000000-0005-0000-0000-00008D050000}"/>
    <cellStyle name="Normal 34 2" xfId="2562" xr:uid="{BEAA1E68-D0EA-4748-8393-A92E3D10BF86}"/>
    <cellStyle name="Normal 35" xfId="2559" xr:uid="{97906064-3658-446B-97A3-78C94350E288}"/>
    <cellStyle name="Normal 36" xfId="2564" xr:uid="{B19C091B-611A-404B-887B-D9BA7191514F}"/>
    <cellStyle name="Normal 4" xfId="11" xr:uid="{00000000-0005-0000-0000-00008E050000}"/>
    <cellStyle name="Normal 4 10" xfId="339" xr:uid="{00000000-0005-0000-0000-00008F050000}"/>
    <cellStyle name="Normal 4 10 2" xfId="340" xr:uid="{00000000-0005-0000-0000-000090050000}"/>
    <cellStyle name="Normal 4 10 3" xfId="1353" xr:uid="{00000000-0005-0000-0000-000091050000}"/>
    <cellStyle name="Normal 4 10 4" xfId="14" xr:uid="{00000000-0005-0000-0000-000092050000}"/>
    <cellStyle name="Normal 4 11" xfId="341" xr:uid="{00000000-0005-0000-0000-000093050000}"/>
    <cellStyle name="Normal 4 11 2" xfId="1354" xr:uid="{00000000-0005-0000-0000-000094050000}"/>
    <cellStyle name="Normal 4 11 3" xfId="1355" xr:uid="{00000000-0005-0000-0000-000095050000}"/>
    <cellStyle name="Normal 4 12" xfId="342" xr:uid="{00000000-0005-0000-0000-000096050000}"/>
    <cellStyle name="Normal 4 12 2" xfId="1356" xr:uid="{00000000-0005-0000-0000-000097050000}"/>
    <cellStyle name="Normal 4 12 3" xfId="1357" xr:uid="{00000000-0005-0000-0000-000098050000}"/>
    <cellStyle name="Normal 4 13" xfId="343" xr:uid="{00000000-0005-0000-0000-000099050000}"/>
    <cellStyle name="Normal 4 13 2" xfId="1358" xr:uid="{00000000-0005-0000-0000-00009A050000}"/>
    <cellStyle name="Normal 4 13 3" xfId="1359" xr:uid="{00000000-0005-0000-0000-00009B050000}"/>
    <cellStyle name="Normal 4 14" xfId="344" xr:uid="{00000000-0005-0000-0000-00009C050000}"/>
    <cellStyle name="Normal 4 14 2" xfId="1360" xr:uid="{00000000-0005-0000-0000-00009D050000}"/>
    <cellStyle name="Normal 4 14 3" xfId="1361" xr:uid="{00000000-0005-0000-0000-00009E050000}"/>
    <cellStyle name="Normal 4 15" xfId="345" xr:uid="{00000000-0005-0000-0000-00009F050000}"/>
    <cellStyle name="Normal 4 15 2" xfId="1362" xr:uid="{00000000-0005-0000-0000-0000A0050000}"/>
    <cellStyle name="Normal 4 15 3" xfId="1363" xr:uid="{00000000-0005-0000-0000-0000A1050000}"/>
    <cellStyle name="Normal 4 16" xfId="346" xr:uid="{00000000-0005-0000-0000-0000A2050000}"/>
    <cellStyle name="Normal 4 16 2" xfId="1364" xr:uid="{00000000-0005-0000-0000-0000A3050000}"/>
    <cellStyle name="Normal 4 16 3" xfId="1365" xr:uid="{00000000-0005-0000-0000-0000A4050000}"/>
    <cellStyle name="Normal 4 17" xfId="347" xr:uid="{00000000-0005-0000-0000-0000A5050000}"/>
    <cellStyle name="Normal 4 17 2" xfId="1366" xr:uid="{00000000-0005-0000-0000-0000A6050000}"/>
    <cellStyle name="Normal 4 17 3" xfId="1367" xr:uid="{00000000-0005-0000-0000-0000A7050000}"/>
    <cellStyle name="Normal 4 18" xfId="348" xr:uid="{00000000-0005-0000-0000-0000A8050000}"/>
    <cellStyle name="Normal 4 18 2" xfId="1368" xr:uid="{00000000-0005-0000-0000-0000A9050000}"/>
    <cellStyle name="Normal 4 18 3" xfId="1369" xr:uid="{00000000-0005-0000-0000-0000AA050000}"/>
    <cellStyle name="Normal 4 19" xfId="349" xr:uid="{00000000-0005-0000-0000-0000AB050000}"/>
    <cellStyle name="Normal 4 19 2" xfId="1370" xr:uid="{00000000-0005-0000-0000-0000AC050000}"/>
    <cellStyle name="Normal 4 19 3" xfId="1371" xr:uid="{00000000-0005-0000-0000-0000AD050000}"/>
    <cellStyle name="Normal 4 2" xfId="350" xr:uid="{00000000-0005-0000-0000-0000AE050000}"/>
    <cellStyle name="Normal 4 2 2" xfId="351" xr:uid="{00000000-0005-0000-0000-0000AF050000}"/>
    <cellStyle name="Normal 4 2 2 2" xfId="352" xr:uid="{00000000-0005-0000-0000-0000B0050000}"/>
    <cellStyle name="Normal 4 2 2 2 2" xfId="1372" xr:uid="{00000000-0005-0000-0000-0000B1050000}"/>
    <cellStyle name="Normal 4 2 2 2 2 2" xfId="2147" xr:uid="{00000000-0005-0000-0000-0000B2050000}"/>
    <cellStyle name="Normal 4 2 2 2 2 2 2" xfId="2527" xr:uid="{00000000-0005-0000-0000-0000B3050000}"/>
    <cellStyle name="Normal 4 2 2 2 2 3" xfId="2024" xr:uid="{00000000-0005-0000-0000-0000B4050000}"/>
    <cellStyle name="Normal 4 2 2 2 2 3 2" xfId="2404" xr:uid="{00000000-0005-0000-0000-0000B5050000}"/>
    <cellStyle name="Normal 4 2 2 2 2 4" xfId="2270" xr:uid="{00000000-0005-0000-0000-0000B6050000}"/>
    <cellStyle name="Normal 4 2 2 2 3" xfId="2079" xr:uid="{00000000-0005-0000-0000-0000B7050000}"/>
    <cellStyle name="Normal 4 2 2 2 3 2" xfId="2459" xr:uid="{00000000-0005-0000-0000-0000B8050000}"/>
    <cellStyle name="Normal 4 2 2 2 4" xfId="1956" xr:uid="{00000000-0005-0000-0000-0000B9050000}"/>
    <cellStyle name="Normal 4 2 2 2 4 2" xfId="2336" xr:uid="{00000000-0005-0000-0000-0000BA050000}"/>
    <cellStyle name="Normal 4 2 2 2 5" xfId="2202" xr:uid="{00000000-0005-0000-0000-0000BB050000}"/>
    <cellStyle name="Normal 4 2 2 3" xfId="1373" xr:uid="{00000000-0005-0000-0000-0000BC050000}"/>
    <cellStyle name="Normal 4 2 2 3 2" xfId="2148" xr:uid="{00000000-0005-0000-0000-0000BD050000}"/>
    <cellStyle name="Normal 4 2 2 3 2 2" xfId="2528" xr:uid="{00000000-0005-0000-0000-0000BE050000}"/>
    <cellStyle name="Normal 4 2 2 3 3" xfId="2025" xr:uid="{00000000-0005-0000-0000-0000BF050000}"/>
    <cellStyle name="Normal 4 2 2 3 3 2" xfId="2405" xr:uid="{00000000-0005-0000-0000-0000C0050000}"/>
    <cellStyle name="Normal 4 2 2 3 4" xfId="2271" xr:uid="{00000000-0005-0000-0000-0000C1050000}"/>
    <cellStyle name="Normal 4 2 2 4" xfId="2078" xr:uid="{00000000-0005-0000-0000-0000C2050000}"/>
    <cellStyle name="Normal 4 2 2 4 2" xfId="2458" xr:uid="{00000000-0005-0000-0000-0000C3050000}"/>
    <cellStyle name="Normal 4 2 2 5" xfId="1955" xr:uid="{00000000-0005-0000-0000-0000C4050000}"/>
    <cellStyle name="Normal 4 2 2 5 2" xfId="2335" xr:uid="{00000000-0005-0000-0000-0000C5050000}"/>
    <cellStyle name="Normal 4 2 2 6" xfId="2201" xr:uid="{00000000-0005-0000-0000-0000C6050000}"/>
    <cellStyle name="Normal 4 2 3" xfId="353" xr:uid="{00000000-0005-0000-0000-0000C7050000}"/>
    <cellStyle name="Normal 4 2 3 2" xfId="1374" xr:uid="{00000000-0005-0000-0000-0000C8050000}"/>
    <cellStyle name="Normal 4 2 3 2 2" xfId="1375" xr:uid="{00000000-0005-0000-0000-0000C9050000}"/>
    <cellStyle name="Normal 4 2 3 2 2 2" xfId="1376" xr:uid="{00000000-0005-0000-0000-0000CA050000}"/>
    <cellStyle name="Normal 4 2 3 2 2 2 2" xfId="2151" xr:uid="{00000000-0005-0000-0000-0000CB050000}"/>
    <cellStyle name="Normal 4 2 3 2 2 2 2 2" xfId="2531" xr:uid="{00000000-0005-0000-0000-0000CC050000}"/>
    <cellStyle name="Normal 4 2 3 2 2 2 3" xfId="2028" xr:uid="{00000000-0005-0000-0000-0000CD050000}"/>
    <cellStyle name="Normal 4 2 3 2 2 2 3 2" xfId="2408" xr:uid="{00000000-0005-0000-0000-0000CE050000}"/>
    <cellStyle name="Normal 4 2 3 2 2 2 4" xfId="2274" xr:uid="{00000000-0005-0000-0000-0000CF050000}"/>
    <cellStyle name="Normal 4 2 3 2 2 3" xfId="2150" xr:uid="{00000000-0005-0000-0000-0000D0050000}"/>
    <cellStyle name="Normal 4 2 3 2 2 3 2" xfId="2530" xr:uid="{00000000-0005-0000-0000-0000D1050000}"/>
    <cellStyle name="Normal 4 2 3 2 2 4" xfId="2027" xr:uid="{00000000-0005-0000-0000-0000D2050000}"/>
    <cellStyle name="Normal 4 2 3 2 2 4 2" xfId="2407" xr:uid="{00000000-0005-0000-0000-0000D3050000}"/>
    <cellStyle name="Normal 4 2 3 2 2 5" xfId="2273" xr:uid="{00000000-0005-0000-0000-0000D4050000}"/>
    <cellStyle name="Normal 4 2 3 2 3" xfId="2149" xr:uid="{00000000-0005-0000-0000-0000D5050000}"/>
    <cellStyle name="Normal 4 2 3 2 3 2" xfId="2529" xr:uid="{00000000-0005-0000-0000-0000D6050000}"/>
    <cellStyle name="Normal 4 2 3 2 4" xfId="2026" xr:uid="{00000000-0005-0000-0000-0000D7050000}"/>
    <cellStyle name="Normal 4 2 3 2 4 2" xfId="2406" xr:uid="{00000000-0005-0000-0000-0000D8050000}"/>
    <cellStyle name="Normal 4 2 3 2 5" xfId="2272" xr:uid="{00000000-0005-0000-0000-0000D9050000}"/>
    <cellStyle name="Normal 4 2 3 2 6" xfId="2567" xr:uid="{0AAF865E-4538-4E26-A0AE-80CDE524AFC3}"/>
    <cellStyle name="Normal 4 2 3 3" xfId="2080" xr:uid="{00000000-0005-0000-0000-0000DA050000}"/>
    <cellStyle name="Normal 4 2 3 3 2" xfId="2460" xr:uid="{00000000-0005-0000-0000-0000DB050000}"/>
    <cellStyle name="Normal 4 2 3 4" xfId="1957" xr:uid="{00000000-0005-0000-0000-0000DC050000}"/>
    <cellStyle name="Normal 4 2 3 4 2" xfId="2337" xr:uid="{00000000-0005-0000-0000-0000DD050000}"/>
    <cellStyle name="Normal 4 2 3 5" xfId="2203" xr:uid="{00000000-0005-0000-0000-0000DE050000}"/>
    <cellStyle name="Normal 4 2 4" xfId="1377" xr:uid="{00000000-0005-0000-0000-0000DF050000}"/>
    <cellStyle name="Normal 4 2 4 2" xfId="2152" xr:uid="{00000000-0005-0000-0000-0000E0050000}"/>
    <cellStyle name="Normal 4 2 4 2 2" xfId="2532" xr:uid="{00000000-0005-0000-0000-0000E1050000}"/>
    <cellStyle name="Normal 4 2 4 3" xfId="2029" xr:uid="{00000000-0005-0000-0000-0000E2050000}"/>
    <cellStyle name="Normal 4 2 4 3 2" xfId="2409" xr:uid="{00000000-0005-0000-0000-0000E3050000}"/>
    <cellStyle name="Normal 4 2 4 4" xfId="2275" xr:uid="{00000000-0005-0000-0000-0000E4050000}"/>
    <cellStyle name="Normal 4 2 5" xfId="2077" xr:uid="{00000000-0005-0000-0000-0000E5050000}"/>
    <cellStyle name="Normal 4 2 5 2" xfId="2457" xr:uid="{00000000-0005-0000-0000-0000E6050000}"/>
    <cellStyle name="Normal 4 2 6" xfId="1954" xr:uid="{00000000-0005-0000-0000-0000E7050000}"/>
    <cellStyle name="Normal 4 2 6 2" xfId="2334" xr:uid="{00000000-0005-0000-0000-0000E8050000}"/>
    <cellStyle name="Normal 4 2 7" xfId="2200" xr:uid="{00000000-0005-0000-0000-0000E9050000}"/>
    <cellStyle name="Normal 4 20" xfId="354" xr:uid="{00000000-0005-0000-0000-0000EA050000}"/>
    <cellStyle name="Normal 4 20 2" xfId="1378" xr:uid="{00000000-0005-0000-0000-0000EB050000}"/>
    <cellStyle name="Normal 4 20 3" xfId="1379" xr:uid="{00000000-0005-0000-0000-0000EC050000}"/>
    <cellStyle name="Normal 4 21" xfId="1380" xr:uid="{00000000-0005-0000-0000-0000ED050000}"/>
    <cellStyle name="Normal 4 22" xfId="1381" xr:uid="{00000000-0005-0000-0000-0000EE050000}"/>
    <cellStyle name="Normal 4 3" xfId="355" xr:uid="{00000000-0005-0000-0000-0000EF050000}"/>
    <cellStyle name="Normal 4 3 2" xfId="356" xr:uid="{00000000-0005-0000-0000-0000F0050000}"/>
    <cellStyle name="Normal 4 3 2 2" xfId="1382" xr:uid="{00000000-0005-0000-0000-0000F1050000}"/>
    <cellStyle name="Normal 4 3 2 2 2" xfId="2153" xr:uid="{00000000-0005-0000-0000-0000F2050000}"/>
    <cellStyle name="Normal 4 3 2 2 2 2" xfId="2533" xr:uid="{00000000-0005-0000-0000-0000F3050000}"/>
    <cellStyle name="Normal 4 3 2 2 3" xfId="2030" xr:uid="{00000000-0005-0000-0000-0000F4050000}"/>
    <cellStyle name="Normal 4 3 2 2 3 2" xfId="2410" xr:uid="{00000000-0005-0000-0000-0000F5050000}"/>
    <cellStyle name="Normal 4 3 2 2 4" xfId="2276" xr:uid="{00000000-0005-0000-0000-0000F6050000}"/>
    <cellStyle name="Normal 4 3 2 3" xfId="2082" xr:uid="{00000000-0005-0000-0000-0000F7050000}"/>
    <cellStyle name="Normal 4 3 2 3 2" xfId="2462" xr:uid="{00000000-0005-0000-0000-0000F8050000}"/>
    <cellStyle name="Normal 4 3 2 4" xfId="1959" xr:uid="{00000000-0005-0000-0000-0000F9050000}"/>
    <cellStyle name="Normal 4 3 2 4 2" xfId="2339" xr:uid="{00000000-0005-0000-0000-0000FA050000}"/>
    <cellStyle name="Normal 4 3 2 5" xfId="2205" xr:uid="{00000000-0005-0000-0000-0000FB050000}"/>
    <cellStyle name="Normal 4 3 3" xfId="1383" xr:uid="{00000000-0005-0000-0000-0000FC050000}"/>
    <cellStyle name="Normal 4 3 3 2" xfId="2154" xr:uid="{00000000-0005-0000-0000-0000FD050000}"/>
    <cellStyle name="Normal 4 3 3 2 2" xfId="2534" xr:uid="{00000000-0005-0000-0000-0000FE050000}"/>
    <cellStyle name="Normal 4 3 3 3" xfId="2031" xr:uid="{00000000-0005-0000-0000-0000FF050000}"/>
    <cellStyle name="Normal 4 3 3 3 2" xfId="2411" xr:uid="{00000000-0005-0000-0000-000000060000}"/>
    <cellStyle name="Normal 4 3 3 4" xfId="2277" xr:uid="{00000000-0005-0000-0000-000001060000}"/>
    <cellStyle name="Normal 4 3 4" xfId="2081" xr:uid="{00000000-0005-0000-0000-000002060000}"/>
    <cellStyle name="Normal 4 3 4 2" xfId="2461" xr:uid="{00000000-0005-0000-0000-000003060000}"/>
    <cellStyle name="Normal 4 3 5" xfId="1958" xr:uid="{00000000-0005-0000-0000-000004060000}"/>
    <cellStyle name="Normal 4 3 5 2" xfId="2338" xr:uid="{00000000-0005-0000-0000-000005060000}"/>
    <cellStyle name="Normal 4 3 6" xfId="2204" xr:uid="{00000000-0005-0000-0000-000006060000}"/>
    <cellStyle name="Normal 4 4" xfId="357" xr:uid="{00000000-0005-0000-0000-000007060000}"/>
    <cellStyle name="Normal 4 4 2" xfId="1384" xr:uid="{00000000-0005-0000-0000-000008060000}"/>
    <cellStyle name="Normal 4 4 2 2" xfId="2155" xr:uid="{00000000-0005-0000-0000-000009060000}"/>
    <cellStyle name="Normal 4 4 2 2 2" xfId="2535" xr:uid="{00000000-0005-0000-0000-00000A060000}"/>
    <cellStyle name="Normal 4 4 2 3" xfId="2032" xr:uid="{00000000-0005-0000-0000-00000B060000}"/>
    <cellStyle name="Normal 4 4 2 3 2" xfId="2412" xr:uid="{00000000-0005-0000-0000-00000C060000}"/>
    <cellStyle name="Normal 4 4 2 4" xfId="2278" xr:uid="{00000000-0005-0000-0000-00000D060000}"/>
    <cellStyle name="Normal 4 4 3" xfId="2083" xr:uid="{00000000-0005-0000-0000-00000E060000}"/>
    <cellStyle name="Normal 4 4 3 2" xfId="2463" xr:uid="{00000000-0005-0000-0000-00000F060000}"/>
    <cellStyle name="Normal 4 4 4" xfId="1960" xr:uid="{00000000-0005-0000-0000-000010060000}"/>
    <cellStyle name="Normal 4 4 4 2" xfId="2340" xr:uid="{00000000-0005-0000-0000-000011060000}"/>
    <cellStyle name="Normal 4 4 5" xfId="2206" xr:uid="{00000000-0005-0000-0000-000012060000}"/>
    <cellStyle name="Normal 4 5" xfId="358" xr:uid="{00000000-0005-0000-0000-000013060000}"/>
    <cellStyle name="Normal 4 5 2" xfId="1385" xr:uid="{00000000-0005-0000-0000-000014060000}"/>
    <cellStyle name="Normal 4 5 3" xfId="1386" xr:uid="{00000000-0005-0000-0000-000015060000}"/>
    <cellStyle name="Normal 4 6" xfId="359" xr:uid="{00000000-0005-0000-0000-000016060000}"/>
    <cellStyle name="Normal 4 6 2" xfId="1387" xr:uid="{00000000-0005-0000-0000-000017060000}"/>
    <cellStyle name="Normal 4 6 3" xfId="1388" xr:uid="{00000000-0005-0000-0000-000018060000}"/>
    <cellStyle name="Normal 4 7" xfId="360" xr:uid="{00000000-0005-0000-0000-000019060000}"/>
    <cellStyle name="Normal 4 7 2" xfId="1389" xr:uid="{00000000-0005-0000-0000-00001A060000}"/>
    <cellStyle name="Normal 4 7 3" xfId="1390" xr:uid="{00000000-0005-0000-0000-00001B060000}"/>
    <cellStyle name="Normal 4 8" xfId="361" xr:uid="{00000000-0005-0000-0000-00001C060000}"/>
    <cellStyle name="Normal 4 8 2" xfId="1391" xr:uid="{00000000-0005-0000-0000-00001D060000}"/>
    <cellStyle name="Normal 4 8 3" xfId="1392" xr:uid="{00000000-0005-0000-0000-00001E060000}"/>
    <cellStyle name="Normal 4 9" xfId="362" xr:uid="{00000000-0005-0000-0000-00001F060000}"/>
    <cellStyle name="Normal 4 9 2" xfId="1393" xr:uid="{00000000-0005-0000-0000-000020060000}"/>
    <cellStyle name="Normal 4 9 3" xfId="1394" xr:uid="{00000000-0005-0000-0000-000021060000}"/>
    <cellStyle name="Normal 5" xfId="4" xr:uid="{00000000-0005-0000-0000-000022060000}"/>
    <cellStyle name="Normal 5 10" xfId="363" xr:uid="{00000000-0005-0000-0000-000023060000}"/>
    <cellStyle name="Normal 5 10 2" xfId="1395" xr:uid="{00000000-0005-0000-0000-000024060000}"/>
    <cellStyle name="Normal 5 10 3" xfId="1396" xr:uid="{00000000-0005-0000-0000-000025060000}"/>
    <cellStyle name="Normal 5 11" xfId="364" xr:uid="{00000000-0005-0000-0000-000026060000}"/>
    <cellStyle name="Normal 5 11 2" xfId="1397" xr:uid="{00000000-0005-0000-0000-000027060000}"/>
    <cellStyle name="Normal 5 11 3" xfId="1398" xr:uid="{00000000-0005-0000-0000-000028060000}"/>
    <cellStyle name="Normal 5 12" xfId="365" xr:uid="{00000000-0005-0000-0000-000029060000}"/>
    <cellStyle name="Normal 5 12 2" xfId="1399" xr:uid="{00000000-0005-0000-0000-00002A060000}"/>
    <cellStyle name="Normal 5 12 3" xfId="1400" xr:uid="{00000000-0005-0000-0000-00002B060000}"/>
    <cellStyle name="Normal 5 13" xfId="366" xr:uid="{00000000-0005-0000-0000-00002C060000}"/>
    <cellStyle name="Normal 5 13 2" xfId="1401" xr:uid="{00000000-0005-0000-0000-00002D060000}"/>
    <cellStyle name="Normal 5 13 3" xfId="1402" xr:uid="{00000000-0005-0000-0000-00002E060000}"/>
    <cellStyle name="Normal 5 14" xfId="367" xr:uid="{00000000-0005-0000-0000-00002F060000}"/>
    <cellStyle name="Normal 5 14 2" xfId="1403" xr:uid="{00000000-0005-0000-0000-000030060000}"/>
    <cellStyle name="Normal 5 14 3" xfId="1404" xr:uid="{00000000-0005-0000-0000-000031060000}"/>
    <cellStyle name="Normal 5 15" xfId="368" xr:uid="{00000000-0005-0000-0000-000032060000}"/>
    <cellStyle name="Normal 5 15 2" xfId="1405" xr:uid="{00000000-0005-0000-0000-000033060000}"/>
    <cellStyle name="Normal 5 15 3" xfId="1406" xr:uid="{00000000-0005-0000-0000-000034060000}"/>
    <cellStyle name="Normal 5 16" xfId="369" xr:uid="{00000000-0005-0000-0000-000035060000}"/>
    <cellStyle name="Normal 5 16 2" xfId="1407" xr:uid="{00000000-0005-0000-0000-000036060000}"/>
    <cellStyle name="Normal 5 16 3" xfId="1408" xr:uid="{00000000-0005-0000-0000-000037060000}"/>
    <cellStyle name="Normal 5 17" xfId="370" xr:uid="{00000000-0005-0000-0000-000038060000}"/>
    <cellStyle name="Normal 5 17 2" xfId="1409" xr:uid="{00000000-0005-0000-0000-000039060000}"/>
    <cellStyle name="Normal 5 17 3" xfId="1410" xr:uid="{00000000-0005-0000-0000-00003A060000}"/>
    <cellStyle name="Normal 5 18" xfId="371" xr:uid="{00000000-0005-0000-0000-00003B060000}"/>
    <cellStyle name="Normal 5 18 2" xfId="1411" xr:uid="{00000000-0005-0000-0000-00003C060000}"/>
    <cellStyle name="Normal 5 18 3" xfId="1412" xr:uid="{00000000-0005-0000-0000-00003D060000}"/>
    <cellStyle name="Normal 5 19" xfId="372" xr:uid="{00000000-0005-0000-0000-00003E060000}"/>
    <cellStyle name="Normal 5 19 2" xfId="1413" xr:uid="{00000000-0005-0000-0000-00003F060000}"/>
    <cellStyle name="Normal 5 19 3" xfId="1414" xr:uid="{00000000-0005-0000-0000-000040060000}"/>
    <cellStyle name="Normal 5 2" xfId="373" xr:uid="{00000000-0005-0000-0000-000041060000}"/>
    <cellStyle name="Normal 5 2 2" xfId="374" xr:uid="{00000000-0005-0000-0000-000042060000}"/>
    <cellStyle name="Normal 5 2 2 2" xfId="1415" xr:uid="{00000000-0005-0000-0000-000043060000}"/>
    <cellStyle name="Normal 5 2 2 2 2" xfId="2156" xr:uid="{00000000-0005-0000-0000-000044060000}"/>
    <cellStyle name="Normal 5 2 2 2 2 2" xfId="2536" xr:uid="{00000000-0005-0000-0000-000045060000}"/>
    <cellStyle name="Normal 5 2 2 2 3" xfId="2033" xr:uid="{00000000-0005-0000-0000-000046060000}"/>
    <cellStyle name="Normal 5 2 2 2 3 2" xfId="2413" xr:uid="{00000000-0005-0000-0000-000047060000}"/>
    <cellStyle name="Normal 5 2 2 2 4" xfId="2279" xr:uid="{00000000-0005-0000-0000-000048060000}"/>
    <cellStyle name="Normal 5 2 2 3" xfId="2084" xr:uid="{00000000-0005-0000-0000-000049060000}"/>
    <cellStyle name="Normal 5 2 2 3 2" xfId="2464" xr:uid="{00000000-0005-0000-0000-00004A060000}"/>
    <cellStyle name="Normal 5 2 2 4" xfId="1961" xr:uid="{00000000-0005-0000-0000-00004B060000}"/>
    <cellStyle name="Normal 5 2 2 4 2" xfId="2341" xr:uid="{00000000-0005-0000-0000-00004C060000}"/>
    <cellStyle name="Normal 5 2 2 5" xfId="2207" xr:uid="{00000000-0005-0000-0000-00004D060000}"/>
    <cellStyle name="Normal 5 2 3" xfId="1416" xr:uid="{00000000-0005-0000-0000-00004E060000}"/>
    <cellStyle name="Normal 5 20" xfId="375" xr:uid="{00000000-0005-0000-0000-00004F060000}"/>
    <cellStyle name="Normal 5 20 2" xfId="1417" xr:uid="{00000000-0005-0000-0000-000050060000}"/>
    <cellStyle name="Normal 5 20 3" xfId="1418" xr:uid="{00000000-0005-0000-0000-000051060000}"/>
    <cellStyle name="Normal 5 21" xfId="376" xr:uid="{00000000-0005-0000-0000-000052060000}"/>
    <cellStyle name="Normal 5 22" xfId="1419" xr:uid="{00000000-0005-0000-0000-000053060000}"/>
    <cellStyle name="Normal 5 23" xfId="1420" xr:uid="{00000000-0005-0000-0000-000054060000}"/>
    <cellStyle name="Normal 5 3" xfId="377" xr:uid="{00000000-0005-0000-0000-000055060000}"/>
    <cellStyle name="Normal 5 3 2" xfId="1421" xr:uid="{00000000-0005-0000-0000-000056060000}"/>
    <cellStyle name="Normal 5 3 3" xfId="1422" xr:uid="{00000000-0005-0000-0000-000057060000}"/>
    <cellStyle name="Normal 5 4" xfId="378" xr:uid="{00000000-0005-0000-0000-000058060000}"/>
    <cellStyle name="Normal 5 4 2" xfId="1423" xr:uid="{00000000-0005-0000-0000-000059060000}"/>
    <cellStyle name="Normal 5 4 3" xfId="1424" xr:uid="{00000000-0005-0000-0000-00005A060000}"/>
    <cellStyle name="Normal 5 5" xfId="379" xr:uid="{00000000-0005-0000-0000-00005B060000}"/>
    <cellStyle name="Normal 5 5 2" xfId="1425" xr:uid="{00000000-0005-0000-0000-00005C060000}"/>
    <cellStyle name="Normal 5 5 3" xfId="1426" xr:uid="{00000000-0005-0000-0000-00005D060000}"/>
    <cellStyle name="Normal 5 6" xfId="380" xr:uid="{00000000-0005-0000-0000-00005E060000}"/>
    <cellStyle name="Normal 5 6 2" xfId="1427" xr:uid="{00000000-0005-0000-0000-00005F060000}"/>
    <cellStyle name="Normal 5 6 3" xfId="1428" xr:uid="{00000000-0005-0000-0000-000060060000}"/>
    <cellStyle name="Normal 5 7" xfId="381" xr:uid="{00000000-0005-0000-0000-000061060000}"/>
    <cellStyle name="Normal 5 7 2" xfId="1429" xr:uid="{00000000-0005-0000-0000-000062060000}"/>
    <cellStyle name="Normal 5 7 3" xfId="1430" xr:uid="{00000000-0005-0000-0000-000063060000}"/>
    <cellStyle name="Normal 5 8" xfId="382" xr:uid="{00000000-0005-0000-0000-000064060000}"/>
    <cellStyle name="Normal 5 8 2" xfId="1431" xr:uid="{00000000-0005-0000-0000-000065060000}"/>
    <cellStyle name="Normal 5 8 3" xfId="1432" xr:uid="{00000000-0005-0000-0000-000066060000}"/>
    <cellStyle name="Normal 5 9" xfId="383" xr:uid="{00000000-0005-0000-0000-000067060000}"/>
    <cellStyle name="Normal 5 9 2" xfId="1433" xr:uid="{00000000-0005-0000-0000-000068060000}"/>
    <cellStyle name="Normal 5 9 3" xfId="1434" xr:uid="{00000000-0005-0000-0000-000069060000}"/>
    <cellStyle name="Normal 6" xfId="10" xr:uid="{00000000-0005-0000-0000-00006A060000}"/>
    <cellStyle name="Normal 6 10" xfId="384" xr:uid="{00000000-0005-0000-0000-00006B060000}"/>
    <cellStyle name="Normal 6 10 2" xfId="1435" xr:uid="{00000000-0005-0000-0000-00006C060000}"/>
    <cellStyle name="Normal 6 10 3" xfId="1436" xr:uid="{00000000-0005-0000-0000-00006D060000}"/>
    <cellStyle name="Normal 6 11" xfId="385" xr:uid="{00000000-0005-0000-0000-00006E060000}"/>
    <cellStyle name="Normal 6 11 2" xfId="1437" xr:uid="{00000000-0005-0000-0000-00006F060000}"/>
    <cellStyle name="Normal 6 11 3" xfId="1438" xr:uid="{00000000-0005-0000-0000-000070060000}"/>
    <cellStyle name="Normal 6 12" xfId="386" xr:uid="{00000000-0005-0000-0000-000071060000}"/>
    <cellStyle name="Normal 6 12 2" xfId="1439" xr:uid="{00000000-0005-0000-0000-000072060000}"/>
    <cellStyle name="Normal 6 12 3" xfId="1440" xr:uid="{00000000-0005-0000-0000-000073060000}"/>
    <cellStyle name="Normal 6 13" xfId="387" xr:uid="{00000000-0005-0000-0000-000074060000}"/>
    <cellStyle name="Normal 6 13 2" xfId="1441" xr:uid="{00000000-0005-0000-0000-000075060000}"/>
    <cellStyle name="Normal 6 13 3" xfId="1442" xr:uid="{00000000-0005-0000-0000-000076060000}"/>
    <cellStyle name="Normal 6 14" xfId="388" xr:uid="{00000000-0005-0000-0000-000077060000}"/>
    <cellStyle name="Normal 6 14 2" xfId="1443" xr:uid="{00000000-0005-0000-0000-000078060000}"/>
    <cellStyle name="Normal 6 14 3" xfId="1444" xr:uid="{00000000-0005-0000-0000-000079060000}"/>
    <cellStyle name="Normal 6 15" xfId="389" xr:uid="{00000000-0005-0000-0000-00007A060000}"/>
    <cellStyle name="Normal 6 15 2" xfId="1445" xr:uid="{00000000-0005-0000-0000-00007B060000}"/>
    <cellStyle name="Normal 6 15 3" xfId="1446" xr:uid="{00000000-0005-0000-0000-00007C060000}"/>
    <cellStyle name="Normal 6 16" xfId="390" xr:uid="{00000000-0005-0000-0000-00007D060000}"/>
    <cellStyle name="Normal 6 16 2" xfId="1447" xr:uid="{00000000-0005-0000-0000-00007E060000}"/>
    <cellStyle name="Normal 6 16 3" xfId="1448" xr:uid="{00000000-0005-0000-0000-00007F060000}"/>
    <cellStyle name="Normal 6 17" xfId="391" xr:uid="{00000000-0005-0000-0000-000080060000}"/>
    <cellStyle name="Normal 6 17 2" xfId="1449" xr:uid="{00000000-0005-0000-0000-000081060000}"/>
    <cellStyle name="Normal 6 17 3" xfId="1450" xr:uid="{00000000-0005-0000-0000-000082060000}"/>
    <cellStyle name="Normal 6 18" xfId="392" xr:uid="{00000000-0005-0000-0000-000083060000}"/>
    <cellStyle name="Normal 6 18 2" xfId="1451" xr:uid="{00000000-0005-0000-0000-000084060000}"/>
    <cellStyle name="Normal 6 18 3" xfId="1452" xr:uid="{00000000-0005-0000-0000-000085060000}"/>
    <cellStyle name="Normal 6 19" xfId="393" xr:uid="{00000000-0005-0000-0000-000086060000}"/>
    <cellStyle name="Normal 6 19 2" xfId="1453" xr:uid="{00000000-0005-0000-0000-000087060000}"/>
    <cellStyle name="Normal 6 19 3" xfId="1454" xr:uid="{00000000-0005-0000-0000-000088060000}"/>
    <cellStyle name="Normal 6 2" xfId="394" xr:uid="{00000000-0005-0000-0000-000089060000}"/>
    <cellStyle name="Normal 6 2 2" xfId="1455" xr:uid="{00000000-0005-0000-0000-00008A060000}"/>
    <cellStyle name="Normal 6 2 3" xfId="1456" xr:uid="{00000000-0005-0000-0000-00008B060000}"/>
    <cellStyle name="Normal 6 20" xfId="395" xr:uid="{00000000-0005-0000-0000-00008C060000}"/>
    <cellStyle name="Normal 6 20 2" xfId="1457" xr:uid="{00000000-0005-0000-0000-00008D060000}"/>
    <cellStyle name="Normal 6 20 3" xfId="1458" xr:uid="{00000000-0005-0000-0000-00008E060000}"/>
    <cellStyle name="Normal 6 21" xfId="1459" xr:uid="{00000000-0005-0000-0000-00008F060000}"/>
    <cellStyle name="Normal 6 22" xfId="1460" xr:uid="{00000000-0005-0000-0000-000090060000}"/>
    <cellStyle name="Normal 6 3" xfId="396" xr:uid="{00000000-0005-0000-0000-000091060000}"/>
    <cellStyle name="Normal 6 3 2" xfId="1461" xr:uid="{00000000-0005-0000-0000-000092060000}"/>
    <cellStyle name="Normal 6 3 3" xfId="1462" xr:uid="{00000000-0005-0000-0000-000093060000}"/>
    <cellStyle name="Normal 6 4" xfId="397" xr:uid="{00000000-0005-0000-0000-000094060000}"/>
    <cellStyle name="Normal 6 4 2" xfId="398" xr:uid="{00000000-0005-0000-0000-000095060000}"/>
    <cellStyle name="Normal 6 4 2 2" xfId="1463" xr:uid="{00000000-0005-0000-0000-000096060000}"/>
    <cellStyle name="Normal 6 4 2 2 2" xfId="2157" xr:uid="{00000000-0005-0000-0000-000097060000}"/>
    <cellStyle name="Normal 6 4 2 2 2 2" xfId="2537" xr:uid="{00000000-0005-0000-0000-000098060000}"/>
    <cellStyle name="Normal 6 4 2 2 3" xfId="2034" xr:uid="{00000000-0005-0000-0000-000099060000}"/>
    <cellStyle name="Normal 6 4 2 2 3 2" xfId="2414" xr:uid="{00000000-0005-0000-0000-00009A060000}"/>
    <cellStyle name="Normal 6 4 2 2 4" xfId="2280" xr:uid="{00000000-0005-0000-0000-00009B060000}"/>
    <cellStyle name="Normal 6 4 2 3" xfId="2086" xr:uid="{00000000-0005-0000-0000-00009C060000}"/>
    <cellStyle name="Normal 6 4 2 3 2" xfId="2466" xr:uid="{00000000-0005-0000-0000-00009D060000}"/>
    <cellStyle name="Normal 6 4 2 4" xfId="1963" xr:uid="{00000000-0005-0000-0000-00009E060000}"/>
    <cellStyle name="Normal 6 4 2 4 2" xfId="2343" xr:uid="{00000000-0005-0000-0000-00009F060000}"/>
    <cellStyle name="Normal 6 4 2 5" xfId="2209" xr:uid="{00000000-0005-0000-0000-0000A0060000}"/>
    <cellStyle name="Normal 6 4 3" xfId="1464" xr:uid="{00000000-0005-0000-0000-0000A1060000}"/>
    <cellStyle name="Normal 6 4 3 2" xfId="2158" xr:uid="{00000000-0005-0000-0000-0000A2060000}"/>
    <cellStyle name="Normal 6 4 3 2 2" xfId="2538" xr:uid="{00000000-0005-0000-0000-0000A3060000}"/>
    <cellStyle name="Normal 6 4 3 3" xfId="2035" xr:uid="{00000000-0005-0000-0000-0000A4060000}"/>
    <cellStyle name="Normal 6 4 3 3 2" xfId="2415" xr:uid="{00000000-0005-0000-0000-0000A5060000}"/>
    <cellStyle name="Normal 6 4 3 4" xfId="2281" xr:uid="{00000000-0005-0000-0000-0000A6060000}"/>
    <cellStyle name="Normal 6 4 4" xfId="2085" xr:uid="{00000000-0005-0000-0000-0000A7060000}"/>
    <cellStyle name="Normal 6 4 4 2" xfId="2465" xr:uid="{00000000-0005-0000-0000-0000A8060000}"/>
    <cellStyle name="Normal 6 4 5" xfId="1962" xr:uid="{00000000-0005-0000-0000-0000A9060000}"/>
    <cellStyle name="Normal 6 4 5 2" xfId="2342" xr:uid="{00000000-0005-0000-0000-0000AA060000}"/>
    <cellStyle name="Normal 6 4 6" xfId="2208" xr:uid="{00000000-0005-0000-0000-0000AB060000}"/>
    <cellStyle name="Normal 6 5" xfId="399" xr:uid="{00000000-0005-0000-0000-0000AC060000}"/>
    <cellStyle name="Normal 6 5 2" xfId="1465" xr:uid="{00000000-0005-0000-0000-0000AD060000}"/>
    <cellStyle name="Normal 6 5 3" xfId="1466" xr:uid="{00000000-0005-0000-0000-0000AE060000}"/>
    <cellStyle name="Normal 6 6" xfId="400" xr:uid="{00000000-0005-0000-0000-0000AF060000}"/>
    <cellStyle name="Normal 6 6 2" xfId="1467" xr:uid="{00000000-0005-0000-0000-0000B0060000}"/>
    <cellStyle name="Normal 6 6 3" xfId="1468" xr:uid="{00000000-0005-0000-0000-0000B1060000}"/>
    <cellStyle name="Normal 6 7" xfId="401" xr:uid="{00000000-0005-0000-0000-0000B2060000}"/>
    <cellStyle name="Normal 6 7 2" xfId="1469" xr:uid="{00000000-0005-0000-0000-0000B3060000}"/>
    <cellStyle name="Normal 6 7 3" xfId="1470" xr:uid="{00000000-0005-0000-0000-0000B4060000}"/>
    <cellStyle name="Normal 6 8" xfId="402" xr:uid="{00000000-0005-0000-0000-0000B5060000}"/>
    <cellStyle name="Normal 6 8 2" xfId="1471" xr:uid="{00000000-0005-0000-0000-0000B6060000}"/>
    <cellStyle name="Normal 6 8 3" xfId="1472" xr:uid="{00000000-0005-0000-0000-0000B7060000}"/>
    <cellStyle name="Normal 6 9" xfId="403" xr:uid="{00000000-0005-0000-0000-0000B8060000}"/>
    <cellStyle name="Normal 6 9 2" xfId="1473" xr:uid="{00000000-0005-0000-0000-0000B9060000}"/>
    <cellStyle name="Normal 6 9 3" xfId="1474" xr:uid="{00000000-0005-0000-0000-0000BA060000}"/>
    <cellStyle name="Normal 7" xfId="404" xr:uid="{00000000-0005-0000-0000-0000BB060000}"/>
    <cellStyle name="Normal 7 10" xfId="405" xr:uid="{00000000-0005-0000-0000-0000BC060000}"/>
    <cellStyle name="Normal 7 10 2" xfId="1475" xr:uid="{00000000-0005-0000-0000-0000BD060000}"/>
    <cellStyle name="Normal 7 10 3" xfId="1476" xr:uid="{00000000-0005-0000-0000-0000BE060000}"/>
    <cellStyle name="Normal 7 11" xfId="406" xr:uid="{00000000-0005-0000-0000-0000BF060000}"/>
    <cellStyle name="Normal 7 11 2" xfId="1477" xr:uid="{00000000-0005-0000-0000-0000C0060000}"/>
    <cellStyle name="Normal 7 11 3" xfId="1478" xr:uid="{00000000-0005-0000-0000-0000C1060000}"/>
    <cellStyle name="Normal 7 12" xfId="407" xr:uid="{00000000-0005-0000-0000-0000C2060000}"/>
    <cellStyle name="Normal 7 12 2" xfId="1479" xr:uid="{00000000-0005-0000-0000-0000C3060000}"/>
    <cellStyle name="Normal 7 12 3" xfId="1480" xr:uid="{00000000-0005-0000-0000-0000C4060000}"/>
    <cellStyle name="Normal 7 13" xfId="408" xr:uid="{00000000-0005-0000-0000-0000C5060000}"/>
    <cellStyle name="Normal 7 13 2" xfId="1481" xr:uid="{00000000-0005-0000-0000-0000C6060000}"/>
    <cellStyle name="Normal 7 13 3" xfId="1482" xr:uid="{00000000-0005-0000-0000-0000C7060000}"/>
    <cellStyle name="Normal 7 14" xfId="409" xr:uid="{00000000-0005-0000-0000-0000C8060000}"/>
    <cellStyle name="Normal 7 14 2" xfId="1483" xr:uid="{00000000-0005-0000-0000-0000C9060000}"/>
    <cellStyle name="Normal 7 14 3" xfId="1484" xr:uid="{00000000-0005-0000-0000-0000CA060000}"/>
    <cellStyle name="Normal 7 15" xfId="410" xr:uid="{00000000-0005-0000-0000-0000CB060000}"/>
    <cellStyle name="Normal 7 15 2" xfId="1485" xr:uid="{00000000-0005-0000-0000-0000CC060000}"/>
    <cellStyle name="Normal 7 15 3" xfId="1486" xr:uid="{00000000-0005-0000-0000-0000CD060000}"/>
    <cellStyle name="Normal 7 16" xfId="411" xr:uid="{00000000-0005-0000-0000-0000CE060000}"/>
    <cellStyle name="Normal 7 16 2" xfId="1487" xr:uid="{00000000-0005-0000-0000-0000CF060000}"/>
    <cellStyle name="Normal 7 16 3" xfId="1488" xr:uid="{00000000-0005-0000-0000-0000D0060000}"/>
    <cellStyle name="Normal 7 17" xfId="412" xr:uid="{00000000-0005-0000-0000-0000D1060000}"/>
    <cellStyle name="Normal 7 17 2" xfId="1489" xr:uid="{00000000-0005-0000-0000-0000D2060000}"/>
    <cellStyle name="Normal 7 17 3" xfId="1490" xr:uid="{00000000-0005-0000-0000-0000D3060000}"/>
    <cellStyle name="Normal 7 18" xfId="413" xr:uid="{00000000-0005-0000-0000-0000D4060000}"/>
    <cellStyle name="Normal 7 18 2" xfId="1491" xr:uid="{00000000-0005-0000-0000-0000D5060000}"/>
    <cellStyle name="Normal 7 18 3" xfId="1492" xr:uid="{00000000-0005-0000-0000-0000D6060000}"/>
    <cellStyle name="Normal 7 19" xfId="414" xr:uid="{00000000-0005-0000-0000-0000D7060000}"/>
    <cellStyle name="Normal 7 19 2" xfId="1493" xr:uid="{00000000-0005-0000-0000-0000D8060000}"/>
    <cellStyle name="Normal 7 19 3" xfId="1494" xr:uid="{00000000-0005-0000-0000-0000D9060000}"/>
    <cellStyle name="Normal 7 2" xfId="415" xr:uid="{00000000-0005-0000-0000-0000DA060000}"/>
    <cellStyle name="Normal 7 2 2" xfId="416" xr:uid="{00000000-0005-0000-0000-0000DB060000}"/>
    <cellStyle name="Normal 7 2 2 2" xfId="1495" xr:uid="{00000000-0005-0000-0000-0000DC060000}"/>
    <cellStyle name="Normal 7 2 2 2 2" xfId="2159" xr:uid="{00000000-0005-0000-0000-0000DD060000}"/>
    <cellStyle name="Normal 7 2 2 2 2 2" xfId="2539" xr:uid="{00000000-0005-0000-0000-0000DE060000}"/>
    <cellStyle name="Normal 7 2 2 2 3" xfId="2036" xr:uid="{00000000-0005-0000-0000-0000DF060000}"/>
    <cellStyle name="Normal 7 2 2 2 3 2" xfId="2416" xr:uid="{00000000-0005-0000-0000-0000E0060000}"/>
    <cellStyle name="Normal 7 2 2 2 4" xfId="2282" xr:uid="{00000000-0005-0000-0000-0000E1060000}"/>
    <cellStyle name="Normal 7 2 2 3" xfId="2088" xr:uid="{00000000-0005-0000-0000-0000E2060000}"/>
    <cellStyle name="Normal 7 2 2 3 2" xfId="2468" xr:uid="{00000000-0005-0000-0000-0000E3060000}"/>
    <cellStyle name="Normal 7 2 2 4" xfId="1965" xr:uid="{00000000-0005-0000-0000-0000E4060000}"/>
    <cellStyle name="Normal 7 2 2 4 2" xfId="2345" xr:uid="{00000000-0005-0000-0000-0000E5060000}"/>
    <cellStyle name="Normal 7 2 2 5" xfId="2211" xr:uid="{00000000-0005-0000-0000-0000E6060000}"/>
    <cellStyle name="Normal 7 2 3" xfId="1496" xr:uid="{00000000-0005-0000-0000-0000E7060000}"/>
    <cellStyle name="Normal 7 2 3 2" xfId="2160" xr:uid="{00000000-0005-0000-0000-0000E8060000}"/>
    <cellStyle name="Normal 7 2 3 2 2" xfId="2540" xr:uid="{00000000-0005-0000-0000-0000E9060000}"/>
    <cellStyle name="Normal 7 2 3 3" xfId="2037" xr:uid="{00000000-0005-0000-0000-0000EA060000}"/>
    <cellStyle name="Normal 7 2 3 3 2" xfId="2417" xr:uid="{00000000-0005-0000-0000-0000EB060000}"/>
    <cellStyle name="Normal 7 2 3 4" xfId="2283" xr:uid="{00000000-0005-0000-0000-0000EC060000}"/>
    <cellStyle name="Normal 7 2 4" xfId="2087" xr:uid="{00000000-0005-0000-0000-0000ED060000}"/>
    <cellStyle name="Normal 7 2 4 2" xfId="2467" xr:uid="{00000000-0005-0000-0000-0000EE060000}"/>
    <cellStyle name="Normal 7 2 5" xfId="1964" xr:uid="{00000000-0005-0000-0000-0000EF060000}"/>
    <cellStyle name="Normal 7 2 5 2" xfId="2344" xr:uid="{00000000-0005-0000-0000-0000F0060000}"/>
    <cellStyle name="Normal 7 2 6" xfId="2210" xr:uid="{00000000-0005-0000-0000-0000F1060000}"/>
    <cellStyle name="Normal 7 20" xfId="417" xr:uid="{00000000-0005-0000-0000-0000F2060000}"/>
    <cellStyle name="Normal 7 20 2" xfId="1497" xr:uid="{00000000-0005-0000-0000-0000F3060000}"/>
    <cellStyle name="Normal 7 20 3" xfId="1498" xr:uid="{00000000-0005-0000-0000-0000F4060000}"/>
    <cellStyle name="Normal 7 21" xfId="1499" xr:uid="{00000000-0005-0000-0000-0000F5060000}"/>
    <cellStyle name="Normal 7 22" xfId="1500" xr:uid="{00000000-0005-0000-0000-0000F6060000}"/>
    <cellStyle name="Normal 7 3" xfId="418" xr:uid="{00000000-0005-0000-0000-0000F7060000}"/>
    <cellStyle name="Normal 7 3 2" xfId="1501" xr:uid="{00000000-0005-0000-0000-0000F8060000}"/>
    <cellStyle name="Normal 7 3 3" xfId="1502" xr:uid="{00000000-0005-0000-0000-0000F9060000}"/>
    <cellStyle name="Normal 7 4" xfId="419" xr:uid="{00000000-0005-0000-0000-0000FA060000}"/>
    <cellStyle name="Normal 7 4 2" xfId="1503" xr:uid="{00000000-0005-0000-0000-0000FB060000}"/>
    <cellStyle name="Normal 7 4 3" xfId="1504" xr:uid="{00000000-0005-0000-0000-0000FC060000}"/>
    <cellStyle name="Normal 7 5" xfId="420" xr:uid="{00000000-0005-0000-0000-0000FD060000}"/>
    <cellStyle name="Normal 7 5 2" xfId="1505" xr:uid="{00000000-0005-0000-0000-0000FE060000}"/>
    <cellStyle name="Normal 7 5 3" xfId="1506" xr:uid="{00000000-0005-0000-0000-0000FF060000}"/>
    <cellStyle name="Normal 7 6" xfId="421" xr:uid="{00000000-0005-0000-0000-000000070000}"/>
    <cellStyle name="Normal 7 6 2" xfId="1507" xr:uid="{00000000-0005-0000-0000-000001070000}"/>
    <cellStyle name="Normal 7 6 3" xfId="1508" xr:uid="{00000000-0005-0000-0000-000002070000}"/>
    <cellStyle name="Normal 7 7" xfId="422" xr:uid="{00000000-0005-0000-0000-000003070000}"/>
    <cellStyle name="Normal 7 7 2" xfId="1509" xr:uid="{00000000-0005-0000-0000-000004070000}"/>
    <cellStyle name="Normal 7 7 3" xfId="1510" xr:uid="{00000000-0005-0000-0000-000005070000}"/>
    <cellStyle name="Normal 7 8" xfId="423" xr:uid="{00000000-0005-0000-0000-000006070000}"/>
    <cellStyle name="Normal 7 8 2" xfId="1511" xr:uid="{00000000-0005-0000-0000-000007070000}"/>
    <cellStyle name="Normal 7 8 3" xfId="1512" xr:uid="{00000000-0005-0000-0000-000008070000}"/>
    <cellStyle name="Normal 7 9" xfId="424" xr:uid="{00000000-0005-0000-0000-000009070000}"/>
    <cellStyle name="Normal 7 9 2" xfId="1513" xr:uid="{00000000-0005-0000-0000-00000A070000}"/>
    <cellStyle name="Normal 7 9 3" xfId="1514" xr:uid="{00000000-0005-0000-0000-00000B070000}"/>
    <cellStyle name="Normal 8" xfId="425" xr:uid="{00000000-0005-0000-0000-00000C070000}"/>
    <cellStyle name="Normal 8 2" xfId="426" xr:uid="{00000000-0005-0000-0000-00000D070000}"/>
    <cellStyle name="Normal 8 2 2" xfId="427" xr:uid="{00000000-0005-0000-0000-00000E070000}"/>
    <cellStyle name="Normal 8 2 2 2" xfId="1515" xr:uid="{00000000-0005-0000-0000-00000F070000}"/>
    <cellStyle name="Normal 8 2 2 2 2" xfId="2161" xr:uid="{00000000-0005-0000-0000-000010070000}"/>
    <cellStyle name="Normal 8 2 2 2 2 2" xfId="2541" xr:uid="{00000000-0005-0000-0000-000011070000}"/>
    <cellStyle name="Normal 8 2 2 2 3" xfId="2038" xr:uid="{00000000-0005-0000-0000-000012070000}"/>
    <cellStyle name="Normal 8 2 2 2 3 2" xfId="2418" xr:uid="{00000000-0005-0000-0000-000013070000}"/>
    <cellStyle name="Normal 8 2 2 2 4" xfId="2284" xr:uid="{00000000-0005-0000-0000-000014070000}"/>
    <cellStyle name="Normal 8 2 2 3" xfId="2089" xr:uid="{00000000-0005-0000-0000-000015070000}"/>
    <cellStyle name="Normal 8 2 2 3 2" xfId="2469" xr:uid="{00000000-0005-0000-0000-000016070000}"/>
    <cellStyle name="Normal 8 2 2 4" xfId="1966" xr:uid="{00000000-0005-0000-0000-000017070000}"/>
    <cellStyle name="Normal 8 2 2 4 2" xfId="2346" xr:uid="{00000000-0005-0000-0000-000018070000}"/>
    <cellStyle name="Normal 8 2 2 5" xfId="2212" xr:uid="{00000000-0005-0000-0000-000019070000}"/>
    <cellStyle name="Normal 8 2 3" xfId="1516" xr:uid="{00000000-0005-0000-0000-00001A070000}"/>
    <cellStyle name="Normal 8 2 4" xfId="1517" xr:uid="{00000000-0005-0000-0000-00001B070000}"/>
    <cellStyle name="Normal 8 3" xfId="428" xr:uid="{00000000-0005-0000-0000-00001C070000}"/>
    <cellStyle name="Normal 8 3 2" xfId="1518" xr:uid="{00000000-0005-0000-0000-00001D070000}"/>
    <cellStyle name="Normal 8 3 2 2" xfId="2162" xr:uid="{00000000-0005-0000-0000-00001E070000}"/>
    <cellStyle name="Normal 8 3 2 2 2" xfId="2542" xr:uid="{00000000-0005-0000-0000-00001F070000}"/>
    <cellStyle name="Normal 8 3 2 3" xfId="2039" xr:uid="{00000000-0005-0000-0000-000020070000}"/>
    <cellStyle name="Normal 8 3 2 3 2" xfId="2419" xr:uid="{00000000-0005-0000-0000-000021070000}"/>
    <cellStyle name="Normal 8 3 2 4" xfId="2285" xr:uid="{00000000-0005-0000-0000-000022070000}"/>
    <cellStyle name="Normal 8 3 3" xfId="2090" xr:uid="{00000000-0005-0000-0000-000023070000}"/>
    <cellStyle name="Normal 8 3 3 2" xfId="2470" xr:uid="{00000000-0005-0000-0000-000024070000}"/>
    <cellStyle name="Normal 8 3 4" xfId="1967" xr:uid="{00000000-0005-0000-0000-000025070000}"/>
    <cellStyle name="Normal 8 3 4 2" xfId="2347" xr:uid="{00000000-0005-0000-0000-000026070000}"/>
    <cellStyle name="Normal 8 3 5" xfId="2213" xr:uid="{00000000-0005-0000-0000-000027070000}"/>
    <cellStyle name="Normal 9" xfId="429" xr:uid="{00000000-0005-0000-0000-000028070000}"/>
    <cellStyle name="Normal 9 2" xfId="430" xr:uid="{00000000-0005-0000-0000-000029070000}"/>
    <cellStyle name="Normal 9 3" xfId="1519" xr:uid="{00000000-0005-0000-0000-00002A070000}"/>
    <cellStyle name="Normal 9 4" xfId="1520" xr:uid="{00000000-0005-0000-0000-00002B070000}"/>
    <cellStyle name="Normal_Medição Gurujá" xfId="2561" xr:uid="{9382378D-DF6D-442B-B1F1-CD1B19742E3D}"/>
    <cellStyle name="Normal_Medição Gurujá 2 2" xfId="2565" xr:uid="{05F4D0CF-960C-4D3F-9873-EB9568BC8FFA}"/>
    <cellStyle name="Normal_Plan1 2" xfId="2563" xr:uid="{D6BDD447-1F91-4DAE-895D-7ADD4276691A}"/>
    <cellStyle name="Nota 2" xfId="431" xr:uid="{00000000-0005-0000-0000-00002C070000}"/>
    <cellStyle name="Nota 2 2" xfId="432" xr:uid="{00000000-0005-0000-0000-00002D070000}"/>
    <cellStyle name="Nota 2 2 2" xfId="1521" xr:uid="{00000000-0005-0000-0000-00002E070000}"/>
    <cellStyle name="Nota 2 2 3" xfId="1522" xr:uid="{00000000-0005-0000-0000-00002F070000}"/>
    <cellStyle name="Nota 2 3" xfId="1523" xr:uid="{00000000-0005-0000-0000-000030070000}"/>
    <cellStyle name="Nota 2 4" xfId="1524" xr:uid="{00000000-0005-0000-0000-000031070000}"/>
    <cellStyle name="Nota 3" xfId="433" xr:uid="{00000000-0005-0000-0000-000032070000}"/>
    <cellStyle name="Nota 4" xfId="1525" xr:uid="{00000000-0005-0000-0000-000033070000}"/>
    <cellStyle name="Nota 5" xfId="1526" xr:uid="{00000000-0005-0000-0000-000034070000}"/>
    <cellStyle name="Nota 6" xfId="1527" xr:uid="{00000000-0005-0000-0000-000035070000}"/>
    <cellStyle name="Nota 7" xfId="1528" xr:uid="{00000000-0005-0000-0000-000036070000}"/>
    <cellStyle name="Nota 8" xfId="1529" xr:uid="{00000000-0005-0000-0000-000037070000}"/>
    <cellStyle name="Nota 9" xfId="1530" xr:uid="{00000000-0005-0000-0000-000038070000}"/>
    <cellStyle name="Notas" xfId="434" xr:uid="{00000000-0005-0000-0000-000039070000}"/>
    <cellStyle name="Notas 2" xfId="1531" xr:uid="{00000000-0005-0000-0000-00003A070000}"/>
    <cellStyle name="Notas 3" xfId="1532" xr:uid="{00000000-0005-0000-0000-00003B070000}"/>
    <cellStyle name="Note" xfId="435" xr:uid="{00000000-0005-0000-0000-00003C070000}"/>
    <cellStyle name="Note 2" xfId="1533" xr:uid="{00000000-0005-0000-0000-00003D070000}"/>
    <cellStyle name="Note 3" xfId="1534" xr:uid="{00000000-0005-0000-0000-00003E070000}"/>
    <cellStyle name="Output" xfId="436" xr:uid="{00000000-0005-0000-0000-00003F070000}"/>
    <cellStyle name="Percentual" xfId="437" xr:uid="{00000000-0005-0000-0000-000040070000}"/>
    <cellStyle name="Ponto" xfId="438" xr:uid="{00000000-0005-0000-0000-000041070000}"/>
    <cellStyle name="Porcentagem" xfId="2568" builtinId="5"/>
    <cellStyle name="Porcentagem 2" xfId="439" xr:uid="{00000000-0005-0000-0000-000042070000}"/>
    <cellStyle name="Porcentagem 2 2" xfId="440" xr:uid="{00000000-0005-0000-0000-000043070000}"/>
    <cellStyle name="Porcentagem 2 2 2" xfId="441" xr:uid="{00000000-0005-0000-0000-000044070000}"/>
    <cellStyle name="Porcentagem 2 2 2 2" xfId="1535" xr:uid="{00000000-0005-0000-0000-000045070000}"/>
    <cellStyle name="Porcentagem 2 2 2 3" xfId="1536" xr:uid="{00000000-0005-0000-0000-000046070000}"/>
    <cellStyle name="Porcentagem 2 2 3" xfId="442" xr:uid="{00000000-0005-0000-0000-000047070000}"/>
    <cellStyle name="Porcentagem 2 2 3 2" xfId="1537" xr:uid="{00000000-0005-0000-0000-000048070000}"/>
    <cellStyle name="Porcentagem 2 2 4" xfId="1538" xr:uid="{00000000-0005-0000-0000-000049070000}"/>
    <cellStyle name="Porcentagem 2 2 5" xfId="1539" xr:uid="{00000000-0005-0000-0000-00004A070000}"/>
    <cellStyle name="Porcentagem 2 3" xfId="443" xr:uid="{00000000-0005-0000-0000-00004B070000}"/>
    <cellStyle name="Porcentagem 2 3 2" xfId="444" xr:uid="{00000000-0005-0000-0000-00004C070000}"/>
    <cellStyle name="Porcentagem 2 3 2 2" xfId="1540" xr:uid="{00000000-0005-0000-0000-00004D070000}"/>
    <cellStyle name="Porcentagem 2 3 2 3" xfId="1541" xr:uid="{00000000-0005-0000-0000-00004E070000}"/>
    <cellStyle name="Porcentagem 2 3 3" xfId="445" xr:uid="{00000000-0005-0000-0000-00004F070000}"/>
    <cellStyle name="Porcentagem 2 3 3 2" xfId="446" xr:uid="{00000000-0005-0000-0000-000050070000}"/>
    <cellStyle name="Porcentagem 2 3 3 2 2" xfId="1542" xr:uid="{00000000-0005-0000-0000-000051070000}"/>
    <cellStyle name="Porcentagem 2 3 3 2 3" xfId="1543" xr:uid="{00000000-0005-0000-0000-000052070000}"/>
    <cellStyle name="Porcentagem 2 3 3 3" xfId="1544" xr:uid="{00000000-0005-0000-0000-000053070000}"/>
    <cellStyle name="Porcentagem 2 3 3 4" xfId="1545" xr:uid="{00000000-0005-0000-0000-000054070000}"/>
    <cellStyle name="Porcentagem 2 3 4" xfId="1546" xr:uid="{00000000-0005-0000-0000-000055070000}"/>
    <cellStyle name="Porcentagem 2 3 5" xfId="1547" xr:uid="{00000000-0005-0000-0000-000056070000}"/>
    <cellStyle name="Porcentagem 2 4" xfId="447" xr:uid="{00000000-0005-0000-0000-000057070000}"/>
    <cellStyle name="Porcentagem 2 4 2" xfId="1548" xr:uid="{00000000-0005-0000-0000-000058070000}"/>
    <cellStyle name="Porcentagem 2 4 3" xfId="1549" xr:uid="{00000000-0005-0000-0000-000059070000}"/>
    <cellStyle name="Porcentagem 2 5" xfId="448" xr:uid="{00000000-0005-0000-0000-00005A070000}"/>
    <cellStyle name="Porcentagem 2 6" xfId="1550" xr:uid="{00000000-0005-0000-0000-00005B070000}"/>
    <cellStyle name="Porcentagem 2_ok orç" xfId="449" xr:uid="{00000000-0005-0000-0000-00005C070000}"/>
    <cellStyle name="Porcentagem 3" xfId="450" xr:uid="{00000000-0005-0000-0000-00005D070000}"/>
    <cellStyle name="Porcentagem 3 2" xfId="451" xr:uid="{00000000-0005-0000-0000-00005E070000}"/>
    <cellStyle name="Porcentagem 3 2 2" xfId="1551" xr:uid="{00000000-0005-0000-0000-00005F070000}"/>
    <cellStyle name="Porcentagem 3 2 3" xfId="1552" xr:uid="{00000000-0005-0000-0000-000060070000}"/>
    <cellStyle name="Porcentagem 3 3" xfId="452" xr:uid="{00000000-0005-0000-0000-000061070000}"/>
    <cellStyle name="Porcentagem 3 3 2" xfId="453" xr:uid="{00000000-0005-0000-0000-000062070000}"/>
    <cellStyle name="Porcentagem 3 3 2 2" xfId="1553" xr:uid="{00000000-0005-0000-0000-000063070000}"/>
    <cellStyle name="Porcentagem 3 3 2 3" xfId="1554" xr:uid="{00000000-0005-0000-0000-000064070000}"/>
    <cellStyle name="Porcentagem 3 3 3" xfId="1555" xr:uid="{00000000-0005-0000-0000-000065070000}"/>
    <cellStyle name="Porcentagem 3 3 4" xfId="1556" xr:uid="{00000000-0005-0000-0000-000066070000}"/>
    <cellStyle name="Porcentagem 3 4" xfId="454" xr:uid="{00000000-0005-0000-0000-000067070000}"/>
    <cellStyle name="Porcentagem 3 4 2" xfId="1557" xr:uid="{00000000-0005-0000-0000-000068070000}"/>
    <cellStyle name="Porcentagem 3 4 2 2" xfId="2163" xr:uid="{00000000-0005-0000-0000-000069070000}"/>
    <cellStyle name="Porcentagem 3 4 2 2 2" xfId="2543" xr:uid="{00000000-0005-0000-0000-00006A070000}"/>
    <cellStyle name="Porcentagem 3 4 2 3" xfId="2040" xr:uid="{00000000-0005-0000-0000-00006B070000}"/>
    <cellStyle name="Porcentagem 3 4 2 3 2" xfId="2420" xr:uid="{00000000-0005-0000-0000-00006C070000}"/>
    <cellStyle name="Porcentagem 3 4 2 4" xfId="2286" xr:uid="{00000000-0005-0000-0000-00006D070000}"/>
    <cellStyle name="Porcentagem 3 4 3" xfId="2091" xr:uid="{00000000-0005-0000-0000-00006E070000}"/>
    <cellStyle name="Porcentagem 3 4 3 2" xfId="2471" xr:uid="{00000000-0005-0000-0000-00006F070000}"/>
    <cellStyle name="Porcentagem 3 4 4" xfId="1968" xr:uid="{00000000-0005-0000-0000-000070070000}"/>
    <cellStyle name="Porcentagem 3 4 4 2" xfId="2348" xr:uid="{00000000-0005-0000-0000-000071070000}"/>
    <cellStyle name="Porcentagem 3 4 5" xfId="2214" xr:uid="{00000000-0005-0000-0000-000072070000}"/>
    <cellStyle name="Porcentagem 3 5" xfId="1558" xr:uid="{00000000-0005-0000-0000-000073070000}"/>
    <cellStyle name="Porcentagem 4" xfId="455" xr:uid="{00000000-0005-0000-0000-000074070000}"/>
    <cellStyle name="Porcentagem 4 2" xfId="456" xr:uid="{00000000-0005-0000-0000-000075070000}"/>
    <cellStyle name="Porcentagem 4 3" xfId="1559" xr:uid="{00000000-0005-0000-0000-000076070000}"/>
    <cellStyle name="Porcentagem 5" xfId="457" xr:uid="{00000000-0005-0000-0000-000077070000}"/>
    <cellStyle name="Porcentagem 5 2" xfId="1560" xr:uid="{00000000-0005-0000-0000-000078070000}"/>
    <cellStyle name="Porcentagem 5 2 2" xfId="2164" xr:uid="{00000000-0005-0000-0000-000079070000}"/>
    <cellStyle name="Porcentagem 5 2 2 2" xfId="2544" xr:uid="{00000000-0005-0000-0000-00007A070000}"/>
    <cellStyle name="Porcentagem 5 2 3" xfId="2041" xr:uid="{00000000-0005-0000-0000-00007B070000}"/>
    <cellStyle name="Porcentagem 5 2 3 2" xfId="2421" xr:uid="{00000000-0005-0000-0000-00007C070000}"/>
    <cellStyle name="Porcentagem 5 2 4" xfId="2287" xr:uid="{00000000-0005-0000-0000-00007D070000}"/>
    <cellStyle name="Porcentagem 5 3" xfId="2092" xr:uid="{00000000-0005-0000-0000-00007E070000}"/>
    <cellStyle name="Porcentagem 5 3 2" xfId="2472" xr:uid="{00000000-0005-0000-0000-00007F070000}"/>
    <cellStyle name="Porcentagem 5 4" xfId="1969" xr:uid="{00000000-0005-0000-0000-000080070000}"/>
    <cellStyle name="Porcentagem 5 4 2" xfId="2349" xr:uid="{00000000-0005-0000-0000-000081070000}"/>
    <cellStyle name="Porcentagem 5 5" xfId="2215" xr:uid="{00000000-0005-0000-0000-000082070000}"/>
    <cellStyle name="Porcentagem 6" xfId="651" xr:uid="{00000000-0005-0000-0000-000083070000}"/>
    <cellStyle name="Porcentagem 6 2" xfId="2099" xr:uid="{00000000-0005-0000-0000-000084070000}"/>
    <cellStyle name="Porcentagem 6 2 2" xfId="2479" xr:uid="{00000000-0005-0000-0000-000085070000}"/>
    <cellStyle name="Porcentagem 6 3" xfId="1976" xr:uid="{00000000-0005-0000-0000-000086070000}"/>
    <cellStyle name="Porcentagem 6 3 2" xfId="2356" xr:uid="{00000000-0005-0000-0000-000087070000}"/>
    <cellStyle name="Porcentagem 6 4" xfId="2222" xr:uid="{00000000-0005-0000-0000-000088070000}"/>
    <cellStyle name="Saída 2" xfId="458" xr:uid="{00000000-0005-0000-0000-000089070000}"/>
    <cellStyle name="Saída 3" xfId="1561" xr:uid="{00000000-0005-0000-0000-00008A070000}"/>
    <cellStyle name="Saída 4" xfId="1562" xr:uid="{00000000-0005-0000-0000-00008B070000}"/>
    <cellStyle name="Saída 5" xfId="1563" xr:uid="{00000000-0005-0000-0000-00008C070000}"/>
    <cellStyle name="Saída 6" xfId="1564" xr:uid="{00000000-0005-0000-0000-00008D070000}"/>
    <cellStyle name="Saída 7" xfId="1565" xr:uid="{00000000-0005-0000-0000-00008E070000}"/>
    <cellStyle name="Saída 8" xfId="1566" xr:uid="{00000000-0005-0000-0000-00008F070000}"/>
    <cellStyle name="Saída 9" xfId="1567" xr:uid="{00000000-0005-0000-0000-000090070000}"/>
    <cellStyle name="Separador de m" xfId="459" xr:uid="{00000000-0005-0000-0000-000091070000}"/>
    <cellStyle name="Separador de milhares 10" xfId="460" xr:uid="{00000000-0005-0000-0000-000092070000}"/>
    <cellStyle name="Separador de milhares 10 2" xfId="461" xr:uid="{00000000-0005-0000-0000-000093070000}"/>
    <cellStyle name="Separador de milhares 10 2 2" xfId="1568" xr:uid="{00000000-0005-0000-0000-000094070000}"/>
    <cellStyle name="Separador de milhares 10 3" xfId="462" xr:uid="{00000000-0005-0000-0000-000095070000}"/>
    <cellStyle name="Separador de milhares 11" xfId="463" xr:uid="{00000000-0005-0000-0000-000096070000}"/>
    <cellStyle name="Separador de milhares 11 2" xfId="1569" xr:uid="{00000000-0005-0000-0000-000097070000}"/>
    <cellStyle name="Separador de milhares 11 3" xfId="650" xr:uid="{00000000-0005-0000-0000-000098070000}"/>
    <cellStyle name="Separador de milhares 12" xfId="464" xr:uid="{00000000-0005-0000-0000-000099070000}"/>
    <cellStyle name="Separador de milhares 12 2" xfId="1570" xr:uid="{00000000-0005-0000-0000-00009A070000}"/>
    <cellStyle name="Separador de milhares 12 3" xfId="1571" xr:uid="{00000000-0005-0000-0000-00009B070000}"/>
    <cellStyle name="Separador de milhares 13" xfId="1572" xr:uid="{00000000-0005-0000-0000-00009C070000}"/>
    <cellStyle name="Separador de milhares 13 2" xfId="1573" xr:uid="{00000000-0005-0000-0000-00009D070000}"/>
    <cellStyle name="Separador de milhares 15" xfId="465" xr:uid="{00000000-0005-0000-0000-00009E070000}"/>
    <cellStyle name="Separador de milhares 15 2" xfId="1574" xr:uid="{00000000-0005-0000-0000-00009F070000}"/>
    <cellStyle name="Separador de milhares 15 3" xfId="1575" xr:uid="{00000000-0005-0000-0000-0000A0070000}"/>
    <cellStyle name="Separador de milhares 17" xfId="466" xr:uid="{00000000-0005-0000-0000-0000A1070000}"/>
    <cellStyle name="Separador de milhares 17 2" xfId="1576" xr:uid="{00000000-0005-0000-0000-0000A2070000}"/>
    <cellStyle name="Separador de milhares 17 3" xfId="1577" xr:uid="{00000000-0005-0000-0000-0000A3070000}"/>
    <cellStyle name="Separador de milhares 18" xfId="467" xr:uid="{00000000-0005-0000-0000-0000A4070000}"/>
    <cellStyle name="Separador de milhares 18 2" xfId="1578" xr:uid="{00000000-0005-0000-0000-0000A5070000}"/>
    <cellStyle name="Separador de milhares 18 3" xfId="1579" xr:uid="{00000000-0005-0000-0000-0000A6070000}"/>
    <cellStyle name="Separador de milhares 19" xfId="468" xr:uid="{00000000-0005-0000-0000-0000A7070000}"/>
    <cellStyle name="Separador de milhares 19 2" xfId="1580" xr:uid="{00000000-0005-0000-0000-0000A8070000}"/>
    <cellStyle name="Separador de milhares 19 3" xfId="1581" xr:uid="{00000000-0005-0000-0000-0000A9070000}"/>
    <cellStyle name="Separador de milhares 2" xfId="5" xr:uid="{00000000-0005-0000-0000-0000AA070000}"/>
    <cellStyle name="Separador de milhares 2 10" xfId="469" xr:uid="{00000000-0005-0000-0000-0000AB070000}"/>
    <cellStyle name="Separador de milhares 2 10 2" xfId="1582" xr:uid="{00000000-0005-0000-0000-0000AC070000}"/>
    <cellStyle name="Separador de milhares 2 10 3" xfId="1583" xr:uid="{00000000-0005-0000-0000-0000AD070000}"/>
    <cellStyle name="Separador de milhares 2 11" xfId="470" xr:uid="{00000000-0005-0000-0000-0000AE070000}"/>
    <cellStyle name="Separador de milhares 2 11 2" xfId="1584" xr:uid="{00000000-0005-0000-0000-0000AF070000}"/>
    <cellStyle name="Separador de milhares 2 11 3" xfId="1585" xr:uid="{00000000-0005-0000-0000-0000B0070000}"/>
    <cellStyle name="Separador de milhares 2 12" xfId="471" xr:uid="{00000000-0005-0000-0000-0000B1070000}"/>
    <cellStyle name="Separador de milhares 2 12 2" xfId="1586" xr:uid="{00000000-0005-0000-0000-0000B2070000}"/>
    <cellStyle name="Separador de milhares 2 12 3" xfId="1587" xr:uid="{00000000-0005-0000-0000-0000B3070000}"/>
    <cellStyle name="Separador de milhares 2 13" xfId="472" xr:uid="{00000000-0005-0000-0000-0000B4070000}"/>
    <cellStyle name="Separador de milhares 2 13 2" xfId="1588" xr:uid="{00000000-0005-0000-0000-0000B5070000}"/>
    <cellStyle name="Separador de milhares 2 13 3" xfId="1589" xr:uid="{00000000-0005-0000-0000-0000B6070000}"/>
    <cellStyle name="Separador de milhares 2 14" xfId="473" xr:uid="{00000000-0005-0000-0000-0000B7070000}"/>
    <cellStyle name="Separador de milhares 2 14 2" xfId="1590" xr:uid="{00000000-0005-0000-0000-0000B8070000}"/>
    <cellStyle name="Separador de milhares 2 14 3" xfId="1591" xr:uid="{00000000-0005-0000-0000-0000B9070000}"/>
    <cellStyle name="Separador de milhares 2 15" xfId="474" xr:uid="{00000000-0005-0000-0000-0000BA070000}"/>
    <cellStyle name="Separador de milhares 2 15 2" xfId="1592" xr:uid="{00000000-0005-0000-0000-0000BB070000}"/>
    <cellStyle name="Separador de milhares 2 15 3" xfId="1593" xr:uid="{00000000-0005-0000-0000-0000BC070000}"/>
    <cellStyle name="Separador de milhares 2 16" xfId="475" xr:uid="{00000000-0005-0000-0000-0000BD070000}"/>
    <cellStyle name="Separador de milhares 2 16 2" xfId="1594" xr:uid="{00000000-0005-0000-0000-0000BE070000}"/>
    <cellStyle name="Separador de milhares 2 16 3" xfId="1595" xr:uid="{00000000-0005-0000-0000-0000BF070000}"/>
    <cellStyle name="Separador de milhares 2 17" xfId="476" xr:uid="{00000000-0005-0000-0000-0000C0070000}"/>
    <cellStyle name="Separador de milhares 2 17 2" xfId="1596" xr:uid="{00000000-0005-0000-0000-0000C1070000}"/>
    <cellStyle name="Separador de milhares 2 17 3" xfId="1597" xr:uid="{00000000-0005-0000-0000-0000C2070000}"/>
    <cellStyle name="Separador de milhares 2 18" xfId="477" xr:uid="{00000000-0005-0000-0000-0000C3070000}"/>
    <cellStyle name="Separador de milhares 2 18 2" xfId="1598" xr:uid="{00000000-0005-0000-0000-0000C4070000}"/>
    <cellStyle name="Separador de milhares 2 18 3" xfId="1599" xr:uid="{00000000-0005-0000-0000-0000C5070000}"/>
    <cellStyle name="Separador de milhares 2 19" xfId="478" xr:uid="{00000000-0005-0000-0000-0000C6070000}"/>
    <cellStyle name="Separador de milhares 2 19 2" xfId="1600" xr:uid="{00000000-0005-0000-0000-0000C7070000}"/>
    <cellStyle name="Separador de milhares 2 19 3" xfId="1601" xr:uid="{00000000-0005-0000-0000-0000C8070000}"/>
    <cellStyle name="Separador de milhares 2 2" xfId="479" xr:uid="{00000000-0005-0000-0000-0000C9070000}"/>
    <cellStyle name="Separador de milhares 2 2 2" xfId="480" xr:uid="{00000000-0005-0000-0000-0000CA070000}"/>
    <cellStyle name="Separador de milhares 2 2 2 2" xfId="1602" xr:uid="{00000000-0005-0000-0000-0000CB070000}"/>
    <cellStyle name="Separador de milhares 2 2 2 2 2" xfId="2165" xr:uid="{00000000-0005-0000-0000-0000CC070000}"/>
    <cellStyle name="Separador de milhares 2 2 2 2 2 2" xfId="2545" xr:uid="{00000000-0005-0000-0000-0000CD070000}"/>
    <cellStyle name="Separador de milhares 2 2 2 2 3" xfId="2042" xr:uid="{00000000-0005-0000-0000-0000CE070000}"/>
    <cellStyle name="Separador de milhares 2 2 2 2 3 2" xfId="2422" xr:uid="{00000000-0005-0000-0000-0000CF070000}"/>
    <cellStyle name="Separador de milhares 2 2 2 2 4" xfId="2288" xr:uid="{00000000-0005-0000-0000-0000D0070000}"/>
    <cellStyle name="Separador de milhares 2 2 2 3" xfId="2094" xr:uid="{00000000-0005-0000-0000-0000D1070000}"/>
    <cellStyle name="Separador de milhares 2 2 2 3 2" xfId="2474" xr:uid="{00000000-0005-0000-0000-0000D2070000}"/>
    <cellStyle name="Separador de milhares 2 2 2 4" xfId="1971" xr:uid="{00000000-0005-0000-0000-0000D3070000}"/>
    <cellStyle name="Separador de milhares 2 2 2 4 2" xfId="2351" xr:uid="{00000000-0005-0000-0000-0000D4070000}"/>
    <cellStyle name="Separador de milhares 2 2 2 5" xfId="2217" xr:uid="{00000000-0005-0000-0000-0000D5070000}"/>
    <cellStyle name="Separador de milhares 2 2 3" xfId="481" xr:uid="{00000000-0005-0000-0000-0000D6070000}"/>
    <cellStyle name="Separador de milhares 2 2 3 2" xfId="1603" xr:uid="{00000000-0005-0000-0000-0000D7070000}"/>
    <cellStyle name="Separador de milhares 2 2 4" xfId="1604" xr:uid="{00000000-0005-0000-0000-0000D8070000}"/>
    <cellStyle name="Separador de milhares 2 2 4 2" xfId="2166" xr:uid="{00000000-0005-0000-0000-0000D9070000}"/>
    <cellStyle name="Separador de milhares 2 2 4 2 2" xfId="2546" xr:uid="{00000000-0005-0000-0000-0000DA070000}"/>
    <cellStyle name="Separador de milhares 2 2 4 3" xfId="2043" xr:uid="{00000000-0005-0000-0000-0000DB070000}"/>
    <cellStyle name="Separador de milhares 2 2 4 3 2" xfId="2423" xr:uid="{00000000-0005-0000-0000-0000DC070000}"/>
    <cellStyle name="Separador de milhares 2 2 4 4" xfId="2289" xr:uid="{00000000-0005-0000-0000-0000DD070000}"/>
    <cellStyle name="Separador de milhares 2 2 5" xfId="2093" xr:uid="{00000000-0005-0000-0000-0000DE070000}"/>
    <cellStyle name="Separador de milhares 2 2 5 2" xfId="2473" xr:uid="{00000000-0005-0000-0000-0000DF070000}"/>
    <cellStyle name="Separador de milhares 2 2 6" xfId="1970" xr:uid="{00000000-0005-0000-0000-0000E0070000}"/>
    <cellStyle name="Separador de milhares 2 2 6 2" xfId="2350" xr:uid="{00000000-0005-0000-0000-0000E1070000}"/>
    <cellStyle name="Separador de milhares 2 2 7" xfId="2216" xr:uid="{00000000-0005-0000-0000-0000E2070000}"/>
    <cellStyle name="Separador de milhares 2 20" xfId="482" xr:uid="{00000000-0005-0000-0000-0000E3070000}"/>
    <cellStyle name="Separador de milhares 2 20 2" xfId="1605" xr:uid="{00000000-0005-0000-0000-0000E4070000}"/>
    <cellStyle name="Separador de milhares 2 20 3" xfId="1606" xr:uid="{00000000-0005-0000-0000-0000E5070000}"/>
    <cellStyle name="Separador de milhares 2 21" xfId="483" xr:uid="{00000000-0005-0000-0000-0000E6070000}"/>
    <cellStyle name="Separador de milhares 2 21 2" xfId="1607" xr:uid="{00000000-0005-0000-0000-0000E7070000}"/>
    <cellStyle name="Separador de milhares 2 21 3" xfId="1608" xr:uid="{00000000-0005-0000-0000-0000E8070000}"/>
    <cellStyle name="Separador de milhares 2 22" xfId="484" xr:uid="{00000000-0005-0000-0000-0000E9070000}"/>
    <cellStyle name="Separador de milhares 2 22 2" xfId="1609" xr:uid="{00000000-0005-0000-0000-0000EA070000}"/>
    <cellStyle name="Separador de milhares 2 22 2 2" xfId="2167" xr:uid="{00000000-0005-0000-0000-0000EB070000}"/>
    <cellStyle name="Separador de milhares 2 22 2 2 2" xfId="2547" xr:uid="{00000000-0005-0000-0000-0000EC070000}"/>
    <cellStyle name="Separador de milhares 2 22 2 3" xfId="2044" xr:uid="{00000000-0005-0000-0000-0000ED070000}"/>
    <cellStyle name="Separador de milhares 2 22 2 3 2" xfId="2424" xr:uid="{00000000-0005-0000-0000-0000EE070000}"/>
    <cellStyle name="Separador de milhares 2 22 2 4" xfId="2290" xr:uid="{00000000-0005-0000-0000-0000EF070000}"/>
    <cellStyle name="Separador de milhares 2 22 3" xfId="2095" xr:uid="{00000000-0005-0000-0000-0000F0070000}"/>
    <cellStyle name="Separador de milhares 2 22 3 2" xfId="2475" xr:uid="{00000000-0005-0000-0000-0000F1070000}"/>
    <cellStyle name="Separador de milhares 2 22 4" xfId="1972" xr:uid="{00000000-0005-0000-0000-0000F2070000}"/>
    <cellStyle name="Separador de milhares 2 22 4 2" xfId="2352" xr:uid="{00000000-0005-0000-0000-0000F3070000}"/>
    <cellStyle name="Separador de milhares 2 22 5" xfId="2218" xr:uid="{00000000-0005-0000-0000-0000F4070000}"/>
    <cellStyle name="Separador de milhares 2 23" xfId="485" xr:uid="{00000000-0005-0000-0000-0000F5070000}"/>
    <cellStyle name="Separador de milhares 2 23 2" xfId="1610" xr:uid="{00000000-0005-0000-0000-0000F6070000}"/>
    <cellStyle name="Separador de milhares 2 23 2 2" xfId="2168" xr:uid="{00000000-0005-0000-0000-0000F7070000}"/>
    <cellStyle name="Separador de milhares 2 23 2 2 2" xfId="2548" xr:uid="{00000000-0005-0000-0000-0000F8070000}"/>
    <cellStyle name="Separador de milhares 2 23 2 3" xfId="2045" xr:uid="{00000000-0005-0000-0000-0000F9070000}"/>
    <cellStyle name="Separador de milhares 2 23 2 3 2" xfId="2425" xr:uid="{00000000-0005-0000-0000-0000FA070000}"/>
    <cellStyle name="Separador de milhares 2 23 2 4" xfId="2291" xr:uid="{00000000-0005-0000-0000-0000FB070000}"/>
    <cellStyle name="Separador de milhares 2 23 3" xfId="2096" xr:uid="{00000000-0005-0000-0000-0000FC070000}"/>
    <cellStyle name="Separador de milhares 2 23 3 2" xfId="2476" xr:uid="{00000000-0005-0000-0000-0000FD070000}"/>
    <cellStyle name="Separador de milhares 2 23 4" xfId="1973" xr:uid="{00000000-0005-0000-0000-0000FE070000}"/>
    <cellStyle name="Separador de milhares 2 23 4 2" xfId="2353" xr:uid="{00000000-0005-0000-0000-0000FF070000}"/>
    <cellStyle name="Separador de milhares 2 23 5" xfId="2219" xr:uid="{00000000-0005-0000-0000-000000080000}"/>
    <cellStyle name="Separador de milhares 2 24" xfId="1611" xr:uid="{00000000-0005-0000-0000-000001080000}"/>
    <cellStyle name="Separador de milhares 2 3" xfId="486" xr:uid="{00000000-0005-0000-0000-000002080000}"/>
    <cellStyle name="Separador de milhares 2 3 2" xfId="487" xr:uid="{00000000-0005-0000-0000-000003080000}"/>
    <cellStyle name="Separador de milhares 2 3 2 2" xfId="1612" xr:uid="{00000000-0005-0000-0000-000004080000}"/>
    <cellStyle name="Separador de milhares 2 3 2 3" xfId="1613" xr:uid="{00000000-0005-0000-0000-000005080000}"/>
    <cellStyle name="Separador de milhares 2 3 3" xfId="1614" xr:uid="{00000000-0005-0000-0000-000006080000}"/>
    <cellStyle name="Separador de milhares 2 3 4" xfId="1615" xr:uid="{00000000-0005-0000-0000-000007080000}"/>
    <cellStyle name="Separador de milhares 2 4" xfId="488" xr:uid="{00000000-0005-0000-0000-000008080000}"/>
    <cellStyle name="Separador de milhares 2 4 2" xfId="1616" xr:uid="{00000000-0005-0000-0000-000009080000}"/>
    <cellStyle name="Separador de milhares 2 4 3" xfId="1617" xr:uid="{00000000-0005-0000-0000-00000A080000}"/>
    <cellStyle name="Separador de milhares 2 5" xfId="489" xr:uid="{00000000-0005-0000-0000-00000B080000}"/>
    <cellStyle name="Separador de milhares 2 5 2" xfId="1618" xr:uid="{00000000-0005-0000-0000-00000C080000}"/>
    <cellStyle name="Separador de milhares 2 5 3" xfId="1619" xr:uid="{00000000-0005-0000-0000-00000D080000}"/>
    <cellStyle name="Separador de milhares 2 6" xfId="490" xr:uid="{00000000-0005-0000-0000-00000E080000}"/>
    <cellStyle name="Separador de milhares 2 6 2" xfId="1620" xr:uid="{00000000-0005-0000-0000-00000F080000}"/>
    <cellStyle name="Separador de milhares 2 6 3" xfId="1621" xr:uid="{00000000-0005-0000-0000-000010080000}"/>
    <cellStyle name="Separador de milhares 2 7" xfId="491" xr:uid="{00000000-0005-0000-0000-000011080000}"/>
    <cellStyle name="Separador de milhares 2 7 2" xfId="1622" xr:uid="{00000000-0005-0000-0000-000012080000}"/>
    <cellStyle name="Separador de milhares 2 7 3" xfId="1623" xr:uid="{00000000-0005-0000-0000-000013080000}"/>
    <cellStyle name="Separador de milhares 2 8" xfId="492" xr:uid="{00000000-0005-0000-0000-000014080000}"/>
    <cellStyle name="Separador de milhares 2 8 2" xfId="1624" xr:uid="{00000000-0005-0000-0000-000015080000}"/>
    <cellStyle name="Separador de milhares 2 8 3" xfId="1625" xr:uid="{00000000-0005-0000-0000-000016080000}"/>
    <cellStyle name="Separador de milhares 2 9" xfId="493" xr:uid="{00000000-0005-0000-0000-000017080000}"/>
    <cellStyle name="Separador de milhares 2 9 2" xfId="1626" xr:uid="{00000000-0005-0000-0000-000018080000}"/>
    <cellStyle name="Separador de milhares 2 9 3" xfId="1627" xr:uid="{00000000-0005-0000-0000-000019080000}"/>
    <cellStyle name="Separador de milhares 2_MATERIAIS PARA MEDIÇÃO 1" xfId="494" xr:uid="{00000000-0005-0000-0000-00001A080000}"/>
    <cellStyle name="Separador de milhares 20" xfId="495" xr:uid="{00000000-0005-0000-0000-00001B080000}"/>
    <cellStyle name="Separador de milhares 20 2" xfId="1628" xr:uid="{00000000-0005-0000-0000-00001C080000}"/>
    <cellStyle name="Separador de milhares 20 3" xfId="1629" xr:uid="{00000000-0005-0000-0000-00001D080000}"/>
    <cellStyle name="Separador de milhares 21" xfId="496" xr:uid="{00000000-0005-0000-0000-00001E080000}"/>
    <cellStyle name="Separador de milhares 21 2" xfId="1630" xr:uid="{00000000-0005-0000-0000-00001F080000}"/>
    <cellStyle name="Separador de milhares 21 3" xfId="1631" xr:uid="{00000000-0005-0000-0000-000020080000}"/>
    <cellStyle name="Separador de milhares 22" xfId="497" xr:uid="{00000000-0005-0000-0000-000021080000}"/>
    <cellStyle name="Separador de milhares 22 2" xfId="1632" xr:uid="{00000000-0005-0000-0000-000022080000}"/>
    <cellStyle name="Separador de milhares 22 3" xfId="1633" xr:uid="{00000000-0005-0000-0000-000023080000}"/>
    <cellStyle name="Separador de milhares 29" xfId="498" xr:uid="{00000000-0005-0000-0000-000024080000}"/>
    <cellStyle name="Separador de milhares 29 2" xfId="1634" xr:uid="{00000000-0005-0000-0000-000025080000}"/>
    <cellStyle name="Separador de milhares 29 3" xfId="1635" xr:uid="{00000000-0005-0000-0000-000026080000}"/>
    <cellStyle name="Separador de milhares 3" xfId="499" xr:uid="{00000000-0005-0000-0000-000027080000}"/>
    <cellStyle name="Separador de milhares 3 10" xfId="500" xr:uid="{00000000-0005-0000-0000-000028080000}"/>
    <cellStyle name="Separador de milhares 3 10 2" xfId="1636" xr:uid="{00000000-0005-0000-0000-000029080000}"/>
    <cellStyle name="Separador de milhares 3 10 3" xfId="1637" xr:uid="{00000000-0005-0000-0000-00002A080000}"/>
    <cellStyle name="Separador de milhares 3 11" xfId="501" xr:uid="{00000000-0005-0000-0000-00002B080000}"/>
    <cellStyle name="Separador de milhares 3 11 2" xfId="1638" xr:uid="{00000000-0005-0000-0000-00002C080000}"/>
    <cellStyle name="Separador de milhares 3 11 3" xfId="1639" xr:uid="{00000000-0005-0000-0000-00002D080000}"/>
    <cellStyle name="Separador de milhares 3 12" xfId="502" xr:uid="{00000000-0005-0000-0000-00002E080000}"/>
    <cellStyle name="Separador de milhares 3 12 2" xfId="1640" xr:uid="{00000000-0005-0000-0000-00002F080000}"/>
    <cellStyle name="Separador de milhares 3 12 3" xfId="1641" xr:uid="{00000000-0005-0000-0000-000030080000}"/>
    <cellStyle name="Separador de milhares 3 13" xfId="503" xr:uid="{00000000-0005-0000-0000-000031080000}"/>
    <cellStyle name="Separador de milhares 3 13 2" xfId="1642" xr:uid="{00000000-0005-0000-0000-000032080000}"/>
    <cellStyle name="Separador de milhares 3 13 3" xfId="1643" xr:uid="{00000000-0005-0000-0000-000033080000}"/>
    <cellStyle name="Separador de milhares 3 14" xfId="504" xr:uid="{00000000-0005-0000-0000-000034080000}"/>
    <cellStyle name="Separador de milhares 3 14 2" xfId="1644" xr:uid="{00000000-0005-0000-0000-000035080000}"/>
    <cellStyle name="Separador de milhares 3 14 3" xfId="1645" xr:uid="{00000000-0005-0000-0000-000036080000}"/>
    <cellStyle name="Separador de milhares 3 15" xfId="505" xr:uid="{00000000-0005-0000-0000-000037080000}"/>
    <cellStyle name="Separador de milhares 3 15 2" xfId="1646" xr:uid="{00000000-0005-0000-0000-000038080000}"/>
    <cellStyle name="Separador de milhares 3 15 3" xfId="1647" xr:uid="{00000000-0005-0000-0000-000039080000}"/>
    <cellStyle name="Separador de milhares 3 16" xfId="506" xr:uid="{00000000-0005-0000-0000-00003A080000}"/>
    <cellStyle name="Separador de milhares 3 16 2" xfId="1648" xr:uid="{00000000-0005-0000-0000-00003B080000}"/>
    <cellStyle name="Separador de milhares 3 16 3" xfId="1649" xr:uid="{00000000-0005-0000-0000-00003C080000}"/>
    <cellStyle name="Separador de milhares 3 17" xfId="507" xr:uid="{00000000-0005-0000-0000-00003D080000}"/>
    <cellStyle name="Separador de milhares 3 17 2" xfId="1650" xr:uid="{00000000-0005-0000-0000-00003E080000}"/>
    <cellStyle name="Separador de milhares 3 17 3" xfId="1651" xr:uid="{00000000-0005-0000-0000-00003F080000}"/>
    <cellStyle name="Separador de milhares 3 18" xfId="508" xr:uid="{00000000-0005-0000-0000-000040080000}"/>
    <cellStyle name="Separador de milhares 3 18 2" xfId="1652" xr:uid="{00000000-0005-0000-0000-000041080000}"/>
    <cellStyle name="Separador de milhares 3 18 3" xfId="1653" xr:uid="{00000000-0005-0000-0000-000042080000}"/>
    <cellStyle name="Separador de milhares 3 19" xfId="509" xr:uid="{00000000-0005-0000-0000-000043080000}"/>
    <cellStyle name="Separador de milhares 3 19 2" xfId="1654" xr:uid="{00000000-0005-0000-0000-000044080000}"/>
    <cellStyle name="Separador de milhares 3 19 3" xfId="1655" xr:uid="{00000000-0005-0000-0000-000045080000}"/>
    <cellStyle name="Separador de milhares 3 2" xfId="510" xr:uid="{00000000-0005-0000-0000-000046080000}"/>
    <cellStyle name="Separador de milhares 3 2 2" xfId="1656" xr:uid="{00000000-0005-0000-0000-000047080000}"/>
    <cellStyle name="Separador de milhares 3 2 3" xfId="1657" xr:uid="{00000000-0005-0000-0000-000048080000}"/>
    <cellStyle name="Separador de milhares 3 20" xfId="511" xr:uid="{00000000-0005-0000-0000-000049080000}"/>
    <cellStyle name="Separador de milhares 3 20 2" xfId="1658" xr:uid="{00000000-0005-0000-0000-00004A080000}"/>
    <cellStyle name="Separador de milhares 3 20 3" xfId="1659" xr:uid="{00000000-0005-0000-0000-00004B080000}"/>
    <cellStyle name="Separador de milhares 3 21" xfId="512" xr:uid="{00000000-0005-0000-0000-00004C080000}"/>
    <cellStyle name="Separador de milhares 3 22" xfId="1660" xr:uid="{00000000-0005-0000-0000-00004D080000}"/>
    <cellStyle name="Separador de milhares 3 3" xfId="513" xr:uid="{00000000-0005-0000-0000-00004E080000}"/>
    <cellStyle name="Separador de milhares 3 3 2" xfId="1661" xr:uid="{00000000-0005-0000-0000-00004F080000}"/>
    <cellStyle name="Separador de milhares 3 3 3" xfId="1662" xr:uid="{00000000-0005-0000-0000-000050080000}"/>
    <cellStyle name="Separador de milhares 3 4" xfId="514" xr:uid="{00000000-0005-0000-0000-000051080000}"/>
    <cellStyle name="Separador de milhares 3 4 2" xfId="1663" xr:uid="{00000000-0005-0000-0000-000052080000}"/>
    <cellStyle name="Separador de milhares 3 4 3" xfId="1664" xr:uid="{00000000-0005-0000-0000-000053080000}"/>
    <cellStyle name="Separador de milhares 3 5" xfId="515" xr:uid="{00000000-0005-0000-0000-000054080000}"/>
    <cellStyle name="Separador de milhares 3 5 2" xfId="1665" xr:uid="{00000000-0005-0000-0000-000055080000}"/>
    <cellStyle name="Separador de milhares 3 5 3" xfId="1666" xr:uid="{00000000-0005-0000-0000-000056080000}"/>
    <cellStyle name="Separador de milhares 3 6" xfId="516" xr:uid="{00000000-0005-0000-0000-000057080000}"/>
    <cellStyle name="Separador de milhares 3 6 2" xfId="1667" xr:uid="{00000000-0005-0000-0000-000058080000}"/>
    <cellStyle name="Separador de milhares 3 6 3" xfId="1668" xr:uid="{00000000-0005-0000-0000-000059080000}"/>
    <cellStyle name="Separador de milhares 3 7" xfId="517" xr:uid="{00000000-0005-0000-0000-00005A080000}"/>
    <cellStyle name="Separador de milhares 3 7 2" xfId="1669" xr:uid="{00000000-0005-0000-0000-00005B080000}"/>
    <cellStyle name="Separador de milhares 3 7 3" xfId="1670" xr:uid="{00000000-0005-0000-0000-00005C080000}"/>
    <cellStyle name="Separador de milhares 3 8" xfId="518" xr:uid="{00000000-0005-0000-0000-00005D080000}"/>
    <cellStyle name="Separador de milhares 3 8 2" xfId="1671" xr:uid="{00000000-0005-0000-0000-00005E080000}"/>
    <cellStyle name="Separador de milhares 3 8 3" xfId="1672" xr:uid="{00000000-0005-0000-0000-00005F080000}"/>
    <cellStyle name="Separador de milhares 3 9" xfId="519" xr:uid="{00000000-0005-0000-0000-000060080000}"/>
    <cellStyle name="Separador de milhares 3 9 2" xfId="1673" xr:uid="{00000000-0005-0000-0000-000061080000}"/>
    <cellStyle name="Separador de milhares 3 9 3" xfId="1674" xr:uid="{00000000-0005-0000-0000-000062080000}"/>
    <cellStyle name="Separador de milhares 3_ok orç" xfId="520" xr:uid="{00000000-0005-0000-0000-000063080000}"/>
    <cellStyle name="Separador de milhares 4" xfId="6" xr:uid="{00000000-0005-0000-0000-000064080000}"/>
    <cellStyle name="Separador de milhares 4 10" xfId="521" xr:uid="{00000000-0005-0000-0000-000065080000}"/>
    <cellStyle name="Separador de milhares 4 10 2" xfId="1675" xr:uid="{00000000-0005-0000-0000-000066080000}"/>
    <cellStyle name="Separador de milhares 4 10 3" xfId="1676" xr:uid="{00000000-0005-0000-0000-000067080000}"/>
    <cellStyle name="Separador de milhares 4 11" xfId="522" xr:uid="{00000000-0005-0000-0000-000068080000}"/>
    <cellStyle name="Separador de milhares 4 11 2" xfId="1677" xr:uid="{00000000-0005-0000-0000-000069080000}"/>
    <cellStyle name="Separador de milhares 4 11 3" xfId="1678" xr:uid="{00000000-0005-0000-0000-00006A080000}"/>
    <cellStyle name="Separador de milhares 4 12" xfId="523" xr:uid="{00000000-0005-0000-0000-00006B080000}"/>
    <cellStyle name="Separador de milhares 4 12 2" xfId="1679" xr:uid="{00000000-0005-0000-0000-00006C080000}"/>
    <cellStyle name="Separador de milhares 4 12 3" xfId="1680" xr:uid="{00000000-0005-0000-0000-00006D080000}"/>
    <cellStyle name="Separador de milhares 4 13" xfId="524" xr:uid="{00000000-0005-0000-0000-00006E080000}"/>
    <cellStyle name="Separador de milhares 4 13 2" xfId="1681" xr:uid="{00000000-0005-0000-0000-00006F080000}"/>
    <cellStyle name="Separador de milhares 4 13 3" xfId="1682" xr:uid="{00000000-0005-0000-0000-000070080000}"/>
    <cellStyle name="Separador de milhares 4 14" xfId="525" xr:uid="{00000000-0005-0000-0000-000071080000}"/>
    <cellStyle name="Separador de milhares 4 14 2" xfId="1683" xr:uid="{00000000-0005-0000-0000-000072080000}"/>
    <cellStyle name="Separador de milhares 4 14 3" xfId="1684" xr:uid="{00000000-0005-0000-0000-000073080000}"/>
    <cellStyle name="Separador de milhares 4 15" xfId="526" xr:uid="{00000000-0005-0000-0000-000074080000}"/>
    <cellStyle name="Separador de milhares 4 15 2" xfId="1685" xr:uid="{00000000-0005-0000-0000-000075080000}"/>
    <cellStyle name="Separador de milhares 4 15 3" xfId="1686" xr:uid="{00000000-0005-0000-0000-000076080000}"/>
    <cellStyle name="Separador de milhares 4 16" xfId="527" xr:uid="{00000000-0005-0000-0000-000077080000}"/>
    <cellStyle name="Separador de milhares 4 16 2" xfId="1687" xr:uid="{00000000-0005-0000-0000-000078080000}"/>
    <cellStyle name="Separador de milhares 4 16 3" xfId="1688" xr:uid="{00000000-0005-0000-0000-000079080000}"/>
    <cellStyle name="Separador de milhares 4 17" xfId="528" xr:uid="{00000000-0005-0000-0000-00007A080000}"/>
    <cellStyle name="Separador de milhares 4 17 2" xfId="1689" xr:uid="{00000000-0005-0000-0000-00007B080000}"/>
    <cellStyle name="Separador de milhares 4 17 3" xfId="1690" xr:uid="{00000000-0005-0000-0000-00007C080000}"/>
    <cellStyle name="Separador de milhares 4 18" xfId="529" xr:uid="{00000000-0005-0000-0000-00007D080000}"/>
    <cellStyle name="Separador de milhares 4 18 2" xfId="1691" xr:uid="{00000000-0005-0000-0000-00007E080000}"/>
    <cellStyle name="Separador de milhares 4 18 3" xfId="1692" xr:uid="{00000000-0005-0000-0000-00007F080000}"/>
    <cellStyle name="Separador de milhares 4 19" xfId="530" xr:uid="{00000000-0005-0000-0000-000080080000}"/>
    <cellStyle name="Separador de milhares 4 19 2" xfId="1693" xr:uid="{00000000-0005-0000-0000-000081080000}"/>
    <cellStyle name="Separador de milhares 4 19 3" xfId="1694" xr:uid="{00000000-0005-0000-0000-000082080000}"/>
    <cellStyle name="Separador de milhares 4 2" xfId="531" xr:uid="{00000000-0005-0000-0000-000083080000}"/>
    <cellStyle name="Separador de milhares 4 2 2" xfId="1695" xr:uid="{00000000-0005-0000-0000-000084080000}"/>
    <cellStyle name="Separador de milhares 4 2 3" xfId="1696" xr:uid="{00000000-0005-0000-0000-000085080000}"/>
    <cellStyle name="Separador de milhares 4 20" xfId="532" xr:uid="{00000000-0005-0000-0000-000086080000}"/>
    <cellStyle name="Separador de milhares 4 20 2" xfId="1697" xr:uid="{00000000-0005-0000-0000-000087080000}"/>
    <cellStyle name="Separador de milhares 4 20 3" xfId="1698" xr:uid="{00000000-0005-0000-0000-000088080000}"/>
    <cellStyle name="Separador de milhares 4 21" xfId="533" xr:uid="{00000000-0005-0000-0000-000089080000}"/>
    <cellStyle name="Separador de milhares 4 21 2" xfId="1699" xr:uid="{00000000-0005-0000-0000-00008A080000}"/>
    <cellStyle name="Separador de milhares 4 21 2 2" xfId="2169" xr:uid="{00000000-0005-0000-0000-00008B080000}"/>
    <cellStyle name="Separador de milhares 4 21 2 2 2" xfId="2549" xr:uid="{00000000-0005-0000-0000-00008C080000}"/>
    <cellStyle name="Separador de milhares 4 21 2 3" xfId="2046" xr:uid="{00000000-0005-0000-0000-00008D080000}"/>
    <cellStyle name="Separador de milhares 4 21 2 3 2" xfId="2426" xr:uid="{00000000-0005-0000-0000-00008E080000}"/>
    <cellStyle name="Separador de milhares 4 21 2 4" xfId="2292" xr:uid="{00000000-0005-0000-0000-00008F080000}"/>
    <cellStyle name="Separador de milhares 4 21 3" xfId="2097" xr:uid="{00000000-0005-0000-0000-000090080000}"/>
    <cellStyle name="Separador de milhares 4 21 3 2" xfId="2477" xr:uid="{00000000-0005-0000-0000-000091080000}"/>
    <cellStyle name="Separador de milhares 4 21 4" xfId="1974" xr:uid="{00000000-0005-0000-0000-000092080000}"/>
    <cellStyle name="Separador de milhares 4 21 4 2" xfId="2354" xr:uid="{00000000-0005-0000-0000-000093080000}"/>
    <cellStyle name="Separador de milhares 4 21 5" xfId="2220" xr:uid="{00000000-0005-0000-0000-000094080000}"/>
    <cellStyle name="Separador de milhares 4 22" xfId="1700" xr:uid="{00000000-0005-0000-0000-000095080000}"/>
    <cellStyle name="Separador de milhares 4 22 2" xfId="2170" xr:uid="{00000000-0005-0000-0000-000096080000}"/>
    <cellStyle name="Separador de milhares 4 22 2 2" xfId="2550" xr:uid="{00000000-0005-0000-0000-000097080000}"/>
    <cellStyle name="Separador de milhares 4 22 3" xfId="2047" xr:uid="{00000000-0005-0000-0000-000098080000}"/>
    <cellStyle name="Separador de milhares 4 22 3 2" xfId="2427" xr:uid="{00000000-0005-0000-0000-000099080000}"/>
    <cellStyle name="Separador de milhares 4 22 4" xfId="2293" xr:uid="{00000000-0005-0000-0000-00009A080000}"/>
    <cellStyle name="Separador de milhares 4 23" xfId="1915" xr:uid="{00000000-0005-0000-0000-00009B080000}"/>
    <cellStyle name="Separador de milhares 4 23 2" xfId="1922" xr:uid="{00000000-0005-0000-0000-00009C080000}"/>
    <cellStyle name="Separador de milhares 4 23 2 2" xfId="2173" xr:uid="{00000000-0005-0000-0000-00009D080000}"/>
    <cellStyle name="Separador de milhares 4 23 2 2 2" xfId="2553" xr:uid="{00000000-0005-0000-0000-00009E080000}"/>
    <cellStyle name="Separador de milhares 4 23 2 3" xfId="2557" xr:uid="{00000000-0005-0000-0000-00009F080000}"/>
    <cellStyle name="Separador de milhares 4 23 2 4" xfId="2303" xr:uid="{00000000-0005-0000-0000-0000A0080000}"/>
    <cellStyle name="Separador de milhares 4 23 3" xfId="2050" xr:uid="{00000000-0005-0000-0000-0000A1080000}"/>
    <cellStyle name="Separador de milhares 4 23 3 2" xfId="2430" xr:uid="{00000000-0005-0000-0000-0000A2080000}"/>
    <cellStyle name="Separador de milhares 4 23 4" xfId="2296" xr:uid="{00000000-0005-0000-0000-0000A3080000}"/>
    <cellStyle name="Separador de milhares 4 24" xfId="2054" xr:uid="{00000000-0005-0000-0000-0000A4080000}"/>
    <cellStyle name="Separador de milhares 4 24 2" xfId="2434" xr:uid="{00000000-0005-0000-0000-0000A5080000}"/>
    <cellStyle name="Separador de milhares 4 25" xfId="1931" xr:uid="{00000000-0005-0000-0000-0000A6080000}"/>
    <cellStyle name="Separador de milhares 4 25 2" xfId="2311" xr:uid="{00000000-0005-0000-0000-0000A7080000}"/>
    <cellStyle name="Separador de milhares 4 26" xfId="2177" xr:uid="{00000000-0005-0000-0000-0000A8080000}"/>
    <cellStyle name="Separador de milhares 4 3" xfId="534" xr:uid="{00000000-0005-0000-0000-0000A9080000}"/>
    <cellStyle name="Separador de milhares 4 3 2" xfId="1701" xr:uid="{00000000-0005-0000-0000-0000AA080000}"/>
    <cellStyle name="Separador de milhares 4 3 3" xfId="1702" xr:uid="{00000000-0005-0000-0000-0000AB080000}"/>
    <cellStyle name="Separador de milhares 4 4" xfId="535" xr:uid="{00000000-0005-0000-0000-0000AC080000}"/>
    <cellStyle name="Separador de milhares 4 4 2" xfId="1703" xr:uid="{00000000-0005-0000-0000-0000AD080000}"/>
    <cellStyle name="Separador de milhares 4 4 3" xfId="1704" xr:uid="{00000000-0005-0000-0000-0000AE080000}"/>
    <cellStyle name="Separador de milhares 4 5" xfId="536" xr:uid="{00000000-0005-0000-0000-0000AF080000}"/>
    <cellStyle name="Separador de milhares 4 5 2" xfId="1705" xr:uid="{00000000-0005-0000-0000-0000B0080000}"/>
    <cellStyle name="Separador de milhares 4 5 3" xfId="1706" xr:uid="{00000000-0005-0000-0000-0000B1080000}"/>
    <cellStyle name="Separador de milhares 4 6" xfId="537" xr:uid="{00000000-0005-0000-0000-0000B2080000}"/>
    <cellStyle name="Separador de milhares 4 6 2" xfId="1707" xr:uid="{00000000-0005-0000-0000-0000B3080000}"/>
    <cellStyle name="Separador de milhares 4 6 3" xfId="1708" xr:uid="{00000000-0005-0000-0000-0000B4080000}"/>
    <cellStyle name="Separador de milhares 4 7" xfId="538" xr:uid="{00000000-0005-0000-0000-0000B5080000}"/>
    <cellStyle name="Separador de milhares 4 7 2" xfId="1709" xr:uid="{00000000-0005-0000-0000-0000B6080000}"/>
    <cellStyle name="Separador de milhares 4 7 3" xfId="1710" xr:uid="{00000000-0005-0000-0000-0000B7080000}"/>
    <cellStyle name="Separador de milhares 4 8" xfId="539" xr:uid="{00000000-0005-0000-0000-0000B8080000}"/>
    <cellStyle name="Separador de milhares 4 8 2" xfId="1711" xr:uid="{00000000-0005-0000-0000-0000B9080000}"/>
    <cellStyle name="Separador de milhares 4 8 3" xfId="1712" xr:uid="{00000000-0005-0000-0000-0000BA080000}"/>
    <cellStyle name="Separador de milhares 4 9" xfId="540" xr:uid="{00000000-0005-0000-0000-0000BB080000}"/>
    <cellStyle name="Separador de milhares 4 9 2" xfId="1713" xr:uid="{00000000-0005-0000-0000-0000BC080000}"/>
    <cellStyle name="Separador de milhares 4 9 3" xfId="1714" xr:uid="{00000000-0005-0000-0000-0000BD080000}"/>
    <cellStyle name="Separador de milhares 5" xfId="541" xr:uid="{00000000-0005-0000-0000-0000BE080000}"/>
    <cellStyle name="Separador de milhares 5 10" xfId="542" xr:uid="{00000000-0005-0000-0000-0000BF080000}"/>
    <cellStyle name="Separador de milhares 5 10 2" xfId="1715" xr:uid="{00000000-0005-0000-0000-0000C0080000}"/>
    <cellStyle name="Separador de milhares 5 10 3" xfId="1716" xr:uid="{00000000-0005-0000-0000-0000C1080000}"/>
    <cellStyle name="Separador de milhares 5 11" xfId="543" xr:uid="{00000000-0005-0000-0000-0000C2080000}"/>
    <cellStyle name="Separador de milhares 5 11 2" xfId="1717" xr:uid="{00000000-0005-0000-0000-0000C3080000}"/>
    <cellStyle name="Separador de milhares 5 11 3" xfId="1718" xr:uid="{00000000-0005-0000-0000-0000C4080000}"/>
    <cellStyle name="Separador de milhares 5 12" xfId="544" xr:uid="{00000000-0005-0000-0000-0000C5080000}"/>
    <cellStyle name="Separador de milhares 5 12 2" xfId="1719" xr:uid="{00000000-0005-0000-0000-0000C6080000}"/>
    <cellStyle name="Separador de milhares 5 12 3" xfId="1720" xr:uid="{00000000-0005-0000-0000-0000C7080000}"/>
    <cellStyle name="Separador de milhares 5 13" xfId="545" xr:uid="{00000000-0005-0000-0000-0000C8080000}"/>
    <cellStyle name="Separador de milhares 5 13 2" xfId="1721" xr:uid="{00000000-0005-0000-0000-0000C9080000}"/>
    <cellStyle name="Separador de milhares 5 13 3" xfId="1722" xr:uid="{00000000-0005-0000-0000-0000CA080000}"/>
    <cellStyle name="Separador de milhares 5 14" xfId="546" xr:uid="{00000000-0005-0000-0000-0000CB080000}"/>
    <cellStyle name="Separador de milhares 5 14 2" xfId="1723" xr:uid="{00000000-0005-0000-0000-0000CC080000}"/>
    <cellStyle name="Separador de milhares 5 14 3" xfId="1724" xr:uid="{00000000-0005-0000-0000-0000CD080000}"/>
    <cellStyle name="Separador de milhares 5 15" xfId="547" xr:uid="{00000000-0005-0000-0000-0000CE080000}"/>
    <cellStyle name="Separador de milhares 5 15 2" xfId="1725" xr:uid="{00000000-0005-0000-0000-0000CF080000}"/>
    <cellStyle name="Separador de milhares 5 15 3" xfId="1726" xr:uid="{00000000-0005-0000-0000-0000D0080000}"/>
    <cellStyle name="Separador de milhares 5 16" xfId="548" xr:uid="{00000000-0005-0000-0000-0000D1080000}"/>
    <cellStyle name="Separador de milhares 5 16 2" xfId="1727" xr:uid="{00000000-0005-0000-0000-0000D2080000}"/>
    <cellStyle name="Separador de milhares 5 16 3" xfId="1728" xr:uid="{00000000-0005-0000-0000-0000D3080000}"/>
    <cellStyle name="Separador de milhares 5 17" xfId="549" xr:uid="{00000000-0005-0000-0000-0000D4080000}"/>
    <cellStyle name="Separador de milhares 5 17 2" xfId="1729" xr:uid="{00000000-0005-0000-0000-0000D5080000}"/>
    <cellStyle name="Separador de milhares 5 17 3" xfId="1730" xr:uid="{00000000-0005-0000-0000-0000D6080000}"/>
    <cellStyle name="Separador de milhares 5 18" xfId="550" xr:uid="{00000000-0005-0000-0000-0000D7080000}"/>
    <cellStyle name="Separador de milhares 5 18 2" xfId="1731" xr:uid="{00000000-0005-0000-0000-0000D8080000}"/>
    <cellStyle name="Separador de milhares 5 18 3" xfId="1732" xr:uid="{00000000-0005-0000-0000-0000D9080000}"/>
    <cellStyle name="Separador de milhares 5 19" xfId="551" xr:uid="{00000000-0005-0000-0000-0000DA080000}"/>
    <cellStyle name="Separador de milhares 5 19 2" xfId="1733" xr:uid="{00000000-0005-0000-0000-0000DB080000}"/>
    <cellStyle name="Separador de milhares 5 19 3" xfId="1734" xr:uid="{00000000-0005-0000-0000-0000DC080000}"/>
    <cellStyle name="Separador de milhares 5 2" xfId="552" xr:uid="{00000000-0005-0000-0000-0000DD080000}"/>
    <cellStyle name="Separador de milhares 5 2 2" xfId="1735" xr:uid="{00000000-0005-0000-0000-0000DE080000}"/>
    <cellStyle name="Separador de milhares 5 2 3" xfId="1736" xr:uid="{00000000-0005-0000-0000-0000DF080000}"/>
    <cellStyle name="Separador de milhares 5 20" xfId="553" xr:uid="{00000000-0005-0000-0000-0000E0080000}"/>
    <cellStyle name="Separador de milhares 5 20 2" xfId="1737" xr:uid="{00000000-0005-0000-0000-0000E1080000}"/>
    <cellStyle name="Separador de milhares 5 20 3" xfId="1738" xr:uid="{00000000-0005-0000-0000-0000E2080000}"/>
    <cellStyle name="Separador de milhares 5 21" xfId="1739" xr:uid="{00000000-0005-0000-0000-0000E3080000}"/>
    <cellStyle name="Separador de milhares 5 22" xfId="1740" xr:uid="{00000000-0005-0000-0000-0000E4080000}"/>
    <cellStyle name="Separador de milhares 5 3" xfId="554" xr:uid="{00000000-0005-0000-0000-0000E5080000}"/>
    <cellStyle name="Separador de milhares 5 3 2" xfId="1741" xr:uid="{00000000-0005-0000-0000-0000E6080000}"/>
    <cellStyle name="Separador de milhares 5 3 3" xfId="1742" xr:uid="{00000000-0005-0000-0000-0000E7080000}"/>
    <cellStyle name="Separador de milhares 5 4" xfId="555" xr:uid="{00000000-0005-0000-0000-0000E8080000}"/>
    <cellStyle name="Separador de milhares 5 4 2" xfId="1743" xr:uid="{00000000-0005-0000-0000-0000E9080000}"/>
    <cellStyle name="Separador de milhares 5 4 3" xfId="1744" xr:uid="{00000000-0005-0000-0000-0000EA080000}"/>
    <cellStyle name="Separador de milhares 5 5" xfId="556" xr:uid="{00000000-0005-0000-0000-0000EB080000}"/>
    <cellStyle name="Separador de milhares 5 5 2" xfId="1745" xr:uid="{00000000-0005-0000-0000-0000EC080000}"/>
    <cellStyle name="Separador de milhares 5 5 3" xfId="1746" xr:uid="{00000000-0005-0000-0000-0000ED080000}"/>
    <cellStyle name="Separador de milhares 5 6" xfId="557" xr:uid="{00000000-0005-0000-0000-0000EE080000}"/>
    <cellStyle name="Separador de milhares 5 6 2" xfId="1747" xr:uid="{00000000-0005-0000-0000-0000EF080000}"/>
    <cellStyle name="Separador de milhares 5 6 3" xfId="1748" xr:uid="{00000000-0005-0000-0000-0000F0080000}"/>
    <cellStyle name="Separador de milhares 5 7" xfId="558" xr:uid="{00000000-0005-0000-0000-0000F1080000}"/>
    <cellStyle name="Separador de milhares 5 7 2" xfId="1749" xr:uid="{00000000-0005-0000-0000-0000F2080000}"/>
    <cellStyle name="Separador de milhares 5 7 3" xfId="1750" xr:uid="{00000000-0005-0000-0000-0000F3080000}"/>
    <cellStyle name="Separador de milhares 5 8" xfId="559" xr:uid="{00000000-0005-0000-0000-0000F4080000}"/>
    <cellStyle name="Separador de milhares 5 8 2" xfId="1751" xr:uid="{00000000-0005-0000-0000-0000F5080000}"/>
    <cellStyle name="Separador de milhares 5 8 3" xfId="1752" xr:uid="{00000000-0005-0000-0000-0000F6080000}"/>
    <cellStyle name="Separador de milhares 5 9" xfId="560" xr:uid="{00000000-0005-0000-0000-0000F7080000}"/>
    <cellStyle name="Separador de milhares 5 9 2" xfId="1753" xr:uid="{00000000-0005-0000-0000-0000F8080000}"/>
    <cellStyle name="Separador de milhares 5 9 3" xfId="1754" xr:uid="{00000000-0005-0000-0000-0000F9080000}"/>
    <cellStyle name="Separador de milhares 6" xfId="561" xr:uid="{00000000-0005-0000-0000-0000FA080000}"/>
    <cellStyle name="Separador de milhares 6 10" xfId="562" xr:uid="{00000000-0005-0000-0000-0000FB080000}"/>
    <cellStyle name="Separador de milhares 6 10 2" xfId="1755" xr:uid="{00000000-0005-0000-0000-0000FC080000}"/>
    <cellStyle name="Separador de milhares 6 10 3" xfId="1756" xr:uid="{00000000-0005-0000-0000-0000FD080000}"/>
    <cellStyle name="Separador de milhares 6 11" xfId="563" xr:uid="{00000000-0005-0000-0000-0000FE080000}"/>
    <cellStyle name="Separador de milhares 6 11 2" xfId="1757" xr:uid="{00000000-0005-0000-0000-0000FF080000}"/>
    <cellStyle name="Separador de milhares 6 11 3" xfId="1758" xr:uid="{00000000-0005-0000-0000-000000090000}"/>
    <cellStyle name="Separador de milhares 6 12" xfId="564" xr:uid="{00000000-0005-0000-0000-000001090000}"/>
    <cellStyle name="Separador de milhares 6 12 2" xfId="1759" xr:uid="{00000000-0005-0000-0000-000002090000}"/>
    <cellStyle name="Separador de milhares 6 12 3" xfId="1760" xr:uid="{00000000-0005-0000-0000-000003090000}"/>
    <cellStyle name="Separador de milhares 6 13" xfId="565" xr:uid="{00000000-0005-0000-0000-000004090000}"/>
    <cellStyle name="Separador de milhares 6 13 2" xfId="1761" xr:uid="{00000000-0005-0000-0000-000005090000}"/>
    <cellStyle name="Separador de milhares 6 13 3" xfId="1762" xr:uid="{00000000-0005-0000-0000-000006090000}"/>
    <cellStyle name="Separador de milhares 6 14" xfId="566" xr:uid="{00000000-0005-0000-0000-000007090000}"/>
    <cellStyle name="Separador de milhares 6 14 2" xfId="1763" xr:uid="{00000000-0005-0000-0000-000008090000}"/>
    <cellStyle name="Separador de milhares 6 14 3" xfId="1764" xr:uid="{00000000-0005-0000-0000-000009090000}"/>
    <cellStyle name="Separador de milhares 6 15" xfId="567" xr:uid="{00000000-0005-0000-0000-00000A090000}"/>
    <cellStyle name="Separador de milhares 6 15 2" xfId="1765" xr:uid="{00000000-0005-0000-0000-00000B090000}"/>
    <cellStyle name="Separador de milhares 6 15 3" xfId="1766" xr:uid="{00000000-0005-0000-0000-00000C090000}"/>
    <cellStyle name="Separador de milhares 6 16" xfId="568" xr:uid="{00000000-0005-0000-0000-00000D090000}"/>
    <cellStyle name="Separador de milhares 6 16 2" xfId="1767" xr:uid="{00000000-0005-0000-0000-00000E090000}"/>
    <cellStyle name="Separador de milhares 6 16 3" xfId="1768" xr:uid="{00000000-0005-0000-0000-00000F090000}"/>
    <cellStyle name="Separador de milhares 6 17" xfId="569" xr:uid="{00000000-0005-0000-0000-000010090000}"/>
    <cellStyle name="Separador de milhares 6 17 2" xfId="1769" xr:uid="{00000000-0005-0000-0000-000011090000}"/>
    <cellStyle name="Separador de milhares 6 17 3" xfId="1770" xr:uid="{00000000-0005-0000-0000-000012090000}"/>
    <cellStyle name="Separador de milhares 6 18" xfId="570" xr:uid="{00000000-0005-0000-0000-000013090000}"/>
    <cellStyle name="Separador de milhares 6 18 2" xfId="1771" xr:uid="{00000000-0005-0000-0000-000014090000}"/>
    <cellStyle name="Separador de milhares 6 18 3" xfId="1772" xr:uid="{00000000-0005-0000-0000-000015090000}"/>
    <cellStyle name="Separador de milhares 6 19" xfId="571" xr:uid="{00000000-0005-0000-0000-000016090000}"/>
    <cellStyle name="Separador de milhares 6 19 2" xfId="1773" xr:uid="{00000000-0005-0000-0000-000017090000}"/>
    <cellStyle name="Separador de milhares 6 19 3" xfId="1774" xr:uid="{00000000-0005-0000-0000-000018090000}"/>
    <cellStyle name="Separador de milhares 6 2" xfId="572" xr:uid="{00000000-0005-0000-0000-000019090000}"/>
    <cellStyle name="Separador de milhares 6 2 2" xfId="1775" xr:uid="{00000000-0005-0000-0000-00001A090000}"/>
    <cellStyle name="Separador de milhares 6 2 3" xfId="1776" xr:uid="{00000000-0005-0000-0000-00001B090000}"/>
    <cellStyle name="Separador de milhares 6 20" xfId="573" xr:uid="{00000000-0005-0000-0000-00001C090000}"/>
    <cellStyle name="Separador de milhares 6 20 2" xfId="1777" xr:uid="{00000000-0005-0000-0000-00001D090000}"/>
    <cellStyle name="Separador de milhares 6 20 3" xfId="1778" xr:uid="{00000000-0005-0000-0000-00001E090000}"/>
    <cellStyle name="Separador de milhares 6 21" xfId="1779" xr:uid="{00000000-0005-0000-0000-00001F090000}"/>
    <cellStyle name="Separador de milhares 6 22" xfId="1780" xr:uid="{00000000-0005-0000-0000-000020090000}"/>
    <cellStyle name="Separador de milhares 6 3" xfId="574" xr:uid="{00000000-0005-0000-0000-000021090000}"/>
    <cellStyle name="Separador de milhares 6 3 2" xfId="1781" xr:uid="{00000000-0005-0000-0000-000022090000}"/>
    <cellStyle name="Separador de milhares 6 3 3" xfId="1782" xr:uid="{00000000-0005-0000-0000-000023090000}"/>
    <cellStyle name="Separador de milhares 6 4" xfId="575" xr:uid="{00000000-0005-0000-0000-000024090000}"/>
    <cellStyle name="Separador de milhares 6 4 2" xfId="1783" xr:uid="{00000000-0005-0000-0000-000025090000}"/>
    <cellStyle name="Separador de milhares 6 4 3" xfId="1784" xr:uid="{00000000-0005-0000-0000-000026090000}"/>
    <cellStyle name="Separador de milhares 6 5" xfId="576" xr:uid="{00000000-0005-0000-0000-000027090000}"/>
    <cellStyle name="Separador de milhares 6 5 2" xfId="1785" xr:uid="{00000000-0005-0000-0000-000028090000}"/>
    <cellStyle name="Separador de milhares 6 5 3" xfId="1786" xr:uid="{00000000-0005-0000-0000-000029090000}"/>
    <cellStyle name="Separador de milhares 6 6" xfId="577" xr:uid="{00000000-0005-0000-0000-00002A090000}"/>
    <cellStyle name="Separador de milhares 6 6 2" xfId="1787" xr:uid="{00000000-0005-0000-0000-00002B090000}"/>
    <cellStyle name="Separador de milhares 6 6 3" xfId="1788" xr:uid="{00000000-0005-0000-0000-00002C090000}"/>
    <cellStyle name="Separador de milhares 6 7" xfId="578" xr:uid="{00000000-0005-0000-0000-00002D090000}"/>
    <cellStyle name="Separador de milhares 6 7 2" xfId="1789" xr:uid="{00000000-0005-0000-0000-00002E090000}"/>
    <cellStyle name="Separador de milhares 6 7 3" xfId="1790" xr:uid="{00000000-0005-0000-0000-00002F090000}"/>
    <cellStyle name="Separador de milhares 6 8" xfId="579" xr:uid="{00000000-0005-0000-0000-000030090000}"/>
    <cellStyle name="Separador de milhares 6 8 2" xfId="1791" xr:uid="{00000000-0005-0000-0000-000031090000}"/>
    <cellStyle name="Separador de milhares 6 8 3" xfId="1792" xr:uid="{00000000-0005-0000-0000-000032090000}"/>
    <cellStyle name="Separador de milhares 6 9" xfId="580" xr:uid="{00000000-0005-0000-0000-000033090000}"/>
    <cellStyle name="Separador de milhares 6 9 2" xfId="1793" xr:uid="{00000000-0005-0000-0000-000034090000}"/>
    <cellStyle name="Separador de milhares 6 9 3" xfId="1794" xr:uid="{00000000-0005-0000-0000-000035090000}"/>
    <cellStyle name="Separador de milhares 7" xfId="581" xr:uid="{00000000-0005-0000-0000-000036090000}"/>
    <cellStyle name="Separador de milhares 7 10" xfId="582" xr:uid="{00000000-0005-0000-0000-000037090000}"/>
    <cellStyle name="Separador de milhares 7 10 2" xfId="1795" xr:uid="{00000000-0005-0000-0000-000038090000}"/>
    <cellStyle name="Separador de milhares 7 10 3" xfId="1796" xr:uid="{00000000-0005-0000-0000-000039090000}"/>
    <cellStyle name="Separador de milhares 7 11" xfId="583" xr:uid="{00000000-0005-0000-0000-00003A090000}"/>
    <cellStyle name="Separador de milhares 7 11 2" xfId="1797" xr:uid="{00000000-0005-0000-0000-00003B090000}"/>
    <cellStyle name="Separador de milhares 7 11 3" xfId="1798" xr:uid="{00000000-0005-0000-0000-00003C090000}"/>
    <cellStyle name="Separador de milhares 7 12" xfId="584" xr:uid="{00000000-0005-0000-0000-00003D090000}"/>
    <cellStyle name="Separador de milhares 7 12 2" xfId="1799" xr:uid="{00000000-0005-0000-0000-00003E090000}"/>
    <cellStyle name="Separador de milhares 7 12 3" xfId="1800" xr:uid="{00000000-0005-0000-0000-00003F090000}"/>
    <cellStyle name="Separador de milhares 7 13" xfId="585" xr:uid="{00000000-0005-0000-0000-000040090000}"/>
    <cellStyle name="Separador de milhares 7 13 2" xfId="1801" xr:uid="{00000000-0005-0000-0000-000041090000}"/>
    <cellStyle name="Separador de milhares 7 13 3" xfId="1802" xr:uid="{00000000-0005-0000-0000-000042090000}"/>
    <cellStyle name="Separador de milhares 7 14" xfId="586" xr:uid="{00000000-0005-0000-0000-000043090000}"/>
    <cellStyle name="Separador de milhares 7 14 2" xfId="1803" xr:uid="{00000000-0005-0000-0000-000044090000}"/>
    <cellStyle name="Separador de milhares 7 14 3" xfId="1804" xr:uid="{00000000-0005-0000-0000-000045090000}"/>
    <cellStyle name="Separador de milhares 7 15" xfId="587" xr:uid="{00000000-0005-0000-0000-000046090000}"/>
    <cellStyle name="Separador de milhares 7 15 2" xfId="1805" xr:uid="{00000000-0005-0000-0000-000047090000}"/>
    <cellStyle name="Separador de milhares 7 15 3" xfId="1806" xr:uid="{00000000-0005-0000-0000-000048090000}"/>
    <cellStyle name="Separador de milhares 7 16" xfId="588" xr:uid="{00000000-0005-0000-0000-000049090000}"/>
    <cellStyle name="Separador de milhares 7 16 2" xfId="1807" xr:uid="{00000000-0005-0000-0000-00004A090000}"/>
    <cellStyle name="Separador de milhares 7 16 3" xfId="1808" xr:uid="{00000000-0005-0000-0000-00004B090000}"/>
    <cellStyle name="Separador de milhares 7 17" xfId="589" xr:uid="{00000000-0005-0000-0000-00004C090000}"/>
    <cellStyle name="Separador de milhares 7 17 2" xfId="1809" xr:uid="{00000000-0005-0000-0000-00004D090000}"/>
    <cellStyle name="Separador de milhares 7 17 3" xfId="1810" xr:uid="{00000000-0005-0000-0000-00004E090000}"/>
    <cellStyle name="Separador de milhares 7 18" xfId="590" xr:uid="{00000000-0005-0000-0000-00004F090000}"/>
    <cellStyle name="Separador de milhares 7 18 2" xfId="1811" xr:uid="{00000000-0005-0000-0000-000050090000}"/>
    <cellStyle name="Separador de milhares 7 18 3" xfId="1812" xr:uid="{00000000-0005-0000-0000-000051090000}"/>
    <cellStyle name="Separador de milhares 7 19" xfId="591" xr:uid="{00000000-0005-0000-0000-000052090000}"/>
    <cellStyle name="Separador de milhares 7 19 2" xfId="1813" xr:uid="{00000000-0005-0000-0000-000053090000}"/>
    <cellStyle name="Separador de milhares 7 19 3" xfId="1814" xr:uid="{00000000-0005-0000-0000-000054090000}"/>
    <cellStyle name="Separador de milhares 7 2" xfId="592" xr:uid="{00000000-0005-0000-0000-000055090000}"/>
    <cellStyle name="Separador de milhares 7 2 2" xfId="1815" xr:uid="{00000000-0005-0000-0000-000056090000}"/>
    <cellStyle name="Separador de milhares 7 2 3" xfId="1816" xr:uid="{00000000-0005-0000-0000-000057090000}"/>
    <cellStyle name="Separador de milhares 7 20" xfId="593" xr:uid="{00000000-0005-0000-0000-000058090000}"/>
    <cellStyle name="Separador de milhares 7 20 2" xfId="1817" xr:uid="{00000000-0005-0000-0000-000059090000}"/>
    <cellStyle name="Separador de milhares 7 20 3" xfId="1818" xr:uid="{00000000-0005-0000-0000-00005A090000}"/>
    <cellStyle name="Separador de milhares 7 21" xfId="1819" xr:uid="{00000000-0005-0000-0000-00005B090000}"/>
    <cellStyle name="Separador de milhares 7 22" xfId="1820" xr:uid="{00000000-0005-0000-0000-00005C090000}"/>
    <cellStyle name="Separador de milhares 7 3" xfId="594" xr:uid="{00000000-0005-0000-0000-00005D090000}"/>
    <cellStyle name="Separador de milhares 7 3 2" xfId="1821" xr:uid="{00000000-0005-0000-0000-00005E090000}"/>
    <cellStyle name="Separador de milhares 7 3 3" xfId="1822" xr:uid="{00000000-0005-0000-0000-00005F090000}"/>
    <cellStyle name="Separador de milhares 7 4" xfId="595" xr:uid="{00000000-0005-0000-0000-000060090000}"/>
    <cellStyle name="Separador de milhares 7 4 2" xfId="1823" xr:uid="{00000000-0005-0000-0000-000061090000}"/>
    <cellStyle name="Separador de milhares 7 4 3" xfId="1824" xr:uid="{00000000-0005-0000-0000-000062090000}"/>
    <cellStyle name="Separador de milhares 7 5" xfId="596" xr:uid="{00000000-0005-0000-0000-000063090000}"/>
    <cellStyle name="Separador de milhares 7 5 2" xfId="1825" xr:uid="{00000000-0005-0000-0000-000064090000}"/>
    <cellStyle name="Separador de milhares 7 5 3" xfId="1826" xr:uid="{00000000-0005-0000-0000-000065090000}"/>
    <cellStyle name="Separador de milhares 7 6" xfId="597" xr:uid="{00000000-0005-0000-0000-000066090000}"/>
    <cellStyle name="Separador de milhares 7 6 2" xfId="1827" xr:uid="{00000000-0005-0000-0000-000067090000}"/>
    <cellStyle name="Separador de milhares 7 6 3" xfId="1828" xr:uid="{00000000-0005-0000-0000-000068090000}"/>
    <cellStyle name="Separador de milhares 7 7" xfId="598" xr:uid="{00000000-0005-0000-0000-000069090000}"/>
    <cellStyle name="Separador de milhares 7 7 2" xfId="1829" xr:uid="{00000000-0005-0000-0000-00006A090000}"/>
    <cellStyle name="Separador de milhares 7 7 3" xfId="1830" xr:uid="{00000000-0005-0000-0000-00006B090000}"/>
    <cellStyle name="Separador de milhares 7 8" xfId="599" xr:uid="{00000000-0005-0000-0000-00006C090000}"/>
    <cellStyle name="Separador de milhares 7 8 2" xfId="1831" xr:uid="{00000000-0005-0000-0000-00006D090000}"/>
    <cellStyle name="Separador de milhares 7 8 3" xfId="1832" xr:uid="{00000000-0005-0000-0000-00006E090000}"/>
    <cellStyle name="Separador de milhares 7 9" xfId="600" xr:uid="{00000000-0005-0000-0000-00006F090000}"/>
    <cellStyle name="Separador de milhares 7 9 2" xfId="1833" xr:uid="{00000000-0005-0000-0000-000070090000}"/>
    <cellStyle name="Separador de milhares 7 9 3" xfId="1834" xr:uid="{00000000-0005-0000-0000-000071090000}"/>
    <cellStyle name="Separador de milhares 8" xfId="7" xr:uid="{00000000-0005-0000-0000-000072090000}"/>
    <cellStyle name="Separador de milhares 8 2" xfId="601" xr:uid="{00000000-0005-0000-0000-000073090000}"/>
    <cellStyle name="Separador de milhares 8 2 2" xfId="1835" xr:uid="{00000000-0005-0000-0000-000074090000}"/>
    <cellStyle name="Separador de milhares 8 2 3" xfId="1836" xr:uid="{00000000-0005-0000-0000-000075090000}"/>
    <cellStyle name="Separador de milhares 8 3" xfId="1837" xr:uid="{00000000-0005-0000-0000-000076090000}"/>
    <cellStyle name="Separador de milhares 9" xfId="602" xr:uid="{00000000-0005-0000-0000-000077090000}"/>
    <cellStyle name="Separador de milhares 9 2" xfId="603" xr:uid="{00000000-0005-0000-0000-000078090000}"/>
    <cellStyle name="Separador de milhares 9 2 2" xfId="1838" xr:uid="{00000000-0005-0000-0000-000079090000}"/>
    <cellStyle name="Separador de milhares 9 3" xfId="1839" xr:uid="{00000000-0005-0000-0000-00007A090000}"/>
    <cellStyle name="Style 1" xfId="604" xr:uid="{00000000-0005-0000-0000-00007B090000}"/>
    <cellStyle name="TableStyleLight1" xfId="605" xr:uid="{00000000-0005-0000-0000-00007C090000}"/>
    <cellStyle name="Texto de advertencia" xfId="606" xr:uid="{00000000-0005-0000-0000-00007D090000}"/>
    <cellStyle name="Texto de Aviso 2" xfId="607" xr:uid="{00000000-0005-0000-0000-00007E090000}"/>
    <cellStyle name="Texto de Aviso 3" xfId="1840" xr:uid="{00000000-0005-0000-0000-00007F090000}"/>
    <cellStyle name="Texto de Aviso 4" xfId="1841" xr:uid="{00000000-0005-0000-0000-000080090000}"/>
    <cellStyle name="Texto de Aviso 5" xfId="1842" xr:uid="{00000000-0005-0000-0000-000081090000}"/>
    <cellStyle name="Texto de Aviso 6" xfId="1843" xr:uid="{00000000-0005-0000-0000-000082090000}"/>
    <cellStyle name="Texto de Aviso 7" xfId="1844" xr:uid="{00000000-0005-0000-0000-000083090000}"/>
    <cellStyle name="Texto de Aviso 8" xfId="1845" xr:uid="{00000000-0005-0000-0000-000084090000}"/>
    <cellStyle name="Texto de Aviso 9" xfId="1846" xr:uid="{00000000-0005-0000-0000-000085090000}"/>
    <cellStyle name="Texto Explicativo 2" xfId="608" xr:uid="{00000000-0005-0000-0000-000086090000}"/>
    <cellStyle name="Texto Explicativo 3" xfId="1847" xr:uid="{00000000-0005-0000-0000-000087090000}"/>
    <cellStyle name="Texto Explicativo 4" xfId="1848" xr:uid="{00000000-0005-0000-0000-000088090000}"/>
    <cellStyle name="Texto Explicativo 5" xfId="1849" xr:uid="{00000000-0005-0000-0000-000089090000}"/>
    <cellStyle name="Texto Explicativo 6" xfId="1850" xr:uid="{00000000-0005-0000-0000-00008A090000}"/>
    <cellStyle name="Texto Explicativo 7" xfId="1851" xr:uid="{00000000-0005-0000-0000-00008B090000}"/>
    <cellStyle name="Texto Explicativo 8" xfId="1852" xr:uid="{00000000-0005-0000-0000-00008C090000}"/>
    <cellStyle name="Texto Explicativo 9" xfId="1853" xr:uid="{00000000-0005-0000-0000-00008D090000}"/>
    <cellStyle name="Title" xfId="609" xr:uid="{00000000-0005-0000-0000-00008E090000}"/>
    <cellStyle name="Título 1 1" xfId="610" xr:uid="{00000000-0005-0000-0000-00008F090000}"/>
    <cellStyle name="Título 1 1 1" xfId="611" xr:uid="{00000000-0005-0000-0000-000090090000}"/>
    <cellStyle name="Título 1 1 1 1" xfId="612" xr:uid="{00000000-0005-0000-0000-000091090000}"/>
    <cellStyle name="Título 1 1 1 1 1" xfId="613" xr:uid="{00000000-0005-0000-0000-000092090000}"/>
    <cellStyle name="Título 1 1 1 1 1 1" xfId="614" xr:uid="{00000000-0005-0000-0000-000093090000}"/>
    <cellStyle name="Título 1 1 1 1 1 1 1" xfId="615" xr:uid="{00000000-0005-0000-0000-000094090000}"/>
    <cellStyle name="Título 1 1 1 1 1 1 1 1" xfId="616" xr:uid="{00000000-0005-0000-0000-000095090000}"/>
    <cellStyle name="Título 1 1 1 1 1 1 1 1 1" xfId="617" xr:uid="{00000000-0005-0000-0000-000096090000}"/>
    <cellStyle name="Título 1 1 1 1 1 1 1 1 1 1" xfId="618" xr:uid="{00000000-0005-0000-0000-000097090000}"/>
    <cellStyle name="Título 1 1 1 1 1 1 1 1 1 1 1" xfId="619" xr:uid="{00000000-0005-0000-0000-000098090000}"/>
    <cellStyle name="Título 1 1 1 1 1 1 1 1 1 1 1 1" xfId="620" xr:uid="{00000000-0005-0000-0000-000099090000}"/>
    <cellStyle name="Título 1 1 1 1 1 1 1 1 1 1 1 1 1" xfId="621" xr:uid="{00000000-0005-0000-0000-00009A090000}"/>
    <cellStyle name="Título 1 1 1 1 1 1 1 1 1 1 1 1 1 1" xfId="622" xr:uid="{00000000-0005-0000-0000-00009B090000}"/>
    <cellStyle name="Título 1 1 1 1 1 1 1 1 1 1 1 1 1 1 1" xfId="623" xr:uid="{00000000-0005-0000-0000-00009C090000}"/>
    <cellStyle name="Título 1 1 1 1 1 1 1 1 1 1 1 1 1 1 1 1" xfId="624" xr:uid="{00000000-0005-0000-0000-00009D090000}"/>
    <cellStyle name="Título 1 1 1 1 1 1 1 1 1 1 1 1 1 1 1 1 1" xfId="625" xr:uid="{00000000-0005-0000-0000-00009E090000}"/>
    <cellStyle name="Título 1 1 1 1 1 1 1 1 1 1 1 1 1 1 1 1 1 1" xfId="626" xr:uid="{00000000-0005-0000-0000-00009F090000}"/>
    <cellStyle name="Título 1 1 1 1 1 1 1 1 1 1 1 1 1 1 1 1 1 1 1" xfId="627" xr:uid="{00000000-0005-0000-0000-0000A0090000}"/>
    <cellStyle name="Título 1 1 1 1 1 1 1 1 1 1 1 1 1 1 1 1 1 1 1 1" xfId="628" xr:uid="{00000000-0005-0000-0000-0000A1090000}"/>
    <cellStyle name="Título 1 1_ok orç" xfId="629" xr:uid="{00000000-0005-0000-0000-0000A2090000}"/>
    <cellStyle name="Título 1 2" xfId="630" xr:uid="{00000000-0005-0000-0000-0000A3090000}"/>
    <cellStyle name="Título 1 3" xfId="1854" xr:uid="{00000000-0005-0000-0000-0000A4090000}"/>
    <cellStyle name="Título 1 4" xfId="1855" xr:uid="{00000000-0005-0000-0000-0000A5090000}"/>
    <cellStyle name="Título 1 5" xfId="1856" xr:uid="{00000000-0005-0000-0000-0000A6090000}"/>
    <cellStyle name="Título 1 6" xfId="1857" xr:uid="{00000000-0005-0000-0000-0000A7090000}"/>
    <cellStyle name="Título 1 7" xfId="1858" xr:uid="{00000000-0005-0000-0000-0000A8090000}"/>
    <cellStyle name="Título 1 8" xfId="1859" xr:uid="{00000000-0005-0000-0000-0000A9090000}"/>
    <cellStyle name="Título 1 9" xfId="1860" xr:uid="{00000000-0005-0000-0000-0000AA090000}"/>
    <cellStyle name="Título 10" xfId="1861" xr:uid="{00000000-0005-0000-0000-0000AB090000}"/>
    <cellStyle name="Título 11" xfId="1862" xr:uid="{00000000-0005-0000-0000-0000AC090000}"/>
    <cellStyle name="Título 12" xfId="1863" xr:uid="{00000000-0005-0000-0000-0000AD090000}"/>
    <cellStyle name="Título 2 2" xfId="631" xr:uid="{00000000-0005-0000-0000-0000AE090000}"/>
    <cellStyle name="Título 2 3" xfId="1864" xr:uid="{00000000-0005-0000-0000-0000AF090000}"/>
    <cellStyle name="Título 2 4" xfId="1865" xr:uid="{00000000-0005-0000-0000-0000B0090000}"/>
    <cellStyle name="Título 2 5" xfId="1866" xr:uid="{00000000-0005-0000-0000-0000B1090000}"/>
    <cellStyle name="Título 2 6" xfId="1867" xr:uid="{00000000-0005-0000-0000-0000B2090000}"/>
    <cellStyle name="Título 2 7" xfId="1868" xr:uid="{00000000-0005-0000-0000-0000B3090000}"/>
    <cellStyle name="Título 2 8" xfId="1869" xr:uid="{00000000-0005-0000-0000-0000B4090000}"/>
    <cellStyle name="Título 2 9" xfId="1870" xr:uid="{00000000-0005-0000-0000-0000B5090000}"/>
    <cellStyle name="Título 3 2" xfId="632" xr:uid="{00000000-0005-0000-0000-0000B6090000}"/>
    <cellStyle name="Título 3 2 2" xfId="633" xr:uid="{00000000-0005-0000-0000-0000B7090000}"/>
    <cellStyle name="Título 3 3" xfId="1871" xr:uid="{00000000-0005-0000-0000-0000B8090000}"/>
    <cellStyle name="Título 3 4" xfId="1872" xr:uid="{00000000-0005-0000-0000-0000B9090000}"/>
    <cellStyle name="Título 3 5" xfId="1873" xr:uid="{00000000-0005-0000-0000-0000BA090000}"/>
    <cellStyle name="Título 3 6" xfId="1874" xr:uid="{00000000-0005-0000-0000-0000BB090000}"/>
    <cellStyle name="Título 3 7" xfId="1875" xr:uid="{00000000-0005-0000-0000-0000BC090000}"/>
    <cellStyle name="Título 3 8" xfId="1876" xr:uid="{00000000-0005-0000-0000-0000BD090000}"/>
    <cellStyle name="Título 3 9" xfId="1877" xr:uid="{00000000-0005-0000-0000-0000BE090000}"/>
    <cellStyle name="Título 4 2" xfId="634" xr:uid="{00000000-0005-0000-0000-0000BF090000}"/>
    <cellStyle name="Título 4 3" xfId="1878" xr:uid="{00000000-0005-0000-0000-0000C0090000}"/>
    <cellStyle name="Título 4 4" xfId="1879" xr:uid="{00000000-0005-0000-0000-0000C1090000}"/>
    <cellStyle name="Título 4 5" xfId="1880" xr:uid="{00000000-0005-0000-0000-0000C2090000}"/>
    <cellStyle name="Título 4 6" xfId="1881" xr:uid="{00000000-0005-0000-0000-0000C3090000}"/>
    <cellStyle name="Título 4 7" xfId="1882" xr:uid="{00000000-0005-0000-0000-0000C4090000}"/>
    <cellStyle name="Título 4 8" xfId="1883" xr:uid="{00000000-0005-0000-0000-0000C5090000}"/>
    <cellStyle name="Título 4 9" xfId="1884" xr:uid="{00000000-0005-0000-0000-0000C6090000}"/>
    <cellStyle name="Título 5" xfId="635" xr:uid="{00000000-0005-0000-0000-0000C7090000}"/>
    <cellStyle name="Título 6" xfId="1885" xr:uid="{00000000-0005-0000-0000-0000C8090000}"/>
    <cellStyle name="Título 7" xfId="1886" xr:uid="{00000000-0005-0000-0000-0000C9090000}"/>
    <cellStyle name="Título 8" xfId="1887" xr:uid="{00000000-0005-0000-0000-0000CA090000}"/>
    <cellStyle name="Título 9" xfId="1888" xr:uid="{00000000-0005-0000-0000-0000CB090000}"/>
    <cellStyle name="Titulo1" xfId="636" xr:uid="{00000000-0005-0000-0000-0000CC090000}"/>
    <cellStyle name="Titulo2" xfId="637" xr:uid="{00000000-0005-0000-0000-0000CD090000}"/>
    <cellStyle name="Total 2" xfId="638" xr:uid="{00000000-0005-0000-0000-0000CE090000}"/>
    <cellStyle name="Total 3" xfId="1889" xr:uid="{00000000-0005-0000-0000-0000CF090000}"/>
    <cellStyle name="Total 4" xfId="1890" xr:uid="{00000000-0005-0000-0000-0000D0090000}"/>
    <cellStyle name="Total 5" xfId="1891" xr:uid="{00000000-0005-0000-0000-0000D1090000}"/>
    <cellStyle name="Total 6" xfId="1892" xr:uid="{00000000-0005-0000-0000-0000D2090000}"/>
    <cellStyle name="Total 7" xfId="1893" xr:uid="{00000000-0005-0000-0000-0000D3090000}"/>
    <cellStyle name="Total 8" xfId="1894" xr:uid="{00000000-0005-0000-0000-0000D4090000}"/>
    <cellStyle name="Total 9" xfId="1895" xr:uid="{00000000-0005-0000-0000-0000D5090000}"/>
    <cellStyle name="Vírgula" xfId="2566" builtinId="3"/>
    <cellStyle name="Vírgula 10" xfId="1925" xr:uid="{00000000-0005-0000-0000-0000D6090000}"/>
    <cellStyle name="Vírgula 10 2" xfId="2305" xr:uid="{00000000-0005-0000-0000-0000D7090000}"/>
    <cellStyle name="Vírgula 11" xfId="2569" xr:uid="{99193609-143A-407D-ABD6-8903FA23266B}"/>
    <cellStyle name="Vírgula 2" xfId="8" xr:uid="{00000000-0005-0000-0000-0000D8090000}"/>
    <cellStyle name="Vírgula 2 2" xfId="639" xr:uid="{00000000-0005-0000-0000-0000D9090000}"/>
    <cellStyle name="Vírgula 2 2 2" xfId="1896" xr:uid="{00000000-0005-0000-0000-0000DA090000}"/>
    <cellStyle name="Vírgula 2 3" xfId="1897" xr:uid="{00000000-0005-0000-0000-0000DB090000}"/>
    <cellStyle name="Vírgula 2 4" xfId="1898" xr:uid="{00000000-0005-0000-0000-0000DC090000}"/>
    <cellStyle name="Vírgula 2 5" xfId="1899" xr:uid="{00000000-0005-0000-0000-0000DD090000}"/>
    <cellStyle name="Vírgula 3" xfId="9" xr:uid="{00000000-0005-0000-0000-0000DE090000}"/>
    <cellStyle name="Vírgula 3 2" xfId="640" xr:uid="{00000000-0005-0000-0000-0000DF090000}"/>
    <cellStyle name="Vírgula 3 2 2" xfId="641" xr:uid="{00000000-0005-0000-0000-0000E0090000}"/>
    <cellStyle name="Vírgula 3 2 2 2" xfId="1900" xr:uid="{00000000-0005-0000-0000-0000E1090000}"/>
    <cellStyle name="Vírgula 3 2 3" xfId="1901" xr:uid="{00000000-0005-0000-0000-0000E2090000}"/>
    <cellStyle name="Vírgula 3 3" xfId="642" xr:uid="{00000000-0005-0000-0000-0000E3090000}"/>
    <cellStyle name="Vírgula 3 3 2" xfId="643" xr:uid="{00000000-0005-0000-0000-0000E4090000}"/>
    <cellStyle name="Vírgula 3 3 2 2" xfId="1902" xr:uid="{00000000-0005-0000-0000-0000E5090000}"/>
    <cellStyle name="Vírgula 3 3 2 3" xfId="1903" xr:uid="{00000000-0005-0000-0000-0000E6090000}"/>
    <cellStyle name="Vírgula 3 3 3" xfId="1904" xr:uid="{00000000-0005-0000-0000-0000E7090000}"/>
    <cellStyle name="Vírgula 3 3 4" xfId="1905" xr:uid="{00000000-0005-0000-0000-0000E8090000}"/>
    <cellStyle name="Vírgula 3 4" xfId="1906" xr:uid="{00000000-0005-0000-0000-0000E9090000}"/>
    <cellStyle name="Vírgula 3 5" xfId="1907" xr:uid="{00000000-0005-0000-0000-0000EA090000}"/>
    <cellStyle name="Vírgula 4" xfId="644" xr:uid="{00000000-0005-0000-0000-0000EB090000}"/>
    <cellStyle name="Vírgula 4 2" xfId="645" xr:uid="{00000000-0005-0000-0000-0000EC090000}"/>
    <cellStyle name="Vírgula 4 2 2" xfId="1908" xr:uid="{00000000-0005-0000-0000-0000ED090000}"/>
    <cellStyle name="Vírgula 4 3" xfId="1909" xr:uid="{00000000-0005-0000-0000-0000EE090000}"/>
    <cellStyle name="Vírgula 5" xfId="646" xr:uid="{00000000-0005-0000-0000-0000EF090000}"/>
    <cellStyle name="Vírgula 6" xfId="1910" xr:uid="{00000000-0005-0000-0000-0000F0090000}"/>
    <cellStyle name="Vírgula 6 2" xfId="1911" xr:uid="{00000000-0005-0000-0000-0000F1090000}"/>
    <cellStyle name="Vírgula 7" xfId="1912" xr:uid="{00000000-0005-0000-0000-0000F2090000}"/>
    <cellStyle name="Vírgula 8" xfId="1913" xr:uid="{00000000-0005-0000-0000-0000F3090000}"/>
    <cellStyle name="Vírgula 8 2" xfId="2171" xr:uid="{00000000-0005-0000-0000-0000F4090000}"/>
    <cellStyle name="Vírgula 8 2 2" xfId="2551" xr:uid="{00000000-0005-0000-0000-0000F5090000}"/>
    <cellStyle name="Vírgula 8 3" xfId="2048" xr:uid="{00000000-0005-0000-0000-0000F6090000}"/>
    <cellStyle name="Vírgula 8 3 2" xfId="2428" xr:uid="{00000000-0005-0000-0000-0000F7090000}"/>
    <cellStyle name="Vírgula 8 4" xfId="2294" xr:uid="{00000000-0005-0000-0000-0000F8090000}"/>
    <cellStyle name="Vírgula 9" xfId="1919" xr:uid="{00000000-0005-0000-0000-0000F9090000}"/>
    <cellStyle name="Vírgula 9 2" xfId="1929" xr:uid="{00000000-0005-0000-0000-0000FA090000}"/>
    <cellStyle name="Vírgula 9 2 2" xfId="2309" xr:uid="{00000000-0005-0000-0000-0000FB090000}"/>
    <cellStyle name="Vírgula 9 3" xfId="2300" xr:uid="{00000000-0005-0000-0000-0000FC090000}"/>
    <cellStyle name="Vírgula0" xfId="647" xr:uid="{00000000-0005-0000-0000-0000FD090000}"/>
    <cellStyle name="Warning Text" xfId="648" xr:uid="{00000000-0005-0000-0000-0000FE090000}"/>
  </cellStyles>
  <dxfs count="22">
    <dxf>
      <font>
        <b/>
        <i val="0"/>
        <condense val="0"/>
        <extend val="0"/>
        <color indexed="9"/>
      </font>
      <fill>
        <patternFill patternType="solid">
          <fgColor indexed="64"/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 patternType="solid">
          <fgColor indexed="64"/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 patternType="solid">
          <fgColor indexed="64"/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9"/>
      </font>
      <fill>
        <patternFill patternType="solid">
          <fgColor indexed="64"/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 patternType="solid">
          <fgColor indexed="64"/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 patternType="solid">
          <fgColor indexed="64"/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6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7650379955446"/>
          <bgColor theme="4" tint="0.89996032593768116"/>
        </patternFill>
      </fill>
      <border>
        <vertical/>
        <horizontal style="thick">
          <color theme="0"/>
        </horizontal>
      </border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6"/>
        </patternFill>
      </fill>
      <border>
        <top/>
        <bottom style="thick">
          <color theme="0"/>
        </bottom>
        <vertical style="thick">
          <color theme="0"/>
        </vertical>
      </border>
    </dxf>
    <dxf>
      <font>
        <color theme="1"/>
      </font>
      <fill>
        <patternFill patternType="solid">
          <fgColor theme="6" tint="0.79967650379955446"/>
          <bgColor theme="4" tint="0.89996032593768116"/>
        </patternFill>
      </fill>
      <border>
        <vertical/>
        <horizontal style="thick">
          <color theme="0"/>
        </horizontal>
      </border>
    </dxf>
  </dxfs>
  <tableStyles count="2" defaultTableStyle="TableStyleMedium2" defaultPivotStyle="PivotStyleLight16">
    <tableStyle name="Inventory List" pivot="0" count="3" xr9:uid="{00000000-0011-0000-FFFF-FFFF00000000}">
      <tableStyleElement type="wholeTable" dxfId="21"/>
      <tableStyleElement type="headerRow" dxfId="20"/>
      <tableStyleElement type="firstColumn" dxfId="19"/>
    </tableStyle>
    <tableStyle name="Inventory List 2" pivot="0" count="3" xr9:uid="{00000000-0011-0000-FFFF-FFFF01000000}">
      <tableStyleElement type="wholeTable" dxfId="18"/>
      <tableStyleElement type="headerRow" dxfId="17"/>
      <tableStyleElement type="firstColumn" dxfId="1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w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8</xdr:col>
      <xdr:colOff>714375</xdr:colOff>
      <xdr:row>4</xdr:row>
      <xdr:rowOff>123825</xdr:rowOff>
    </xdr:to>
    <xdr:pic>
      <xdr:nvPicPr>
        <xdr:cNvPr id="3" name="Imagem 2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5E43E5E3-0A03-B829-F213-B13FBDBF7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0"/>
          <a:ext cx="72199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423334</xdr:colOff>
      <xdr:row>0</xdr:row>
      <xdr:rowOff>52917</xdr:rowOff>
    </xdr:from>
    <xdr:to>
      <xdr:col>7</xdr:col>
      <xdr:colOff>485838</xdr:colOff>
      <xdr:row>4</xdr:row>
      <xdr:rowOff>20109</xdr:rowOff>
    </xdr:to>
    <xdr:pic>
      <xdr:nvPicPr>
        <xdr:cNvPr id="3" name="Imagem 2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09421868-0F1D-4DE1-BC8E-06F94268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1" y="52917"/>
          <a:ext cx="72199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539750</xdr:colOff>
      <xdr:row>0</xdr:row>
      <xdr:rowOff>105833</xdr:rowOff>
    </xdr:from>
    <xdr:to>
      <xdr:col>7</xdr:col>
      <xdr:colOff>551205</xdr:colOff>
      <xdr:row>4</xdr:row>
      <xdr:rowOff>73025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AA7F2F24-BBD7-467B-B8AC-D43BF8466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375" y="105833"/>
          <a:ext cx="7215717" cy="7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539750</xdr:colOff>
      <xdr:row>0</xdr:row>
      <xdr:rowOff>105833</xdr:rowOff>
    </xdr:from>
    <xdr:to>
      <xdr:col>7</xdr:col>
      <xdr:colOff>558053</xdr:colOff>
      <xdr:row>4</xdr:row>
      <xdr:rowOff>73025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38FF99AC-BE6B-4E2F-A78E-45D20C857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375" y="105833"/>
          <a:ext cx="7215717" cy="7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539750</xdr:colOff>
      <xdr:row>0</xdr:row>
      <xdr:rowOff>105833</xdr:rowOff>
    </xdr:from>
    <xdr:to>
      <xdr:col>7</xdr:col>
      <xdr:colOff>647700</xdr:colOff>
      <xdr:row>4</xdr:row>
      <xdr:rowOff>73025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0FDE1938-1B82-41EE-8FE5-D3788AFEB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050" y="105833"/>
          <a:ext cx="7213600" cy="7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212914</xdr:colOff>
      <xdr:row>0</xdr:row>
      <xdr:rowOff>67235</xdr:rowOff>
    </xdr:from>
    <xdr:to>
      <xdr:col>6</xdr:col>
      <xdr:colOff>550784</xdr:colOff>
      <xdr:row>3</xdr:row>
      <xdr:rowOff>71735</xdr:rowOff>
    </xdr:to>
    <xdr:pic>
      <xdr:nvPicPr>
        <xdr:cNvPr id="3" name="Imagem 2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425B8A87-B44F-D4DC-E70B-56191F7F2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914" y="67235"/>
          <a:ext cx="5324488" cy="576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212914</xdr:colOff>
      <xdr:row>0</xdr:row>
      <xdr:rowOff>67235</xdr:rowOff>
    </xdr:from>
    <xdr:to>
      <xdr:col>6</xdr:col>
      <xdr:colOff>550784</xdr:colOff>
      <xdr:row>3</xdr:row>
      <xdr:rowOff>71735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8F690EEA-F056-45C5-918A-A8EADE5C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914" y="67235"/>
          <a:ext cx="5348020" cy="576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67235</xdr:rowOff>
    </xdr:from>
    <xdr:to>
      <xdr:col>6</xdr:col>
      <xdr:colOff>475453</xdr:colOff>
      <xdr:row>3</xdr:row>
      <xdr:rowOff>71735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6BC7F1BB-EA5D-45A8-AB07-6244D1542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914" y="67235"/>
          <a:ext cx="5348020" cy="576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67235</xdr:rowOff>
    </xdr:from>
    <xdr:to>
      <xdr:col>6</xdr:col>
      <xdr:colOff>549536</xdr:colOff>
      <xdr:row>3</xdr:row>
      <xdr:rowOff>71735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5C1DB6F1-DF50-400C-B6E2-DA60130A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7235"/>
          <a:ext cx="5359661" cy="576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10258</xdr:colOff>
      <xdr:row>0</xdr:row>
      <xdr:rowOff>93784</xdr:rowOff>
    </xdr:from>
    <xdr:to>
      <xdr:col>9</xdr:col>
      <xdr:colOff>682299</xdr:colOff>
      <xdr:row>5</xdr:row>
      <xdr:rowOff>54951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81058911-7B1E-4E90-A3CA-ECE9EA9C7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158" y="93784"/>
          <a:ext cx="7137217" cy="770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9</xdr:col>
      <xdr:colOff>685800</xdr:colOff>
      <xdr:row>4</xdr:row>
      <xdr:rowOff>123825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B735BF0B-62C9-48FB-96B4-6057AC87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0"/>
          <a:ext cx="72199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783167</xdr:colOff>
      <xdr:row>0</xdr:row>
      <xdr:rowOff>137584</xdr:rowOff>
    </xdr:from>
    <xdr:to>
      <xdr:col>5</xdr:col>
      <xdr:colOff>721783</xdr:colOff>
      <xdr:row>3</xdr:row>
      <xdr:rowOff>189442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6D28D067-8B54-4779-9483-6DCAB13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9942" y="137584"/>
          <a:ext cx="7215716" cy="775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716492</xdr:colOff>
      <xdr:row>0</xdr:row>
      <xdr:rowOff>38100</xdr:rowOff>
    </xdr:from>
    <xdr:to>
      <xdr:col>5</xdr:col>
      <xdr:colOff>331258</xdr:colOff>
      <xdr:row>3</xdr:row>
      <xdr:rowOff>232833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BE59B6B7-1B8D-4E7B-A408-66DBAB18A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8492" y="38100"/>
          <a:ext cx="7215716" cy="747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28575</xdr:rowOff>
    </xdr:from>
    <xdr:to>
      <xdr:col>0</xdr:col>
      <xdr:colOff>571500</xdr:colOff>
      <xdr:row>11</xdr:row>
      <xdr:rowOff>47625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6A9DAE7-A406-49AB-9B03-41C699E64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724025"/>
          <a:ext cx="5143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0</xdr:row>
      <xdr:rowOff>19050</xdr:rowOff>
    </xdr:from>
    <xdr:to>
      <xdr:col>9</xdr:col>
      <xdr:colOff>141947</xdr:colOff>
      <xdr:row>3</xdr:row>
      <xdr:rowOff>14025</xdr:rowOff>
    </xdr:to>
    <xdr:pic>
      <xdr:nvPicPr>
        <xdr:cNvPr id="4" name="Imagem 3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02E4D734-56D1-4D9B-BE0A-AA6F6EEA1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9050"/>
          <a:ext cx="5390222" cy="5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6</xdr:col>
      <xdr:colOff>561047</xdr:colOff>
      <xdr:row>3</xdr:row>
      <xdr:rowOff>33075</xdr:rowOff>
    </xdr:to>
    <xdr:pic>
      <xdr:nvPicPr>
        <xdr:cNvPr id="3" name="Imagem 2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4A6BCBCE-7D42-4C5A-BEEB-06E7CA7E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5390222" cy="5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45</xdr:row>
          <xdr:rowOff>276225</xdr:rowOff>
        </xdr:from>
        <xdr:to>
          <xdr:col>13</xdr:col>
          <xdr:colOff>209550</xdr:colOff>
          <xdr:row>48</xdr:row>
          <xdr:rowOff>47625</xdr:rowOff>
        </xdr:to>
        <xdr:sp macro="" textlink="">
          <xdr:nvSpPr>
            <xdr:cNvPr id="22529" name="Picture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F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590550</xdr:colOff>
      <xdr:row>1</xdr:row>
      <xdr:rowOff>28575</xdr:rowOff>
    </xdr:from>
    <xdr:to>
      <xdr:col>10</xdr:col>
      <xdr:colOff>847725</xdr:colOff>
      <xdr:row>3</xdr:row>
      <xdr:rowOff>419100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83836846-8620-47FB-B189-F70EB9F8F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72199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48</xdr:row>
          <xdr:rowOff>276225</xdr:rowOff>
        </xdr:from>
        <xdr:to>
          <xdr:col>13</xdr:col>
          <xdr:colOff>209550</xdr:colOff>
          <xdr:row>51</xdr:row>
          <xdr:rowOff>47625</xdr:rowOff>
        </xdr:to>
        <xdr:sp macro="" textlink="">
          <xdr:nvSpPr>
            <xdr:cNvPr id="23553" name="Picture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10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581025</xdr:colOff>
      <xdr:row>1</xdr:row>
      <xdr:rowOff>85725</xdr:rowOff>
    </xdr:from>
    <xdr:to>
      <xdr:col>10</xdr:col>
      <xdr:colOff>723900</xdr:colOff>
      <xdr:row>5</xdr:row>
      <xdr:rowOff>95250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A3F24136-CD2B-43BD-B1E2-2B75DD121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257175"/>
          <a:ext cx="721995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1</xdr:row>
      <xdr:rowOff>38100</xdr:rowOff>
    </xdr:from>
    <xdr:to>
      <xdr:col>3</xdr:col>
      <xdr:colOff>104775</xdr:colOff>
      <xdr:row>5</xdr:row>
      <xdr:rowOff>66675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21C556E6-88A5-4783-A025-59DB9A025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00025"/>
          <a:ext cx="695325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716492</xdr:colOff>
      <xdr:row>0</xdr:row>
      <xdr:rowOff>101600</xdr:rowOff>
    </xdr:from>
    <xdr:to>
      <xdr:col>4</xdr:col>
      <xdr:colOff>597958</xdr:colOff>
      <xdr:row>3</xdr:row>
      <xdr:rowOff>266700</xdr:rowOff>
    </xdr:to>
    <xdr:pic>
      <xdr:nvPicPr>
        <xdr:cNvPr id="2" name="Imagem 1" descr="Uma imagem contendo Interface gráfica do usuário&#10;&#10;O conteúdo gerado por IA pode estar incorreto.">
          <a:extLst>
            <a:ext uri="{FF2B5EF4-FFF2-40B4-BE49-F238E27FC236}">
              <a16:creationId xmlns:a16="http://schemas.microsoft.com/office/drawing/2014/main" id="{8BE6835E-973C-4D56-A597-83FB720FB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8492" y="101600"/>
          <a:ext cx="7217833" cy="715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4</xdr:row>
      <xdr:rowOff>108857</xdr:rowOff>
    </xdr:from>
    <xdr:to>
      <xdr:col>10</xdr:col>
      <xdr:colOff>1066800</xdr:colOff>
      <xdr:row>7</xdr:row>
      <xdr:rowOff>191861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9E8EE-3235-4DB9-A494-60EFF623D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8679" y="925286"/>
          <a:ext cx="876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231322</xdr:colOff>
      <xdr:row>4</xdr:row>
      <xdr:rowOff>176893</xdr:rowOff>
    </xdr:from>
    <xdr:to>
      <xdr:col>10</xdr:col>
      <xdr:colOff>1107622</xdr:colOff>
      <xdr:row>8</xdr:row>
      <xdr:rowOff>55790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C80663-42B5-4CC7-9957-B81DBEAE5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5393" y="993322"/>
          <a:ext cx="876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176892</xdr:colOff>
      <xdr:row>4</xdr:row>
      <xdr:rowOff>176893</xdr:rowOff>
    </xdr:from>
    <xdr:to>
      <xdr:col>10</xdr:col>
      <xdr:colOff>1053192</xdr:colOff>
      <xdr:row>8</xdr:row>
      <xdr:rowOff>55790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02EE3B-7EB0-48F8-8097-4B7FC37B0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6535" y="993322"/>
          <a:ext cx="876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231321</xdr:colOff>
      <xdr:row>4</xdr:row>
      <xdr:rowOff>190500</xdr:rowOff>
    </xdr:from>
    <xdr:to>
      <xdr:col>10</xdr:col>
      <xdr:colOff>1107621</xdr:colOff>
      <xdr:row>8</xdr:row>
      <xdr:rowOff>69397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26830E-D555-4651-98D9-4FB051875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2607" y="1006929"/>
          <a:ext cx="876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244929</xdr:colOff>
      <xdr:row>4</xdr:row>
      <xdr:rowOff>190500</xdr:rowOff>
    </xdr:from>
    <xdr:to>
      <xdr:col>10</xdr:col>
      <xdr:colOff>1121229</xdr:colOff>
      <xdr:row>8</xdr:row>
      <xdr:rowOff>69397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A6C1AB-B1E8-436F-BE55-C9F646F94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1786" y="1006929"/>
          <a:ext cx="876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Serra%20Talhada\My%20Documents\Obras\Serra%20Talhada\OBRAS\BR_316\PTRAB\PTrab89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adj\c\Ten%20Reginaldo\OBRAS\BR-316\OBRAS\BR_316\PTRAB\PTrab89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My%20Documents\Obras\BR-316%20300.000\OBRAS\BR_316\PTRAB\PTrab8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3\drive_c\Ptrabconv\OBRAS\BR_316\PTRAB\OBRAS\BR_316\PTRAB\PTrab89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tec_oca\drive%20c\PTRAB\modelo\fichas%20de%20composicao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Indices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Quadro + Gráfico"/>
      <sheetName val="Custo do CM-30"/>
      <sheetName val="Cálculo"/>
      <sheetName val="Preços"/>
      <sheetName val="Desp. Apoio"/>
      <sheetName val="memória de calculo_liquida"/>
      <sheetName val="Proposta"/>
      <sheetName val="Carimbo de Nota"/>
      <sheetName val="P3"/>
      <sheetName val="PLANILHA ATUALIZADA"/>
      <sheetName val="Auxiliar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RON.NOVO.ARIPUANA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Conc 20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esumo Financeiro"/>
      <sheetName val="RP-1 SB (3)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Plan1"/>
      <sheetName val="Plan2"/>
      <sheetName val="Plan3"/>
      <sheetName val="PRO-08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pasta"/>
      <sheetName val="doc1"/>
      <sheetName val="doc2"/>
      <sheetName val="doc3"/>
      <sheetName val="doc4 "/>
      <sheetName val="rff"/>
      <sheetName val="carimbo "/>
      <sheetName val="oog - fazer "/>
      <sheetName val="ORÇAMENTO"/>
      <sheetName val="Memoria de cálc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Gráf1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AMENTO"/>
      <sheetName val="Memoria de cálcu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Custo horário Eqp Vtr"/>
      <sheetName val="Capa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  <sheetName val="orç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ação manual"/>
      <sheetName val="Compact 95%"/>
      <sheetName val="Compact 100% 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Regul subleito"/>
      <sheetName val="Subbase de solo est."/>
      <sheetName val="Base de solo est. "/>
      <sheetName val="Limp Cam Veg"/>
      <sheetName val="Expurgo de jazida (aux)"/>
      <sheetName val="EC mat jazida (aux)"/>
      <sheetName val="Imprimação"/>
      <sheetName val="TSS"/>
      <sheetName val="TSD"/>
      <sheetName val="Transp Mat jaz"/>
      <sheetName val="Transp de brita"/>
      <sheetName val="Sarjeta STC05"/>
      <sheetName val="Sarjeta STC 02"/>
      <sheetName val="Concreto 12MPa Conf Lanc (aux)"/>
      <sheetName val="Esc. man. vala mat 1a cat (aux)"/>
      <sheetName val="Dreno longitudinal DPS"/>
      <sheetName val="Boca de Saida BSD 01"/>
      <sheetName val="Boca de Saida BSD 03"/>
      <sheetName val="Valeta VPC-03"/>
      <sheetName val="Meio Fio "/>
      <sheetName val="Concreto 10MPa Conf Lanc  (aux)"/>
      <sheetName val="Concreto 15MPa Conf Lanc (aux)"/>
      <sheetName val="Descida d´água DAD 01"/>
      <sheetName val="Descida d´água DAR 02"/>
      <sheetName val="Compactação manual (aux)"/>
      <sheetName val="Entrada dágua  EDA01"/>
      <sheetName val="Entrada dágua  EDA02"/>
      <sheetName val="Dissip energia DES 01"/>
      <sheetName val="Dissip energia DES 02"/>
      <sheetName val="Alvenaria pedra argamass"/>
      <sheetName val="Argamassa ci_ar"/>
      <sheetName val="Cx colet sarjeta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Escoramento de Bueiro cel."/>
      <sheetName val="Conf e lanç conc magro (aux)"/>
      <sheetName val="Concreto cicl. 12MPa (aux)"/>
      <sheetName val="BDCC 2,0x2,0 m 1,0 a 2,5 m"/>
      <sheetName val="Boca BDCC 2,0x2,0 m"/>
      <sheetName val="BTCC 2,0x2,0 m 1,0 a 2,5 m"/>
      <sheetName val="Boca BTCC 2,0x2,0 m"/>
      <sheetName val="Pintura faixa"/>
      <sheetName val="Pintura setas e zeb"/>
      <sheetName val="Tacha reflet"/>
      <sheetName val="Enleivamento"/>
      <sheetName val="Cerca arame"/>
      <sheetName val="Defensa dupla"/>
      <sheetName val="Passeio concreto"/>
      <sheetName val="Revest veg c mudas"/>
      <sheetName val="Revest veg c grama leiva"/>
      <sheetName val="Plantio arbustos"/>
      <sheetName val="Regul mec faixa dom"/>
      <sheetName val="Alv pedra arrum"/>
      <sheetName val="Forn prep coloc forma CA-50"/>
      <sheetName val="Fôrma comum de madeira"/>
      <sheetName val="Fôrma de placa resinada"/>
      <sheetName val="pasta"/>
      <sheetName val="doc1"/>
      <sheetName val="doc2"/>
      <sheetName val="doc3"/>
      <sheetName val="doc4 "/>
      <sheetName val="rff"/>
      <sheetName val="carimbo "/>
      <sheetName val="oog - fazer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"/>
      <sheetName val="Prog_Sv"/>
      <sheetName val="mem"/>
      <sheetName val="MG"/>
      <sheetName val="GAL"/>
      <sheetName val="pf"/>
      <sheetName val="TB"/>
      <sheetName val="00-01"/>
      <sheetName val="07-15"/>
      <sheetName val="ev"/>
      <sheetName val="RotMRosa"/>
      <sheetName val="RotKm07"/>
      <sheetName val="Pontes"/>
      <sheetName val="mfc10x30cm"/>
      <sheetName val="pntcobra"/>
      <sheetName val="pntmarc"/>
      <sheetName val="pntpaul"/>
      <sheetName val="C-Mat E TRP"/>
      <sheetName val="limp-SMF"/>
      <sheetName val="corpbstc"/>
      <sheetName val="escmatjaz"/>
      <sheetName val="comp95"/>
      <sheetName val="regsubl"/>
      <sheetName val="sbase"/>
      <sheetName val="conc10mpa"/>
      <sheetName val="conc12mpa"/>
      <sheetName val="conc15mpa"/>
      <sheetName val="base"/>
      <sheetName val="solobase"/>
      <sheetName val="rempav"/>
      <sheetName val="stc01"/>
      <sheetName val="caiação"/>
      <sheetName val="remprof"/>
      <sheetName val="recrevaauq"/>
      <sheetName val="dar01"/>
      <sheetName val="pintura"/>
      <sheetName val="mfc05"/>
      <sheetName val="impri"/>
      <sheetName val="mistaauq"/>
      <sheetName val="reatcompbu"/>
      <sheetName val="esccav1ª"/>
      <sheetName val="clp03"/>
      <sheetName val="dar02"/>
      <sheetName val="clp01"/>
      <sheetName val="alvparg"/>
      <sheetName val="alvtij"/>
      <sheetName val="demdispconc"/>
      <sheetName val="AAUF"/>
      <sheetName val="tapbur"/>
      <sheetName val="recmecater"/>
      <sheetName val="CAPA_RELAT"/>
      <sheetName val="Pl_Res_Aprop"/>
      <sheetName val="Pl_C_Aprop_período SEDE"/>
      <sheetName val="Pl_C_Aprop_acumul SEDE"/>
      <sheetName val="Pl_C_Aprop_período NATAL"/>
      <sheetName val="Pl_C_Aprop_acumul NATAL"/>
      <sheetName val="Pl_C_Aprop_período S. LUIS"/>
      <sheetName val="Pl_C_Aprop_acumul S. LUIS"/>
      <sheetName val="Comb_Atual"/>
      <sheetName val="Comb_Acum"/>
      <sheetName val="Res-EqpVtr_ Atual"/>
      <sheetName val="Fich_Cont_ Desp_Eqp "/>
      <sheetName val="Tab_C_Eqp_Atual"/>
      <sheetName val="Tab_C_Eqp_Acum"/>
      <sheetName val="Comb_Ant"/>
      <sheetName val="Tab_C_ME_ MO"/>
      <sheetName val="Res-EqpVtr_ anterior"/>
      <sheetName val="Res_EqpVtr_Acum"/>
      <sheetName val="Gráf1"/>
      <sheetName val="Custo horário Eqp Vtr"/>
      <sheetName val="pasta"/>
      <sheetName val="capa"/>
      <sheetName val="doc1"/>
      <sheetName val="doc2"/>
      <sheetName val="doc3"/>
      <sheetName val="doc4 "/>
      <sheetName val="rff"/>
      <sheetName val="carimbo "/>
      <sheetName val="oog - fazer "/>
      <sheetName val="Doc 01"/>
      <sheetName val="Doc 02"/>
      <sheetName val="Doc 03"/>
      <sheetName val="Doc 04"/>
      <sheetName val="F Rosto"/>
      <sheetName val="OOG"/>
      <sheetName val="Cust_Hor_Eqp_Vtr"/>
      <sheetName val="Custo de materiais"/>
      <sheetName val="custo de mão-de-obra"/>
      <sheetName val="M C R E Desp Pessoal"/>
      <sheetName val="M C R E Insumos objeto"/>
      <sheetName val="M C R E Manutenção"/>
      <sheetName val="M C R E Renovação da Frota"/>
      <sheetName val="M C R E Desp Indiretas"/>
      <sheetName val="Memo Cal Combs"/>
      <sheetName val="Dim das Eqps"/>
      <sheetName val="Cron Obra"/>
      <sheetName val="Dim Pessoal"/>
      <sheetName val="M C R ETerceirização"/>
      <sheetName val="MC Mâo O. Suplem"/>
      <sheetName val="Mem Calc Desp Estimadas"/>
      <sheetName val="Dim Eqp Vtr"/>
      <sheetName val="Cron Pessoal"/>
      <sheetName val="Cron EqpVtr"/>
      <sheetName val="Cron Material"/>
      <sheetName val="Cro Fis-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omp1"/>
      <sheetName val="comp2"/>
      <sheetName val="comp3"/>
      <sheetName val="comp4"/>
      <sheetName val="comp5"/>
      <sheetName val="comp6"/>
      <sheetName val="comp7"/>
      <sheetName val="comp8"/>
      <sheetName val="comp9"/>
      <sheetName val="comp10"/>
      <sheetName val="Pontes"/>
      <sheetName val="orç"/>
      <sheetName val="Cust_Hor_Eqp_Vtr"/>
      <sheetName val="Custo de materiais"/>
      <sheetName val="custo de mão-de-obra"/>
      <sheetName val="Distancias trecho 1"/>
      <sheetName val="TRANSPORTES trecho 1"/>
      <sheetName val="Distancias trecho 2"/>
      <sheetName val="TRANSPORTES trecho 2"/>
      <sheetName val="Distancia trecho 3"/>
      <sheetName val="TRANSPORTES trecho 3"/>
      <sheetName val="Mem Cálc mob_desmob"/>
      <sheetName val="Desmat"/>
      <sheetName val="Esc. carga transp 1ª cat 50 m"/>
      <sheetName val="ECT 200&lt;DMT&lt;400"/>
      <sheetName val="ECT 1800&lt;DMT&lt;2000"/>
      <sheetName val="ECT 2000&lt;DMT&lt;3000"/>
      <sheetName val="ECT 3000&lt;DMT&lt;5000"/>
      <sheetName val="Compact 95%"/>
      <sheetName val="Compact 100% "/>
      <sheetName val="Regul subleito"/>
      <sheetName val="Subbase de solo est."/>
      <sheetName val="Limp Cam Veg"/>
      <sheetName val="Expurgo de jazida (aux)"/>
      <sheetName val="EC mat jazida (aux)"/>
      <sheetName val="Base de solo est. "/>
      <sheetName val="EC mat jazida (aux) (3)"/>
      <sheetName val="Limp Cam Veg (2)"/>
      <sheetName val="Expurgo de jazida (aux) (2)"/>
      <sheetName val="EC mat jazida (aux) (2)"/>
      <sheetName val="Imprimação"/>
      <sheetName val="TSS"/>
      <sheetName val="TSD"/>
      <sheetName val="Transp Mat jaz"/>
      <sheetName val="Transp de brita"/>
      <sheetName val="Sarjeta STC05"/>
      <sheetName val="Dreno longitudinal DPS"/>
      <sheetName val="Boca de Saida BSD 03"/>
      <sheetName val="Meio Fio "/>
      <sheetName val="Descida d´água DAR 02"/>
      <sheetName val="Compactação manual (aux)"/>
      <sheetName val="Esc. man. vala mat 1a cat (aux)"/>
      <sheetName val="Entrada dágua  EDA02"/>
      <sheetName val="Dissip energia DES 01"/>
      <sheetName val="Dissip energia DES 02"/>
      <sheetName val="Alvenaria pedra argamass"/>
      <sheetName val="BSTC 0,80 m"/>
      <sheetName val="Dente p_ bueiro s 0,80m"/>
      <sheetName val="Boca BSTC 0,80 m"/>
      <sheetName val="BSTC 1m"/>
      <sheetName val="Dente p_ bueiro s 1,00m"/>
      <sheetName val="BocaBSTC 1m "/>
      <sheetName val="BDTC 1m"/>
      <sheetName val="Dente p_ bueiro d 1,00m"/>
      <sheetName val="Boca BDTC 1m"/>
      <sheetName val="BTTC 1m"/>
      <sheetName val="Dente p_ bueiro T 1,00m"/>
      <sheetName val="Boca BTTC 1m"/>
      <sheetName val="BDCC 1,5x1,5 m"/>
      <sheetName val="Boca BDCC 1,5x1,5"/>
      <sheetName val="BTCC 1,5 x 1,5"/>
      <sheetName val="Boca BTCC 1,5x1,5 m "/>
      <sheetName val="Argamassa ci_ar"/>
      <sheetName val="Escoramento de Bueiro cel."/>
      <sheetName val="Conf e lanç conc magro (aux)"/>
      <sheetName val="Concreto 10MPa Conf Lanc  (aux)"/>
      <sheetName val="Concreto cicl. 12MPa (aux)"/>
      <sheetName val="Concreto 12MPa Conf Lanc (aux)"/>
      <sheetName val="Concreto 15MPa Conf Lanc (aux)"/>
      <sheetName val="Pintura faixa"/>
      <sheetName val="Pintura setas e zeb"/>
      <sheetName val="Tacha reflet"/>
      <sheetName val="Enleivamento"/>
      <sheetName val="Cerca arame"/>
      <sheetName val="Defensa dupla"/>
      <sheetName val="Caiação"/>
      <sheetName val="Passeio concreto"/>
      <sheetName val="Plantio arbustos"/>
      <sheetName val="Revest veg c grama leiva"/>
      <sheetName val="Revest veg c mudas"/>
      <sheetName val="Regul mec faixa dom"/>
      <sheetName val="ECT 50&lt;DMT&lt;200 escv"/>
      <sheetName val="ECT 200&lt;DMT&lt;400 escv"/>
      <sheetName val="ECT 400&lt;DMT&lt;600 escv"/>
      <sheetName val="ECT 600&lt;DMT&lt;800 escv"/>
      <sheetName val="ECT 1000&lt;DMT&lt;1200 escv"/>
      <sheetName val="ECT 800&lt;DMT&lt;1000 escv"/>
      <sheetName val="ECT 1200&lt;DMT&lt;1400 escv"/>
      <sheetName val="ECT 50&lt;DMT&lt;200 mat 2 cat escv"/>
      <sheetName val="ECT 50&lt;DMT&lt;200 mat 3 cat"/>
      <sheetName val="Compactação manual"/>
      <sheetName val="Boca de Saida BSD 01"/>
      <sheetName val="Valeta VPC-03"/>
      <sheetName val="Entrada dágua  EDA01"/>
      <sheetName val="Descida d´água DAD 01"/>
      <sheetName val="Sarjeta STC 02"/>
      <sheetName val="Cx colet sarjeta"/>
      <sheetName val="Alv pedra arrum"/>
      <sheetName val="BDCC 2,0x2,0 m 1,0 a 2,5 m"/>
      <sheetName val="BTCC 2,0x2,0 m 1,0 a 2,5 m"/>
      <sheetName val="Boca BDCC 2,0x2,0 m"/>
      <sheetName val="Boca BTCC 2,0x2,0 m"/>
      <sheetName val="Forn prep coloc forma CA-50"/>
      <sheetName val="Fôrma comum de madeira"/>
      <sheetName val="Fôrma de placa resinada"/>
      <sheetName val="Transp comer cimento rod pav"/>
      <sheetName val="Transp comer cimento rod n pa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comp1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SIIG 2010-Jun"/>
      <sheetName val="Estimativa"/>
      <sheetName val="Orçamento"/>
      <sheetName val="QuQuant"/>
      <sheetName val="DADOS"/>
      <sheetName val="Orçamentária"/>
      <sheetName val="DG"/>
      <sheetName val="Materiais Betuminosos"/>
      <sheetName val="Qd05 Preço"/>
      <sheetName val="Qd06"/>
      <sheetName val="LOTE 6"/>
      <sheetName val="OR960887.XLS"/>
      <sheetName val="Acumulado"/>
      <sheetName val="BR-267_TR01"/>
      <sheetName val="BR-267_TR02"/>
      <sheetName val="BR-267_TR03"/>
      <sheetName val="BR-376"/>
      <sheetName val="BR-463"/>
      <sheetName val="BR-487"/>
      <sheetName val="\\DFBSA00535\dyna01\ClaudioFerr"/>
      <sheetName val="CUSTO ZONA SUL"/>
      <sheetName val="[OR960887.XLS][OR960887.XLS][OR"/>
      <sheetName val="[OR960887.XLS][OR960887.XLS]\\D"/>
      <sheetName val="[OR960887.XLS]\\DFBSA00535\dyna"/>
      <sheetName val="TLMB"/>
      <sheetName val="SERVIÇOS"/>
      <sheetName val="alteração"/>
      <sheetName val="Mat"/>
      <sheetName val="CONS_CORR"/>
      <sheetName val="Mobra"/>
      <sheetName val="PGR"/>
      <sheetName val="Plan1"/>
      <sheetName val="Plan2"/>
      <sheetName val="Plan3"/>
      <sheetName val="Micro Revest MAN"/>
      <sheetName val="Micro Revest REC 1ªMP"/>
      <sheetName val="REM.MEC MAT.BET.MAN"/>
      <sheetName val="TRANSPORTE REC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resumo"/>
      <sheetName val="C"/>
      <sheetName val="//localhost/@/DFBSA00535/dyna01"/>
      <sheetName val="Insumo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S52"/>
  <sheetViews>
    <sheetView view="pageBreakPreview" topLeftCell="A34" zoomScale="115" zoomScaleNormal="100" zoomScaleSheetLayoutView="115" workbookViewId="0">
      <selection activeCell="D36" sqref="D36:K36"/>
    </sheetView>
  </sheetViews>
  <sheetFormatPr defaultRowHeight="12.75"/>
  <cols>
    <col min="1" max="1" width="7.42578125" style="376" customWidth="1"/>
    <col min="2" max="2" width="5.140625" style="376" customWidth="1"/>
    <col min="3" max="3" width="13.7109375" style="376" customWidth="1"/>
    <col min="4" max="4" width="10.85546875" style="376" customWidth="1"/>
    <col min="5" max="5" width="12.7109375" style="376" customWidth="1"/>
    <col min="6" max="6" width="36.42578125" style="376" customWidth="1"/>
    <col min="7" max="7" width="7.85546875" style="376" customWidth="1"/>
    <col min="8" max="8" width="16" style="376" customWidth="1"/>
    <col min="9" max="9" width="14.85546875" style="376" customWidth="1"/>
    <col min="10" max="10" width="15.85546875" style="376" customWidth="1"/>
    <col min="11" max="11" width="18.5703125" style="376" customWidth="1"/>
    <col min="12" max="12" width="14.7109375" style="376" bestFit="1" customWidth="1"/>
    <col min="13" max="13" width="16.140625" style="376" customWidth="1"/>
    <col min="14" max="14" width="9.140625" style="376"/>
    <col min="15" max="15" width="12" style="376" bestFit="1" customWidth="1"/>
    <col min="16" max="16384" width="9.140625" style="376"/>
  </cols>
  <sheetData>
    <row r="1" spans="1:19">
      <c r="D1" s="620"/>
      <c r="E1" s="620"/>
      <c r="F1" s="620"/>
      <c r="G1" s="620"/>
      <c r="H1" s="620"/>
      <c r="I1" s="620"/>
      <c r="J1" s="620"/>
      <c r="K1" s="620"/>
    </row>
    <row r="2" spans="1:19">
      <c r="D2" s="620"/>
      <c r="E2" s="620"/>
      <c r="F2" s="620"/>
      <c r="G2" s="620"/>
      <c r="H2" s="620"/>
      <c r="I2" s="620"/>
      <c r="J2" s="620"/>
      <c r="K2" s="620"/>
    </row>
    <row r="3" spans="1:19">
      <c r="D3" s="321"/>
      <c r="E3" s="321"/>
      <c r="F3" s="321"/>
      <c r="G3" s="321"/>
      <c r="H3" s="321"/>
      <c r="I3" s="321"/>
      <c r="J3" s="321"/>
      <c r="K3" s="321"/>
    </row>
    <row r="4" spans="1:19">
      <c r="D4" s="321"/>
      <c r="E4" s="321"/>
      <c r="F4" s="321"/>
      <c r="G4" s="321"/>
      <c r="H4" s="321"/>
      <c r="I4" s="321"/>
      <c r="J4" s="321"/>
      <c r="K4" s="321"/>
    </row>
    <row r="5" spans="1:19">
      <c r="D5" s="321"/>
      <c r="E5" s="321"/>
      <c r="F5" s="321"/>
      <c r="G5" s="321"/>
      <c r="H5" s="321"/>
      <c r="I5" s="321"/>
      <c r="J5" s="321"/>
      <c r="K5" s="321"/>
      <c r="M5" s="376">
        <f>ROUND(I16*1.229,2)</f>
        <v>570.49</v>
      </c>
    </row>
    <row r="6" spans="1:19">
      <c r="D6" s="321"/>
      <c r="E6" s="321"/>
      <c r="F6" s="321"/>
      <c r="G6" s="321"/>
      <c r="H6" s="321"/>
      <c r="I6" s="321"/>
      <c r="J6" s="321"/>
      <c r="K6" s="321"/>
    </row>
    <row r="7" spans="1:19" ht="15.95" customHeight="1">
      <c r="A7" s="605" t="s">
        <v>149</v>
      </c>
      <c r="B7" s="606"/>
      <c r="C7" s="605" t="s">
        <v>151</v>
      </c>
      <c r="D7" s="610"/>
      <c r="E7" s="610"/>
      <c r="F7" s="610"/>
      <c r="G7" s="610"/>
      <c r="H7" s="610"/>
      <c r="I7" s="610"/>
      <c r="J7" s="610"/>
      <c r="K7" s="606"/>
    </row>
    <row r="8" spans="1:19" ht="32.25" customHeight="1">
      <c r="A8" s="605" t="s">
        <v>150</v>
      </c>
      <c r="B8" s="606"/>
      <c r="C8" s="607" t="s">
        <v>396</v>
      </c>
      <c r="D8" s="608"/>
      <c r="E8" s="608"/>
      <c r="F8" s="608"/>
      <c r="G8" s="608"/>
      <c r="H8" s="608"/>
      <c r="I8" s="608"/>
      <c r="J8" s="608"/>
      <c r="K8" s="609"/>
      <c r="M8" s="376">
        <v>1.2290000000000001</v>
      </c>
    </row>
    <row r="9" spans="1:19" ht="15.95" customHeight="1">
      <c r="A9" s="605" t="s">
        <v>152</v>
      </c>
      <c r="B9" s="606"/>
      <c r="C9" s="605" t="s">
        <v>153</v>
      </c>
      <c r="D9" s="610"/>
      <c r="E9" s="291"/>
      <c r="F9" s="605" t="s">
        <v>162</v>
      </c>
      <c r="G9" s="610"/>
      <c r="H9" s="606"/>
      <c r="I9" s="611" t="s">
        <v>156</v>
      </c>
      <c r="J9" s="612"/>
      <c r="K9" s="613"/>
    </row>
    <row r="10" spans="1:19" ht="15.95" customHeight="1">
      <c r="A10" s="605" t="s">
        <v>154</v>
      </c>
      <c r="B10" s="606"/>
      <c r="C10" s="614" t="s">
        <v>376</v>
      </c>
      <c r="D10" s="615"/>
      <c r="E10" s="615"/>
      <c r="F10" s="615"/>
      <c r="G10" s="616"/>
      <c r="H10" s="617" t="s">
        <v>375</v>
      </c>
      <c r="I10" s="618"/>
      <c r="J10" s="618"/>
      <c r="K10" s="619"/>
    </row>
    <row r="11" spans="1:19" ht="8.1" customHeight="1">
      <c r="A11" s="648"/>
      <c r="B11" s="648"/>
      <c r="C11" s="648"/>
      <c r="D11" s="648"/>
      <c r="E11" s="648"/>
      <c r="F11" s="648"/>
      <c r="G11" s="648"/>
      <c r="H11" s="648"/>
      <c r="I11" s="648"/>
      <c r="J11" s="648"/>
      <c r="K11" s="648"/>
    </row>
    <row r="12" spans="1:19" ht="32.25" customHeight="1">
      <c r="A12" s="632" t="s">
        <v>141</v>
      </c>
      <c r="B12" s="632"/>
      <c r="C12" s="632"/>
      <c r="D12" s="632"/>
      <c r="E12" s="632"/>
      <c r="F12" s="632"/>
      <c r="G12" s="632"/>
      <c r="H12" s="632"/>
      <c r="I12" s="632"/>
      <c r="J12" s="632"/>
      <c r="K12" s="632"/>
      <c r="M12" s="578">
        <f>ROUND(1.229*I16,2)</f>
        <v>570.49</v>
      </c>
    </row>
    <row r="13" spans="1:19" ht="9.9499999999999993" customHeight="1">
      <c r="A13" s="652"/>
      <c r="B13" s="653"/>
      <c r="C13" s="653"/>
      <c r="D13" s="653"/>
      <c r="E13" s="653"/>
      <c r="F13" s="653"/>
      <c r="G13" s="653"/>
      <c r="H13" s="653"/>
      <c r="I13" s="653"/>
      <c r="J13" s="653"/>
      <c r="K13" s="654"/>
      <c r="M13" s="579"/>
    </row>
    <row r="14" spans="1:19" ht="23.25" customHeight="1">
      <c r="A14" s="624" t="s">
        <v>746</v>
      </c>
      <c r="B14" s="625"/>
      <c r="C14" s="625"/>
      <c r="D14" s="625"/>
      <c r="E14" s="625"/>
      <c r="F14" s="625"/>
      <c r="G14" s="625"/>
      <c r="H14" s="625"/>
      <c r="I14" s="625"/>
      <c r="J14" s="625"/>
      <c r="K14" s="626"/>
      <c r="M14" s="578">
        <f>1.229*I18</f>
        <v>6890.8063600000005</v>
      </c>
    </row>
    <row r="15" spans="1:19" s="323" customFormat="1" ht="27.75" customHeight="1">
      <c r="A15" s="216" t="s">
        <v>37</v>
      </c>
      <c r="B15" s="633" t="s">
        <v>148</v>
      </c>
      <c r="C15" s="634"/>
      <c r="D15" s="649" t="s">
        <v>385</v>
      </c>
      <c r="E15" s="650"/>
      <c r="F15" s="651"/>
      <c r="G15" s="216" t="s">
        <v>142</v>
      </c>
      <c r="H15" s="216" t="s">
        <v>33</v>
      </c>
      <c r="I15" s="213" t="s">
        <v>145</v>
      </c>
      <c r="J15" s="213" t="s">
        <v>146</v>
      </c>
      <c r="K15" s="213" t="s">
        <v>143</v>
      </c>
      <c r="M15" s="324"/>
    </row>
    <row r="16" spans="1:19" s="325" customFormat="1" ht="42.75" customHeight="1">
      <c r="A16" s="128" t="s">
        <v>27</v>
      </c>
      <c r="B16" s="635" t="s">
        <v>370</v>
      </c>
      <c r="C16" s="636"/>
      <c r="D16" s="628" t="s">
        <v>714</v>
      </c>
      <c r="E16" s="629"/>
      <c r="F16" s="630"/>
      <c r="G16" s="128" t="s">
        <v>144</v>
      </c>
      <c r="H16" s="221">
        <f>3.6+1.8*3.6</f>
        <v>10.08</v>
      </c>
      <c r="I16" s="221">
        <f>'CPU''S'!J16</f>
        <v>464.19</v>
      </c>
      <c r="J16" s="221">
        <f>ROUND(I16*$M$8,2)</f>
        <v>570.49</v>
      </c>
      <c r="K16" s="580">
        <f>ROUND(H16*J16,2)</f>
        <v>5750.54</v>
      </c>
      <c r="M16" s="326"/>
      <c r="O16" s="561">
        <v>5750.54</v>
      </c>
      <c r="P16" s="562">
        <f>K16-O16</f>
        <v>0</v>
      </c>
      <c r="Q16" s="325">
        <v>464.19</v>
      </c>
      <c r="S16" s="325">
        <v>5750.54</v>
      </c>
    </row>
    <row r="17" spans="1:19" s="325" customFormat="1" ht="20.100000000000001" customHeight="1">
      <c r="A17" s="128" t="s">
        <v>25</v>
      </c>
      <c r="B17" s="621" t="s">
        <v>729</v>
      </c>
      <c r="C17" s="622"/>
      <c r="D17" s="605" t="s">
        <v>155</v>
      </c>
      <c r="E17" s="610"/>
      <c r="F17" s="606"/>
      <c r="G17" s="128" t="s">
        <v>142</v>
      </c>
      <c r="H17" s="221">
        <v>1</v>
      </c>
      <c r="I17" s="221">
        <f>'ANEXO I -MOB. e DESMOB.'!K18</f>
        <v>2600.5100000000002</v>
      </c>
      <c r="J17" s="221">
        <f t="shared" ref="J17:J18" si="0">ROUND(I17*$M$8,2)</f>
        <v>3196.03</v>
      </c>
      <c r="K17" s="580">
        <f>ROUND(H17*J17,2)</f>
        <v>3196.03</v>
      </c>
      <c r="M17" s="327">
        <f>3020.68+175.35</f>
        <v>3196.0299999999997</v>
      </c>
      <c r="O17" s="561">
        <v>3196.03</v>
      </c>
      <c r="P17" s="562">
        <f t="shared" ref="P17:P18" si="1">K17-O17</f>
        <v>0</v>
      </c>
      <c r="S17" s="325">
        <v>3196.03</v>
      </c>
    </row>
    <row r="18" spans="1:19" s="325" customFormat="1" ht="20.100000000000001" customHeight="1">
      <c r="A18" s="128" t="s">
        <v>23</v>
      </c>
      <c r="B18" s="627" t="s">
        <v>730</v>
      </c>
      <c r="C18" s="627"/>
      <c r="D18" s="631" t="s">
        <v>233</v>
      </c>
      <c r="E18" s="631"/>
      <c r="F18" s="631"/>
      <c r="G18" s="128" t="s">
        <v>234</v>
      </c>
      <c r="H18" s="221">
        <v>2</v>
      </c>
      <c r="I18" s="221">
        <f>'CPU''S'!J29</f>
        <v>5606.84</v>
      </c>
      <c r="J18" s="221">
        <f t="shared" si="0"/>
        <v>6890.81</v>
      </c>
      <c r="K18" s="580">
        <f>ROUND(H18*J18,2)</f>
        <v>13781.62</v>
      </c>
      <c r="L18" s="601">
        <f>K18/K29</f>
        <v>3.4745112412563478E-2</v>
      </c>
      <c r="M18" s="328"/>
      <c r="O18" s="561">
        <v>13781.62</v>
      </c>
      <c r="P18" s="562">
        <f t="shared" si="1"/>
        <v>0</v>
      </c>
      <c r="S18" s="325">
        <v>13781.62</v>
      </c>
    </row>
    <row r="19" spans="1:19" s="325" customFormat="1" ht="20.100000000000001" customHeight="1">
      <c r="A19" s="220"/>
      <c r="B19" s="563"/>
      <c r="C19" s="563"/>
      <c r="D19" s="219"/>
      <c r="E19" s="219"/>
      <c r="F19" s="219"/>
      <c r="G19" s="220"/>
      <c r="H19" s="564"/>
      <c r="I19" s="659" t="s">
        <v>387</v>
      </c>
      <c r="J19" s="659"/>
      <c r="K19" s="565">
        <f>SUM(K16:K18)</f>
        <v>22728.190000000002</v>
      </c>
      <c r="M19" s="328"/>
      <c r="S19" s="325">
        <v>22728.190000000002</v>
      </c>
    </row>
    <row r="20" spans="1:19" s="325" customFormat="1" ht="12" customHeight="1">
      <c r="A20" s="566"/>
      <c r="B20" s="567"/>
      <c r="C20" s="567"/>
      <c r="D20" s="217"/>
      <c r="E20" s="217"/>
      <c r="F20" s="217"/>
      <c r="G20" s="218"/>
      <c r="H20" s="568"/>
      <c r="I20" s="569"/>
      <c r="J20" s="569"/>
      <c r="K20" s="570"/>
      <c r="M20" s="328"/>
    </row>
    <row r="21" spans="1:19" s="325" customFormat="1" ht="23.1" customHeight="1">
      <c r="A21" s="656" t="s">
        <v>79</v>
      </c>
      <c r="B21" s="657"/>
      <c r="C21" s="657"/>
      <c r="D21" s="657"/>
      <c r="E21" s="657"/>
      <c r="F21" s="657"/>
      <c r="G21" s="657"/>
      <c r="H21" s="657"/>
      <c r="I21" s="657"/>
      <c r="J21" s="657"/>
      <c r="K21" s="658"/>
      <c r="M21" s="328"/>
    </row>
    <row r="22" spans="1:19" ht="27.75" customHeight="1">
      <c r="A22" s="212" t="s">
        <v>37</v>
      </c>
      <c r="B22" s="611" t="s">
        <v>148</v>
      </c>
      <c r="C22" s="613"/>
      <c r="D22" s="617" t="s">
        <v>161</v>
      </c>
      <c r="E22" s="618"/>
      <c r="F22" s="618"/>
      <c r="G22" s="619"/>
      <c r="H22" s="222" t="s">
        <v>393</v>
      </c>
      <c r="I22" s="212" t="s">
        <v>383</v>
      </c>
      <c r="J22" s="212" t="s">
        <v>388</v>
      </c>
      <c r="K22" s="213" t="s">
        <v>143</v>
      </c>
      <c r="L22" s="581"/>
      <c r="M22" s="582"/>
    </row>
    <row r="23" spans="1:19" ht="20.100000000000001" customHeight="1">
      <c r="A23" s="128" t="s">
        <v>6</v>
      </c>
      <c r="B23" s="621" t="s">
        <v>371</v>
      </c>
      <c r="C23" s="622"/>
      <c r="D23" s="607" t="s">
        <v>157</v>
      </c>
      <c r="E23" s="608"/>
      <c r="F23" s="608"/>
      <c r="G23" s="609"/>
      <c r="H23" s="221">
        <v>6.4</v>
      </c>
      <c r="I23" s="221">
        <v>156.4</v>
      </c>
      <c r="J23" s="221">
        <f>ROUND(I23*H23,2)</f>
        <v>1000.96</v>
      </c>
      <c r="K23" s="221">
        <f>'ORÇ. 01 - R. Dr. Mariano Mendes'!K28</f>
        <v>78624.430000000008</v>
      </c>
      <c r="L23" s="581">
        <f>H23*J23</f>
        <v>6406.1440000000002</v>
      </c>
      <c r="M23" s="582"/>
      <c r="Q23" s="585">
        <f>'ORÇ. 01 - R. Dr. Mariano Mendes'!H22</f>
        <v>1000.96</v>
      </c>
      <c r="S23" s="376">
        <v>78624.430000000008</v>
      </c>
    </row>
    <row r="24" spans="1:19" s="325" customFormat="1" ht="20.100000000000001" customHeight="1">
      <c r="A24" s="128" t="s">
        <v>390</v>
      </c>
      <c r="B24" s="621" t="s">
        <v>372</v>
      </c>
      <c r="C24" s="622"/>
      <c r="D24" s="628" t="s">
        <v>158</v>
      </c>
      <c r="E24" s="629"/>
      <c r="F24" s="629"/>
      <c r="G24" s="630"/>
      <c r="H24" s="221">
        <v>6.4</v>
      </c>
      <c r="I24" s="221">
        <v>159.80000000000001</v>
      </c>
      <c r="J24" s="221">
        <f t="shared" ref="J24:J26" si="2">ROUND(I24*H24,2)</f>
        <v>1022.72</v>
      </c>
      <c r="K24" s="221">
        <f>'ORÇ. 02 - R. Juca Cunha'!K28</f>
        <v>80305.330000000016</v>
      </c>
      <c r="L24" s="581">
        <f>H24*J24</f>
        <v>6545.4080000000004</v>
      </c>
      <c r="M24" s="328"/>
      <c r="Q24" s="592">
        <f>'ORÇ. 02 - R. Juca Cunha'!H22</f>
        <v>1022.72</v>
      </c>
      <c r="S24" s="325">
        <v>80305.330000000016</v>
      </c>
    </row>
    <row r="25" spans="1:19" ht="20.100000000000001" customHeight="1">
      <c r="A25" s="128" t="s">
        <v>391</v>
      </c>
      <c r="B25" s="623" t="s">
        <v>373</v>
      </c>
      <c r="C25" s="623"/>
      <c r="D25" s="631" t="s">
        <v>159</v>
      </c>
      <c r="E25" s="631"/>
      <c r="F25" s="631"/>
      <c r="G25" s="631"/>
      <c r="H25" s="221">
        <v>6.4</v>
      </c>
      <c r="I25" s="221">
        <v>212.63</v>
      </c>
      <c r="J25" s="221">
        <f t="shared" si="2"/>
        <v>1360.83</v>
      </c>
      <c r="K25" s="221">
        <f>'ORÇ. 03 - R. Vinte'!K34</f>
        <v>106849.61999999998</v>
      </c>
      <c r="L25" s="581">
        <f t="shared" ref="L25:L26" si="3">H25*J25</f>
        <v>8709.3119999999999</v>
      </c>
      <c r="M25" s="582"/>
      <c r="Q25" s="585">
        <f>'ORÇ. 03 - R. Vinte'!H28</f>
        <v>1360.83</v>
      </c>
      <c r="S25" s="376">
        <v>106849.61999999998</v>
      </c>
    </row>
    <row r="26" spans="1:19" ht="20.100000000000001" customHeight="1">
      <c r="A26" s="128" t="s">
        <v>392</v>
      </c>
      <c r="B26" s="623" t="s">
        <v>374</v>
      </c>
      <c r="C26" s="623"/>
      <c r="D26" s="631" t="s">
        <v>160</v>
      </c>
      <c r="E26" s="631"/>
      <c r="F26" s="631"/>
      <c r="G26" s="631"/>
      <c r="H26" s="221">
        <v>6.4</v>
      </c>
      <c r="I26" s="221">
        <v>215.12</v>
      </c>
      <c r="J26" s="221">
        <f t="shared" si="2"/>
        <v>1376.77</v>
      </c>
      <c r="K26" s="221">
        <f>'ORÇ. 04 - R. Dezenove'!K37</f>
        <v>108141.6</v>
      </c>
      <c r="L26" s="581">
        <f t="shared" si="3"/>
        <v>8811.3279999999995</v>
      </c>
      <c r="M26" s="582"/>
      <c r="Q26" s="585">
        <f>'ORÇ. 04 - R. Dezenove'!H31</f>
        <v>1376.77</v>
      </c>
      <c r="S26" s="376">
        <v>108141.6</v>
      </c>
    </row>
    <row r="27" spans="1:19" ht="20.100000000000001" customHeight="1">
      <c r="A27" s="220"/>
      <c r="B27" s="220"/>
      <c r="C27" s="220"/>
      <c r="D27" s="219"/>
      <c r="E27" s="219"/>
      <c r="F27" s="219"/>
      <c r="G27" s="219"/>
      <c r="I27" s="638" t="s">
        <v>389</v>
      </c>
      <c r="J27" s="639"/>
      <c r="K27" s="127">
        <f>SUM(K23:K26)</f>
        <v>373920.98</v>
      </c>
      <c r="L27" s="581"/>
      <c r="M27" s="582"/>
      <c r="N27" s="381">
        <f>SUM(J23:J26)</f>
        <v>4761.2800000000007</v>
      </c>
      <c r="P27" s="376">
        <v>4761.28</v>
      </c>
      <c r="Q27" s="585">
        <f>SUM(Q23:Q26)</f>
        <v>4761.2800000000007</v>
      </c>
      <c r="S27" s="376">
        <v>373920.98</v>
      </c>
    </row>
    <row r="28" spans="1:19" ht="12" customHeight="1" thickBot="1">
      <c r="A28" s="329"/>
      <c r="B28" s="329"/>
      <c r="C28" s="329"/>
      <c r="D28" s="660"/>
      <c r="E28" s="660"/>
      <c r="F28" s="660"/>
      <c r="G28" s="660"/>
      <c r="H28" s="660"/>
      <c r="I28" s="660"/>
      <c r="J28" s="660"/>
      <c r="K28" s="660"/>
      <c r="L28" s="581"/>
      <c r="M28" s="582"/>
    </row>
    <row r="29" spans="1:19" s="377" customFormat="1" ht="20.25" customHeight="1" thickBot="1">
      <c r="A29" s="330"/>
      <c r="B29" s="330"/>
      <c r="C29" s="330"/>
      <c r="D29" s="583"/>
      <c r="E29" s="310"/>
      <c r="F29" s="310"/>
      <c r="G29" s="310"/>
      <c r="H29" s="310"/>
      <c r="I29" s="646" t="s">
        <v>395</v>
      </c>
      <c r="J29" s="647"/>
      <c r="K29" s="309">
        <f>SUM(K27,K19)</f>
        <v>396649.17</v>
      </c>
      <c r="L29" s="560">
        <v>396649.17</v>
      </c>
      <c r="M29" s="584">
        <f>K29-L29</f>
        <v>0</v>
      </c>
      <c r="S29" s="377">
        <v>396649.17</v>
      </c>
    </row>
    <row r="31" spans="1:19" ht="16.5" thickBot="1">
      <c r="D31" s="332"/>
      <c r="E31" s="332"/>
      <c r="F31" s="332"/>
      <c r="K31" s="585"/>
    </row>
    <row r="32" spans="1:19" ht="23.25" customHeight="1" thickBot="1">
      <c r="A32" s="640" t="s">
        <v>716</v>
      </c>
      <c r="B32" s="641"/>
      <c r="C32" s="641"/>
      <c r="D32" s="641"/>
      <c r="E32" s="311">
        <f>K29</f>
        <v>396649.17</v>
      </c>
      <c r="F32" s="644" t="s">
        <v>728</v>
      </c>
      <c r="G32" s="644"/>
      <c r="H32" s="644"/>
      <c r="I32" s="644"/>
      <c r="J32" s="644"/>
      <c r="K32" s="645"/>
      <c r="L32" s="308"/>
      <c r="M32" s="337">
        <v>396648.9</v>
      </c>
    </row>
    <row r="33" spans="4:19" ht="13.5" customHeight="1">
      <c r="F33" s="308"/>
      <c r="G33" s="308"/>
      <c r="H33" s="308"/>
      <c r="I33" s="308"/>
      <c r="J33" s="308"/>
      <c r="K33" s="308"/>
      <c r="L33" s="308"/>
    </row>
    <row r="34" spans="4:19" ht="15">
      <c r="D34" s="655"/>
      <c r="E34" s="655"/>
      <c r="F34" s="655"/>
      <c r="G34" s="655"/>
      <c r="H34" s="655"/>
      <c r="I34" s="655"/>
      <c r="J34" s="655"/>
      <c r="K34" s="655"/>
      <c r="L34" s="334"/>
      <c r="M34" s="334"/>
      <c r="N34" s="334"/>
      <c r="O34" s="334"/>
      <c r="P34" s="334"/>
      <c r="Q34" s="334"/>
      <c r="R34" s="334"/>
      <c r="S34" s="334"/>
    </row>
    <row r="35" spans="4:19" ht="15">
      <c r="D35" s="637"/>
      <c r="E35" s="637"/>
      <c r="F35" s="637"/>
      <c r="G35" s="637"/>
      <c r="H35" s="637"/>
      <c r="I35" s="637"/>
      <c r="J35" s="637"/>
      <c r="K35" s="637"/>
      <c r="L35" s="107"/>
      <c r="M35" s="586">
        <f>M32-K29</f>
        <v>-0.26999999996041879</v>
      </c>
      <c r="N35" s="107"/>
      <c r="O35" s="107"/>
      <c r="P35" s="334"/>
      <c r="Q35" s="334"/>
      <c r="R35" s="334"/>
      <c r="S35" s="334"/>
    </row>
    <row r="36" spans="4:19" ht="15">
      <c r="D36" s="637"/>
      <c r="E36" s="637"/>
      <c r="F36" s="637"/>
      <c r="G36" s="637"/>
      <c r="H36" s="637"/>
      <c r="I36" s="637"/>
      <c r="J36" s="637"/>
      <c r="K36" s="637"/>
      <c r="L36" s="107"/>
      <c r="M36" s="107"/>
      <c r="N36" s="107"/>
      <c r="O36" s="107"/>
      <c r="P36" s="334"/>
      <c r="Q36" s="334"/>
      <c r="R36" s="334"/>
      <c r="S36" s="334"/>
    </row>
    <row r="39" spans="4:19">
      <c r="D39" s="642"/>
      <c r="E39" s="642"/>
      <c r="F39" s="642"/>
      <c r="G39" s="642"/>
      <c r="H39" s="642"/>
      <c r="I39" s="642"/>
      <c r="J39" s="642"/>
      <c r="K39" s="642"/>
    </row>
    <row r="40" spans="4:19">
      <c r="D40" s="642"/>
      <c r="E40" s="642"/>
      <c r="F40" s="642"/>
      <c r="G40" s="642"/>
      <c r="H40" s="642"/>
      <c r="I40" s="642"/>
      <c r="J40" s="642"/>
      <c r="K40" s="642"/>
    </row>
    <row r="42" spans="4:19">
      <c r="F42" s="643"/>
      <c r="G42" s="643"/>
      <c r="H42" s="643"/>
      <c r="I42" s="643"/>
      <c r="J42" s="643"/>
      <c r="K42" s="643"/>
      <c r="L42" s="643"/>
    </row>
    <row r="43" spans="4:19">
      <c r="F43" s="643"/>
      <c r="G43" s="643"/>
      <c r="H43" s="643"/>
      <c r="I43" s="643"/>
      <c r="J43" s="643"/>
      <c r="K43" s="643"/>
      <c r="L43" s="643"/>
    </row>
    <row r="49" spans="10:13">
      <c r="J49" s="593">
        <v>400000</v>
      </c>
    </row>
    <row r="50" spans="10:13">
      <c r="J50" s="593">
        <v>380000</v>
      </c>
      <c r="L50" s="597">
        <f>K29-L51</f>
        <v>376816.71149999998</v>
      </c>
      <c r="M50" s="378">
        <v>376816.71</v>
      </c>
    </row>
    <row r="51" spans="10:13">
      <c r="J51" s="594">
        <v>20000</v>
      </c>
      <c r="K51" s="596">
        <f>J51/J49</f>
        <v>0.05</v>
      </c>
      <c r="L51" s="594">
        <f>K51*K29</f>
        <v>19832.458500000001</v>
      </c>
      <c r="M51" s="378">
        <v>19832.46</v>
      </c>
    </row>
    <row r="52" spans="10:13">
      <c r="M52" s="378">
        <f>SUM(M50:M51)</f>
        <v>396649.17000000004</v>
      </c>
    </row>
  </sheetData>
  <mergeCells count="47">
    <mergeCell ref="D39:K40"/>
    <mergeCell ref="F42:L43"/>
    <mergeCell ref="F32:K32"/>
    <mergeCell ref="I29:J29"/>
    <mergeCell ref="A11:K11"/>
    <mergeCell ref="D17:F17"/>
    <mergeCell ref="D15:F15"/>
    <mergeCell ref="A13:K13"/>
    <mergeCell ref="D34:K34"/>
    <mergeCell ref="B26:C26"/>
    <mergeCell ref="D16:F16"/>
    <mergeCell ref="D18:F18"/>
    <mergeCell ref="D22:G22"/>
    <mergeCell ref="A21:K21"/>
    <mergeCell ref="I19:J19"/>
    <mergeCell ref="D28:K28"/>
    <mergeCell ref="D35:K35"/>
    <mergeCell ref="D36:K36"/>
    <mergeCell ref="D26:G26"/>
    <mergeCell ref="I27:J27"/>
    <mergeCell ref="A32:D32"/>
    <mergeCell ref="A12:K12"/>
    <mergeCell ref="B15:C15"/>
    <mergeCell ref="B16:C16"/>
    <mergeCell ref="B17:C17"/>
    <mergeCell ref="B22:C22"/>
    <mergeCell ref="B23:C23"/>
    <mergeCell ref="B24:C24"/>
    <mergeCell ref="B25:C25"/>
    <mergeCell ref="A14:K14"/>
    <mergeCell ref="B18:C18"/>
    <mergeCell ref="D23:G23"/>
    <mergeCell ref="D24:G24"/>
    <mergeCell ref="D25:G25"/>
    <mergeCell ref="D1:K1"/>
    <mergeCell ref="D2:K2"/>
    <mergeCell ref="C9:D9"/>
    <mergeCell ref="A7:B7"/>
    <mergeCell ref="A8:B8"/>
    <mergeCell ref="A9:B9"/>
    <mergeCell ref="A10:B10"/>
    <mergeCell ref="C8:K8"/>
    <mergeCell ref="C7:K7"/>
    <mergeCell ref="F9:H9"/>
    <mergeCell ref="I9:K9"/>
    <mergeCell ref="C10:G10"/>
    <mergeCell ref="H10:K10"/>
  </mergeCells>
  <phoneticPr fontId="85" type="noConversion"/>
  <printOptions horizontalCentered="1"/>
  <pageMargins left="0.43307086614173229" right="0.39370078740157483" top="0.59055118110236227" bottom="0.78740157480314965" header="0" footer="0"/>
  <pageSetup paperSize="9" scale="60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9686-8921-4954-A0AB-036D5F116C9B}">
  <sheetPr codeName="Planilha2">
    <tabColor rgb="FF00B0F0"/>
  </sheetPr>
  <dimension ref="A1:Q688"/>
  <sheetViews>
    <sheetView view="pageBreakPreview" topLeftCell="A31" zoomScale="85" zoomScaleNormal="70" zoomScaleSheetLayoutView="85" workbookViewId="0">
      <selection activeCell="D36" sqref="D36:K36"/>
    </sheetView>
  </sheetViews>
  <sheetFormatPr defaultRowHeight="15"/>
  <cols>
    <col min="1" max="1" width="12.140625" style="571" customWidth="1"/>
    <col min="2" max="2" width="18.7109375" style="571" customWidth="1"/>
    <col min="3" max="3" width="22.5703125" style="571" customWidth="1"/>
    <col min="4" max="4" width="14.85546875" style="571" customWidth="1"/>
    <col min="5" max="5" width="9.140625" style="571"/>
    <col min="6" max="6" width="33" style="571" customWidth="1"/>
    <col min="7" max="7" width="9.140625" style="571"/>
    <col min="8" max="8" width="12.7109375" style="571" bestFit="1" customWidth="1"/>
    <col min="9" max="10" width="18.28515625" style="571" customWidth="1"/>
    <col min="11" max="11" width="18.5703125" style="571" customWidth="1"/>
    <col min="12" max="12" width="9.140625" style="571"/>
    <col min="13" max="13" width="11.140625" style="575" bestFit="1" customWidth="1"/>
    <col min="14" max="14" width="9.140625" style="575"/>
    <col min="15" max="15" width="9.140625" style="571"/>
    <col min="16" max="16" width="11.85546875" style="571" bestFit="1" customWidth="1"/>
    <col min="17" max="17" width="10.5703125" style="571" bestFit="1" customWidth="1"/>
    <col min="18" max="16384" width="9.140625" style="571"/>
  </cols>
  <sheetData>
    <row r="1" spans="1:17" ht="15.75">
      <c r="A1" s="335"/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6"/>
      <c r="M1" s="337"/>
      <c r="N1" s="337"/>
    </row>
    <row r="2" spans="1:17" ht="15.75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6"/>
      <c r="M2" s="337"/>
      <c r="N2" s="337"/>
    </row>
    <row r="3" spans="1:17" ht="15.75">
      <c r="A3" s="335"/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6"/>
      <c r="M3" s="337"/>
      <c r="N3" s="337"/>
    </row>
    <row r="4" spans="1:17" ht="15.75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6"/>
      <c r="M4" s="337"/>
      <c r="N4" s="337"/>
    </row>
    <row r="5" spans="1:17" ht="15.75">
      <c r="A5" s="335"/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6"/>
      <c r="M5" s="337"/>
      <c r="N5" s="337"/>
    </row>
    <row r="6" spans="1:17" ht="24.95" customHeight="1">
      <c r="A6" s="129" t="s">
        <v>149</v>
      </c>
      <c r="B6" s="661" t="s">
        <v>151</v>
      </c>
      <c r="C6" s="661"/>
      <c r="D6" s="661"/>
      <c r="E6" s="661"/>
      <c r="F6" s="661"/>
      <c r="G6" s="661"/>
      <c r="H6" s="661"/>
      <c r="I6" s="661"/>
      <c r="J6" s="661"/>
      <c r="K6" s="661"/>
      <c r="L6" s="336"/>
      <c r="M6" s="337"/>
      <c r="N6" s="337"/>
    </row>
    <row r="7" spans="1:17" ht="24.95" customHeight="1">
      <c r="A7" s="129" t="s">
        <v>163</v>
      </c>
      <c r="B7" s="664" t="s">
        <v>147</v>
      </c>
      <c r="C7" s="665"/>
      <c r="D7" s="665"/>
      <c r="E7" s="665"/>
      <c r="F7" s="665"/>
      <c r="G7" s="665"/>
      <c r="H7" s="665"/>
      <c r="I7" s="666" t="s">
        <v>193</v>
      </c>
      <c r="J7" s="666"/>
      <c r="K7" s="666"/>
      <c r="L7" s="336"/>
      <c r="M7" s="337"/>
      <c r="N7" s="337"/>
    </row>
    <row r="8" spans="1:17" ht="24.95" customHeight="1">
      <c r="A8" s="129" t="s">
        <v>152</v>
      </c>
      <c r="B8" s="631" t="s">
        <v>153</v>
      </c>
      <c r="C8" s="631"/>
      <c r="D8" s="631"/>
      <c r="E8" s="631" t="s">
        <v>162</v>
      </c>
      <c r="F8" s="631"/>
      <c r="G8" s="631"/>
      <c r="H8" s="662" t="s">
        <v>156</v>
      </c>
      <c r="I8" s="662"/>
      <c r="J8" s="662"/>
      <c r="K8" s="662"/>
      <c r="L8" s="336"/>
      <c r="M8" s="337"/>
      <c r="N8" s="337"/>
    </row>
    <row r="9" spans="1:17" ht="24.95" customHeight="1">
      <c r="A9" s="129" t="s">
        <v>154</v>
      </c>
      <c r="B9" s="614" t="s">
        <v>376</v>
      </c>
      <c r="C9" s="615"/>
      <c r="D9" s="615"/>
      <c r="E9" s="615"/>
      <c r="F9" s="616"/>
      <c r="G9" s="663" t="s">
        <v>375</v>
      </c>
      <c r="H9" s="663"/>
      <c r="I9" s="663"/>
      <c r="J9" s="663"/>
      <c r="K9" s="663"/>
      <c r="L9" s="339"/>
      <c r="M9" s="340"/>
      <c r="N9" s="340"/>
    </row>
    <row r="10" spans="1:17" ht="8.1" customHeight="1">
      <c r="A10" s="669"/>
      <c r="B10" s="670"/>
      <c r="C10" s="670"/>
      <c r="D10" s="670"/>
      <c r="E10" s="670"/>
      <c r="F10" s="670"/>
      <c r="G10" s="670"/>
      <c r="H10" s="670"/>
      <c r="I10" s="670"/>
      <c r="J10" s="670"/>
      <c r="K10" s="671"/>
      <c r="L10" s="336"/>
      <c r="M10" s="337"/>
      <c r="N10" s="337"/>
    </row>
    <row r="11" spans="1:17" ht="22.5" customHeight="1">
      <c r="A11" s="668" t="s">
        <v>189</v>
      </c>
      <c r="B11" s="668"/>
      <c r="C11" s="668"/>
      <c r="D11" s="668"/>
      <c r="E11" s="668"/>
      <c r="F11" s="668"/>
      <c r="G11" s="668"/>
      <c r="H11" s="668"/>
      <c r="I11" s="668"/>
      <c r="J11" s="668"/>
      <c r="K11" s="668"/>
      <c r="L11" s="336"/>
      <c r="M11" s="341">
        <f>BDI!B26+1</f>
        <v>1.2290000000000001</v>
      </c>
      <c r="N11" s="337"/>
    </row>
    <row r="12" spans="1:17" ht="8.1" customHeight="1">
      <c r="A12" s="672"/>
      <c r="B12" s="673"/>
      <c r="C12" s="673"/>
      <c r="D12" s="673"/>
      <c r="E12" s="673"/>
      <c r="F12" s="673"/>
      <c r="G12" s="673"/>
      <c r="H12" s="673"/>
      <c r="I12" s="673"/>
      <c r="J12" s="673"/>
      <c r="K12" s="674"/>
      <c r="L12" s="336"/>
      <c r="M12" s="337"/>
      <c r="N12" s="337"/>
    </row>
    <row r="13" spans="1:17" ht="33.75" customHeight="1">
      <c r="A13" s="676" t="s">
        <v>37</v>
      </c>
      <c r="B13" s="678" t="s">
        <v>36</v>
      </c>
      <c r="C13" s="680" t="s">
        <v>35</v>
      </c>
      <c r="D13" s="681"/>
      <c r="E13" s="681"/>
      <c r="F13" s="682"/>
      <c r="G13" s="678" t="s">
        <v>34</v>
      </c>
      <c r="H13" s="686" t="s">
        <v>33</v>
      </c>
      <c r="I13" s="700" t="s">
        <v>32</v>
      </c>
      <c r="J13" s="700" t="s">
        <v>31</v>
      </c>
      <c r="K13" s="688" t="s">
        <v>30</v>
      </c>
      <c r="L13" s="336"/>
      <c r="M13" s="572">
        <v>1.2290000000000001</v>
      </c>
      <c r="N13" s="337"/>
      <c r="O13" s="571">
        <v>1.1669</v>
      </c>
    </row>
    <row r="14" spans="1:17" ht="12.75" customHeight="1">
      <c r="A14" s="677"/>
      <c r="B14" s="679"/>
      <c r="C14" s="683"/>
      <c r="D14" s="684"/>
      <c r="E14" s="684"/>
      <c r="F14" s="685"/>
      <c r="G14" s="679"/>
      <c r="H14" s="687"/>
      <c r="I14" s="701"/>
      <c r="J14" s="701"/>
      <c r="K14" s="689"/>
      <c r="L14" s="336"/>
      <c r="M14" s="337"/>
      <c r="N14" s="337"/>
    </row>
    <row r="15" spans="1:17" ht="24.95" customHeight="1">
      <c r="A15" s="342" t="s">
        <v>8</v>
      </c>
      <c r="B15" s="343"/>
      <c r="C15" s="667" t="s">
        <v>79</v>
      </c>
      <c r="D15" s="667"/>
      <c r="E15" s="667"/>
      <c r="F15" s="667"/>
      <c r="G15" s="343"/>
      <c r="H15" s="344"/>
      <c r="I15" s="345"/>
      <c r="J15" s="346"/>
      <c r="K15" s="347"/>
      <c r="L15" s="336"/>
      <c r="M15" s="337"/>
      <c r="N15" s="337"/>
    </row>
    <row r="16" spans="1:17" ht="24.95" customHeight="1">
      <c r="A16" s="348" t="s">
        <v>6</v>
      </c>
      <c r="B16" s="343" t="s">
        <v>733</v>
      </c>
      <c r="C16" s="702" t="s">
        <v>26</v>
      </c>
      <c r="D16" s="703"/>
      <c r="E16" s="703"/>
      <c r="F16" s="704"/>
      <c r="G16" s="343" t="s">
        <v>15</v>
      </c>
      <c r="H16" s="349">
        <f>'M. CALC - R. Dr. Mariano Mendes'!D27</f>
        <v>120.12</v>
      </c>
      <c r="I16" s="350">
        <v>190.58</v>
      </c>
      <c r="J16" s="346">
        <f>ROUND(I16*$M$13,2)</f>
        <v>234.22</v>
      </c>
      <c r="K16" s="347">
        <f>ROUND(H16*J16,2)</f>
        <v>28134.51</v>
      </c>
      <c r="L16" s="336"/>
      <c r="M16" s="705">
        <f>ROUND(J16*H16,2)</f>
        <v>28134.51</v>
      </c>
      <c r="N16" s="705"/>
      <c r="P16" s="573">
        <v>28134.51</v>
      </c>
      <c r="Q16" s="574">
        <f>K16-P16</f>
        <v>0</v>
      </c>
    </row>
    <row r="17" spans="1:17" ht="30">
      <c r="A17" s="348" t="s">
        <v>390</v>
      </c>
      <c r="B17" s="29" t="s">
        <v>731</v>
      </c>
      <c r="C17" s="675" t="s">
        <v>655</v>
      </c>
      <c r="D17" s="675"/>
      <c r="E17" s="675"/>
      <c r="F17" s="675"/>
      <c r="G17" s="351" t="s">
        <v>15</v>
      </c>
      <c r="H17" s="349">
        <f>'M. CALC - R. Dr. Mariano Mendes'!D36</f>
        <v>6.61</v>
      </c>
      <c r="I17" s="352">
        <f>'ANEXO II'!K80</f>
        <v>5019.41</v>
      </c>
      <c r="J17" s="346">
        <f>ROUND(I17*$O$13,2)</f>
        <v>5857.15</v>
      </c>
      <c r="K17" s="347">
        <f t="shared" ref="K17:K22" si="0">ROUND(H17*J17,2)</f>
        <v>38715.760000000002</v>
      </c>
      <c r="L17" s="353"/>
      <c r="M17" s="705">
        <f t="shared" ref="M17:M22" si="1">ROUND(J17*H17,2)</f>
        <v>38715.760000000002</v>
      </c>
      <c r="N17" s="705"/>
      <c r="P17" s="573">
        <v>38715.760000000002</v>
      </c>
      <c r="Q17" s="574">
        <f t="shared" ref="Q17:Q25" si="2">K17-P17</f>
        <v>0</v>
      </c>
    </row>
    <row r="18" spans="1:17" ht="30">
      <c r="A18" s="348" t="s">
        <v>391</v>
      </c>
      <c r="B18" s="29" t="s">
        <v>735</v>
      </c>
      <c r="C18" s="675" t="s">
        <v>656</v>
      </c>
      <c r="D18" s="675"/>
      <c r="E18" s="675"/>
      <c r="F18" s="675"/>
      <c r="G18" s="351" t="s">
        <v>15</v>
      </c>
      <c r="H18" s="349">
        <f>'M. CALC - R. Dr. Mariano Mendes'!D40</f>
        <v>0.5</v>
      </c>
      <c r="I18" s="354">
        <f>'ANEXO II'!K37</f>
        <v>3696.01</v>
      </c>
      <c r="J18" s="346">
        <f>ROUND(I18*$O$13,2)</f>
        <v>4312.87</v>
      </c>
      <c r="K18" s="347">
        <f t="shared" si="0"/>
        <v>2156.44</v>
      </c>
      <c r="L18" s="353"/>
      <c r="M18" s="705">
        <f t="shared" si="1"/>
        <v>2156.44</v>
      </c>
      <c r="N18" s="705"/>
      <c r="P18" s="573">
        <v>2156.44</v>
      </c>
      <c r="Q18" s="574">
        <f t="shared" si="2"/>
        <v>0</v>
      </c>
    </row>
    <row r="19" spans="1:17" ht="30">
      <c r="A19" s="348" t="s">
        <v>392</v>
      </c>
      <c r="B19" s="29" t="s">
        <v>732</v>
      </c>
      <c r="C19" s="675" t="s">
        <v>19</v>
      </c>
      <c r="D19" s="675"/>
      <c r="E19" s="675"/>
      <c r="F19" s="675"/>
      <c r="G19" s="351" t="s">
        <v>15</v>
      </c>
      <c r="H19" s="349">
        <f>H18</f>
        <v>0.5</v>
      </c>
      <c r="I19" s="352">
        <f>'ANEXO III'!D29</f>
        <v>502.5</v>
      </c>
      <c r="J19" s="346">
        <f t="shared" ref="J19:J22" si="3">ROUND(I19*$M$13,2)</f>
        <v>617.57000000000005</v>
      </c>
      <c r="K19" s="347">
        <f t="shared" si="0"/>
        <v>308.79000000000002</v>
      </c>
      <c r="L19" s="355"/>
      <c r="M19" s="705">
        <f t="shared" si="1"/>
        <v>308.79000000000002</v>
      </c>
      <c r="N19" s="705"/>
      <c r="P19" s="573">
        <v>308.79000000000002</v>
      </c>
      <c r="Q19" s="574">
        <f t="shared" si="2"/>
        <v>0</v>
      </c>
    </row>
    <row r="20" spans="1:17" ht="30">
      <c r="A20" s="348" t="s">
        <v>742</v>
      </c>
      <c r="B20" s="29" t="s">
        <v>736</v>
      </c>
      <c r="C20" s="675" t="s">
        <v>16</v>
      </c>
      <c r="D20" s="675"/>
      <c r="E20" s="675"/>
      <c r="F20" s="675"/>
      <c r="G20" s="351" t="s">
        <v>15</v>
      </c>
      <c r="H20" s="349">
        <f>H17</f>
        <v>6.61</v>
      </c>
      <c r="I20" s="352">
        <f>'ANEXO III'!D29</f>
        <v>502.5</v>
      </c>
      <c r="J20" s="346">
        <f t="shared" si="3"/>
        <v>617.57000000000005</v>
      </c>
      <c r="K20" s="347">
        <f t="shared" si="0"/>
        <v>4082.14</v>
      </c>
      <c r="L20" s="355"/>
      <c r="M20" s="705">
        <f t="shared" si="1"/>
        <v>4082.14</v>
      </c>
      <c r="N20" s="705"/>
      <c r="P20" s="573">
        <v>4082.14</v>
      </c>
      <c r="Q20" s="574">
        <f t="shared" si="2"/>
        <v>0</v>
      </c>
    </row>
    <row r="21" spans="1:17" ht="24.95" customHeight="1">
      <c r="A21" s="348" t="s">
        <v>743</v>
      </c>
      <c r="B21" s="343">
        <v>5914612</v>
      </c>
      <c r="C21" s="675" t="s">
        <v>13</v>
      </c>
      <c r="D21" s="675"/>
      <c r="E21" s="675"/>
      <c r="F21" s="675"/>
      <c r="G21" s="343" t="s">
        <v>12</v>
      </c>
      <c r="H21" s="345">
        <f>'M. CALC - R. Dr. Mariano Mendes'!D45</f>
        <v>2402.4</v>
      </c>
      <c r="I21" s="352">
        <v>1.19</v>
      </c>
      <c r="J21" s="346">
        <f t="shared" si="3"/>
        <v>1.46</v>
      </c>
      <c r="K21" s="347">
        <f t="shared" si="0"/>
        <v>3507.5</v>
      </c>
      <c r="L21" s="355"/>
      <c r="M21" s="705">
        <f t="shared" si="1"/>
        <v>3507.5</v>
      </c>
      <c r="N21" s="705"/>
      <c r="P21" s="573">
        <v>3507.5</v>
      </c>
      <c r="Q21" s="574">
        <f t="shared" si="2"/>
        <v>0</v>
      </c>
    </row>
    <row r="22" spans="1:17" ht="24.95" customHeight="1">
      <c r="A22" s="348" t="s">
        <v>744</v>
      </c>
      <c r="B22" s="343" t="s">
        <v>738</v>
      </c>
      <c r="C22" s="675" t="s">
        <v>10</v>
      </c>
      <c r="D22" s="675"/>
      <c r="E22" s="675"/>
      <c r="F22" s="675"/>
      <c r="G22" s="343" t="s">
        <v>4</v>
      </c>
      <c r="H22" s="349">
        <f>'M. CALC - R. Dr. Mariano Mendes'!D16</f>
        <v>1000.96</v>
      </c>
      <c r="I22" s="352">
        <v>0.28000000000000003</v>
      </c>
      <c r="J22" s="346">
        <f t="shared" si="3"/>
        <v>0.34</v>
      </c>
      <c r="K22" s="347">
        <f t="shared" si="0"/>
        <v>340.33</v>
      </c>
      <c r="L22" s="355"/>
      <c r="M22" s="705">
        <f t="shared" si="1"/>
        <v>340.33</v>
      </c>
      <c r="N22" s="705"/>
      <c r="P22" s="573">
        <v>340.33</v>
      </c>
      <c r="Q22" s="574">
        <f t="shared" si="2"/>
        <v>0</v>
      </c>
    </row>
    <row r="23" spans="1:17" ht="24.95" customHeight="1">
      <c r="A23" s="356"/>
      <c r="B23" s="343"/>
      <c r="C23" s="675"/>
      <c r="D23" s="675"/>
      <c r="E23" s="675"/>
      <c r="F23" s="675"/>
      <c r="G23" s="343"/>
      <c r="H23" s="345"/>
      <c r="I23" s="345" t="s">
        <v>9</v>
      </c>
      <c r="J23" s="346"/>
      <c r="K23" s="357">
        <f>SUM(K16:K22)</f>
        <v>77245.47</v>
      </c>
      <c r="L23" s="355"/>
      <c r="P23" s="576"/>
      <c r="Q23" s="574"/>
    </row>
    <row r="24" spans="1:17" ht="24.95" customHeight="1">
      <c r="A24" s="342"/>
      <c r="B24" s="343"/>
      <c r="C24" s="667" t="s">
        <v>7</v>
      </c>
      <c r="D24" s="667"/>
      <c r="E24" s="667"/>
      <c r="F24" s="667"/>
      <c r="G24" s="343"/>
      <c r="H24" s="344"/>
      <c r="I24" s="344"/>
      <c r="J24" s="346"/>
      <c r="K24" s="347"/>
      <c r="L24" s="355"/>
      <c r="P24" s="576"/>
      <c r="Q24" s="574"/>
    </row>
    <row r="25" spans="1:17" ht="24.95" customHeight="1">
      <c r="A25" s="348" t="s">
        <v>745</v>
      </c>
      <c r="B25" s="343" t="s">
        <v>741</v>
      </c>
      <c r="C25" s="675" t="s">
        <v>5</v>
      </c>
      <c r="D25" s="675"/>
      <c r="E25" s="675"/>
      <c r="F25" s="675"/>
      <c r="G25" s="343" t="s">
        <v>4</v>
      </c>
      <c r="H25" s="349">
        <f>'M. CALC - R. Dr. Mariano Mendes'!D53</f>
        <v>36.49</v>
      </c>
      <c r="I25" s="352">
        <v>30.75</v>
      </c>
      <c r="J25" s="346">
        <f>ROUND(I25*$M$13,2)</f>
        <v>37.79</v>
      </c>
      <c r="K25" s="347">
        <f>ROUND(H25*J25,2)</f>
        <v>1378.96</v>
      </c>
      <c r="L25" s="355"/>
      <c r="M25" s="705">
        <f t="shared" ref="M25" si="4">ROUND(J25*H25,2)</f>
        <v>1378.96</v>
      </c>
      <c r="N25" s="705"/>
      <c r="O25" s="337"/>
      <c r="P25" s="573">
        <v>1378.96</v>
      </c>
      <c r="Q25" s="574">
        <f t="shared" si="2"/>
        <v>0</v>
      </c>
    </row>
    <row r="26" spans="1:17" ht="24.95" customHeight="1">
      <c r="A26" s="356"/>
      <c r="B26" s="343"/>
      <c r="C26" s="675"/>
      <c r="D26" s="675"/>
      <c r="E26" s="675"/>
      <c r="F26" s="675"/>
      <c r="G26" s="343"/>
      <c r="H26" s="345"/>
      <c r="I26" s="345" t="s">
        <v>3</v>
      </c>
      <c r="J26" s="346"/>
      <c r="K26" s="357">
        <f>K25</f>
        <v>1378.96</v>
      </c>
      <c r="L26" s="359"/>
      <c r="P26" s="576"/>
    </row>
    <row r="27" spans="1:17" ht="15.75">
      <c r="A27" s="356"/>
      <c r="B27" s="343"/>
      <c r="C27" s="675"/>
      <c r="D27" s="675"/>
      <c r="E27" s="675"/>
      <c r="F27" s="675"/>
      <c r="G27" s="343"/>
      <c r="H27" s="345"/>
      <c r="I27" s="345"/>
      <c r="J27" s="346"/>
      <c r="K27" s="357"/>
      <c r="L27" s="359"/>
      <c r="P27" s="577"/>
    </row>
    <row r="28" spans="1:17" ht="15.75">
      <c r="A28" s="360"/>
      <c r="B28" s="361"/>
      <c r="C28" s="362"/>
      <c r="D28" s="362"/>
      <c r="E28" s="362"/>
      <c r="F28" s="362"/>
      <c r="G28" s="362"/>
      <c r="H28" s="363"/>
      <c r="I28" s="363"/>
      <c r="J28" s="363"/>
      <c r="K28" s="559">
        <f>K23+K26</f>
        <v>78624.430000000008</v>
      </c>
      <c r="L28" s="359"/>
      <c r="M28" s="706">
        <f>SUM(M16:N25)</f>
        <v>78624.430000000008</v>
      </c>
      <c r="N28" s="706"/>
      <c r="P28" s="576">
        <v>78624.420000000013</v>
      </c>
      <c r="Q28" s="574">
        <f t="shared" ref="Q28" si="5">K28-P28</f>
        <v>9.9999999947613105E-3</v>
      </c>
    </row>
    <row r="29" spans="1:17" ht="15" customHeight="1">
      <c r="A29" s="690" t="s">
        <v>2</v>
      </c>
      <c r="B29" s="691"/>
      <c r="C29" s="691"/>
      <c r="D29" s="694">
        <f>K28</f>
        <v>78624.430000000008</v>
      </c>
      <c r="E29" s="696" t="s">
        <v>724</v>
      </c>
      <c r="F29" s="696"/>
      <c r="G29" s="696"/>
      <c r="H29" s="696"/>
      <c r="I29" s="696"/>
      <c r="J29" s="696"/>
      <c r="K29" s="697"/>
      <c r="L29" s="364"/>
      <c r="N29" s="575">
        <f>M28/1000.96</f>
        <v>78.549022937979544</v>
      </c>
      <c r="P29" s="577"/>
    </row>
    <row r="30" spans="1:17" ht="15.75" customHeight="1" thickBot="1">
      <c r="A30" s="692"/>
      <c r="B30" s="693"/>
      <c r="C30" s="693"/>
      <c r="D30" s="695"/>
      <c r="E30" s="698"/>
      <c r="F30" s="698"/>
      <c r="G30" s="698"/>
      <c r="H30" s="698"/>
      <c r="I30" s="698"/>
      <c r="J30" s="698"/>
      <c r="K30" s="699"/>
      <c r="L30" s="336"/>
      <c r="P30" s="577"/>
    </row>
    <row r="31" spans="1:17">
      <c r="A31" s="365"/>
      <c r="B31" s="365"/>
      <c r="C31" s="366"/>
      <c r="D31" s="366"/>
      <c r="E31" s="366"/>
      <c r="F31" s="366"/>
      <c r="G31" s="336"/>
      <c r="H31" s="367"/>
      <c r="I31" s="367"/>
      <c r="J31" s="367"/>
      <c r="K31" s="367"/>
      <c r="L31" s="336"/>
    </row>
    <row r="32" spans="1:17">
      <c r="A32" s="365"/>
      <c r="B32" s="365"/>
      <c r="C32" s="368"/>
      <c r="D32" s="368"/>
      <c r="E32" s="368"/>
      <c r="F32" s="368"/>
      <c r="G32" s="365"/>
      <c r="H32" s="367"/>
      <c r="I32" s="367"/>
      <c r="J32" s="367"/>
      <c r="K32" s="367"/>
      <c r="L32" s="336"/>
    </row>
    <row r="33" spans="1:14">
      <c r="A33" s="365"/>
      <c r="B33" s="365"/>
      <c r="C33" s="368"/>
      <c r="D33" s="368"/>
      <c r="E33" s="368"/>
      <c r="F33" s="368"/>
      <c r="G33" s="365"/>
      <c r="H33" s="367"/>
      <c r="I33" s="367"/>
      <c r="J33" s="367"/>
      <c r="K33" s="367"/>
      <c r="L33" s="336"/>
      <c r="N33" s="575">
        <f>K28/156.4</f>
        <v>502.71374680306906</v>
      </c>
    </row>
    <row r="34" spans="1:14">
      <c r="A34" s="368"/>
      <c r="B34" s="368"/>
      <c r="C34" s="336"/>
      <c r="D34" s="336"/>
      <c r="E34" s="336"/>
      <c r="F34" s="336"/>
      <c r="G34" s="368"/>
      <c r="H34" s="369"/>
      <c r="I34" s="369"/>
      <c r="J34" s="369"/>
      <c r="K34" s="369"/>
      <c r="L34" s="336"/>
    </row>
    <row r="35" spans="1:14">
      <c r="A35" s="368"/>
      <c r="B35" s="368"/>
      <c r="C35" s="336"/>
      <c r="D35" s="336"/>
      <c r="E35" s="336"/>
      <c r="F35" s="336"/>
      <c r="G35" s="368"/>
      <c r="H35" s="369"/>
      <c r="I35" s="369"/>
      <c r="J35" s="369"/>
      <c r="K35" s="369"/>
    </row>
    <row r="36" spans="1:14">
      <c r="A36" s="368"/>
      <c r="B36" s="368"/>
      <c r="C36" s="336"/>
      <c r="D36" s="336"/>
      <c r="E36" s="336"/>
      <c r="F36" s="336"/>
      <c r="G36" s="368"/>
      <c r="H36" s="369"/>
      <c r="I36" s="369"/>
      <c r="J36" s="369"/>
      <c r="K36" s="369"/>
    </row>
    <row r="37" spans="1:14">
      <c r="A37" s="368"/>
      <c r="B37" s="368"/>
      <c r="C37" s="336"/>
      <c r="D37" s="336"/>
      <c r="E37" s="336"/>
      <c r="F37" s="336"/>
      <c r="G37" s="368"/>
      <c r="H37" s="369"/>
      <c r="I37" s="369"/>
      <c r="J37" s="369"/>
      <c r="K37" s="369"/>
    </row>
    <row r="38" spans="1:14">
      <c r="A38" s="368"/>
      <c r="B38" s="368"/>
      <c r="C38" s="336"/>
      <c r="D38" s="336"/>
      <c r="E38" s="336"/>
      <c r="F38" s="336"/>
      <c r="G38" s="368"/>
      <c r="H38" s="369"/>
      <c r="I38" s="369"/>
      <c r="J38" s="369"/>
      <c r="K38" s="369"/>
    </row>
    <row r="39" spans="1:14">
      <c r="A39" s="368"/>
      <c r="B39" s="368"/>
      <c r="C39" s="336"/>
      <c r="D39" s="336"/>
      <c r="E39" s="336"/>
      <c r="F39" s="336"/>
      <c r="G39" s="368"/>
      <c r="H39" s="369"/>
      <c r="I39" s="369"/>
      <c r="J39" s="369"/>
      <c r="K39" s="369"/>
    </row>
    <row r="40" spans="1:14">
      <c r="A40" s="368"/>
      <c r="B40" s="368"/>
      <c r="C40" s="336"/>
      <c r="D40" s="336"/>
      <c r="E40" s="336"/>
      <c r="F40" s="336"/>
      <c r="G40" s="368"/>
      <c r="H40" s="369"/>
      <c r="I40" s="369"/>
      <c r="J40" s="369"/>
      <c r="K40" s="369"/>
    </row>
    <row r="41" spans="1:14">
      <c r="A41" s="368"/>
      <c r="B41" s="368"/>
      <c r="C41" s="336"/>
      <c r="D41" s="336"/>
      <c r="E41" s="336"/>
      <c r="F41" s="336"/>
      <c r="G41" s="368"/>
      <c r="H41" s="369"/>
      <c r="I41" s="369"/>
      <c r="J41" s="369"/>
      <c r="K41" s="369"/>
    </row>
    <row r="42" spans="1:14">
      <c r="A42" s="368"/>
      <c r="B42" s="368"/>
      <c r="C42" s="336"/>
      <c r="D42" s="336"/>
      <c r="E42" s="336"/>
      <c r="F42" s="336"/>
      <c r="G42" s="368"/>
      <c r="H42" s="369"/>
      <c r="I42" s="369"/>
      <c r="J42" s="369"/>
      <c r="K42" s="369"/>
    </row>
    <row r="43" spans="1:14">
      <c r="A43" s="368"/>
      <c r="B43" s="368"/>
      <c r="C43" s="336"/>
      <c r="D43" s="336"/>
      <c r="E43" s="336"/>
      <c r="F43" s="336"/>
      <c r="G43" s="368"/>
      <c r="H43" s="369"/>
      <c r="I43" s="369"/>
      <c r="J43" s="369"/>
      <c r="K43" s="369"/>
    </row>
    <row r="44" spans="1:14">
      <c r="A44" s="368"/>
      <c r="B44" s="368"/>
      <c r="C44" s="336"/>
      <c r="D44" s="336"/>
      <c r="E44" s="336"/>
      <c r="F44" s="336"/>
      <c r="G44" s="368"/>
      <c r="H44" s="369"/>
      <c r="I44" s="369"/>
      <c r="J44" s="369"/>
      <c r="K44" s="369"/>
    </row>
    <row r="45" spans="1:14">
      <c r="A45" s="368"/>
      <c r="B45" s="368"/>
      <c r="C45" s="336"/>
      <c r="D45" s="336"/>
      <c r="E45" s="336"/>
      <c r="F45" s="336"/>
      <c r="G45" s="368"/>
      <c r="H45" s="369"/>
      <c r="I45" s="369"/>
      <c r="J45" s="369"/>
      <c r="K45" s="369"/>
    </row>
    <row r="46" spans="1:14">
      <c r="A46" s="368"/>
      <c r="B46" s="368"/>
      <c r="C46" s="336"/>
      <c r="D46" s="336"/>
      <c r="E46" s="336"/>
      <c r="F46" s="336"/>
      <c r="G46" s="368"/>
      <c r="H46" s="369"/>
      <c r="I46" s="369"/>
      <c r="J46" s="369"/>
      <c r="K46" s="369"/>
    </row>
    <row r="47" spans="1:14">
      <c r="A47" s="368"/>
      <c r="B47" s="368"/>
      <c r="C47" s="336"/>
      <c r="D47" s="336"/>
      <c r="E47" s="336"/>
      <c r="F47" s="336"/>
      <c r="G47" s="368"/>
      <c r="H47" s="369"/>
      <c r="I47" s="369"/>
      <c r="J47" s="369"/>
      <c r="K47" s="369"/>
    </row>
    <row r="48" spans="1:14">
      <c r="A48" s="368"/>
      <c r="B48" s="368"/>
      <c r="C48" s="336"/>
      <c r="D48" s="336"/>
      <c r="E48" s="336"/>
      <c r="F48" s="336"/>
      <c r="G48" s="368"/>
      <c r="H48" s="369"/>
      <c r="I48" s="369"/>
      <c r="J48" s="369"/>
      <c r="K48" s="369"/>
    </row>
    <row r="49" spans="1:11">
      <c r="A49" s="368"/>
      <c r="B49" s="368"/>
      <c r="C49" s="336"/>
      <c r="D49" s="336"/>
      <c r="E49" s="336"/>
      <c r="F49" s="336"/>
      <c r="G49" s="368"/>
      <c r="H49" s="369"/>
      <c r="I49" s="369"/>
      <c r="J49" s="369"/>
      <c r="K49" s="369"/>
    </row>
    <row r="50" spans="1:11">
      <c r="A50" s="368"/>
      <c r="B50" s="368"/>
      <c r="C50" s="336"/>
      <c r="D50" s="336"/>
      <c r="E50" s="336"/>
      <c r="F50" s="336"/>
      <c r="G50" s="368"/>
      <c r="H50" s="369"/>
      <c r="I50" s="369"/>
      <c r="J50" s="369"/>
      <c r="K50" s="369"/>
    </row>
    <row r="51" spans="1:11">
      <c r="A51" s="368"/>
      <c r="B51" s="368"/>
      <c r="C51" s="336"/>
      <c r="D51" s="336"/>
      <c r="E51" s="336"/>
      <c r="F51" s="336"/>
      <c r="G51" s="368"/>
      <c r="H51" s="369"/>
      <c r="I51" s="369"/>
      <c r="J51" s="369"/>
      <c r="K51" s="369"/>
    </row>
    <row r="52" spans="1:11">
      <c r="A52" s="368"/>
      <c r="B52" s="368"/>
      <c r="C52" s="336"/>
      <c r="D52" s="336"/>
      <c r="E52" s="336"/>
      <c r="F52" s="336"/>
      <c r="G52" s="368"/>
      <c r="H52" s="369"/>
      <c r="I52" s="369"/>
      <c r="J52" s="369"/>
      <c r="K52" s="369"/>
    </row>
    <row r="53" spans="1:11">
      <c r="A53" s="368"/>
      <c r="B53" s="368"/>
      <c r="C53" s="336"/>
      <c r="D53" s="336"/>
      <c r="E53" s="336"/>
      <c r="F53" s="336"/>
      <c r="G53" s="368"/>
      <c r="H53" s="369"/>
      <c r="I53" s="369"/>
      <c r="J53" s="369"/>
      <c r="K53" s="369"/>
    </row>
    <row r="54" spans="1:11">
      <c r="A54" s="368"/>
      <c r="B54" s="368"/>
      <c r="C54" s="336"/>
      <c r="D54" s="336"/>
      <c r="E54" s="336"/>
      <c r="F54" s="336"/>
      <c r="G54" s="368"/>
      <c r="H54" s="369"/>
      <c r="I54" s="369"/>
      <c r="J54" s="369"/>
      <c r="K54" s="336"/>
    </row>
    <row r="55" spans="1:11">
      <c r="A55" s="368"/>
      <c r="B55" s="368"/>
      <c r="C55" s="336"/>
      <c r="D55" s="336"/>
      <c r="E55" s="336"/>
      <c r="F55" s="336"/>
      <c r="G55" s="368"/>
      <c r="H55" s="369"/>
      <c r="I55" s="369"/>
      <c r="J55" s="369"/>
      <c r="K55" s="336"/>
    </row>
    <row r="56" spans="1:11">
      <c r="A56" s="368"/>
      <c r="B56" s="368"/>
      <c r="C56" s="336"/>
      <c r="D56" s="336"/>
      <c r="E56" s="336"/>
      <c r="F56" s="336"/>
      <c r="G56" s="368"/>
      <c r="H56" s="369"/>
      <c r="I56" s="369"/>
      <c r="J56" s="369"/>
      <c r="K56" s="336"/>
    </row>
    <row r="57" spans="1:11">
      <c r="A57" s="368"/>
      <c r="B57" s="368"/>
      <c r="C57" s="336"/>
      <c r="D57" s="336"/>
      <c r="E57" s="336"/>
      <c r="F57" s="336"/>
      <c r="G57" s="368"/>
      <c r="H57" s="369"/>
      <c r="I57" s="369"/>
      <c r="J57" s="369"/>
      <c r="K57" s="336"/>
    </row>
    <row r="58" spans="1:11">
      <c r="A58" s="368"/>
      <c r="B58" s="368"/>
      <c r="C58" s="336"/>
      <c r="D58" s="336"/>
      <c r="E58" s="336"/>
      <c r="F58" s="336"/>
      <c r="G58" s="368"/>
      <c r="H58" s="369"/>
      <c r="I58" s="369"/>
      <c r="J58" s="369"/>
      <c r="K58" s="336"/>
    </row>
    <row r="59" spans="1:11">
      <c r="A59" s="368"/>
      <c r="B59" s="368"/>
      <c r="C59" s="336"/>
      <c r="D59" s="336"/>
      <c r="E59" s="336"/>
      <c r="F59" s="336"/>
      <c r="G59" s="368"/>
      <c r="H59" s="369"/>
      <c r="I59" s="369"/>
      <c r="J59" s="369"/>
      <c r="K59" s="336"/>
    </row>
    <row r="60" spans="1:11">
      <c r="A60" s="368"/>
      <c r="B60" s="368"/>
      <c r="C60" s="336"/>
      <c r="D60" s="336"/>
      <c r="E60" s="336"/>
      <c r="F60" s="336"/>
      <c r="G60" s="368"/>
      <c r="H60" s="369"/>
      <c r="I60" s="369"/>
      <c r="J60" s="369"/>
      <c r="K60" s="336"/>
    </row>
    <row r="61" spans="1:11">
      <c r="A61" s="368"/>
      <c r="B61" s="368"/>
      <c r="C61" s="336"/>
      <c r="D61" s="336"/>
      <c r="E61" s="336"/>
      <c r="F61" s="336"/>
      <c r="G61" s="368"/>
      <c r="H61" s="369"/>
      <c r="I61" s="369"/>
      <c r="J61" s="369"/>
      <c r="K61" s="336"/>
    </row>
    <row r="62" spans="1:11">
      <c r="A62" s="368"/>
      <c r="B62" s="368"/>
      <c r="C62" s="336"/>
      <c r="D62" s="336"/>
      <c r="E62" s="336"/>
      <c r="F62" s="336"/>
      <c r="G62" s="368"/>
      <c r="H62" s="369"/>
      <c r="I62" s="369"/>
      <c r="J62" s="369"/>
      <c r="K62" s="336"/>
    </row>
    <row r="63" spans="1:11">
      <c r="A63" s="368"/>
      <c r="B63" s="368"/>
      <c r="C63" s="336"/>
      <c r="D63" s="336"/>
      <c r="E63" s="336"/>
      <c r="F63" s="336"/>
      <c r="G63" s="368"/>
      <c r="H63" s="369"/>
      <c r="I63" s="369"/>
      <c r="J63" s="369"/>
      <c r="K63" s="336"/>
    </row>
    <row r="64" spans="1:11">
      <c r="A64" s="368"/>
      <c r="B64" s="368"/>
      <c r="C64" s="336"/>
      <c r="D64" s="336"/>
      <c r="E64" s="336"/>
      <c r="F64" s="336"/>
      <c r="G64" s="368"/>
      <c r="H64" s="369"/>
      <c r="I64" s="369"/>
      <c r="J64" s="369"/>
      <c r="K64" s="336"/>
    </row>
    <row r="65" spans="1:11">
      <c r="A65" s="368"/>
      <c r="B65" s="368"/>
      <c r="C65" s="336"/>
      <c r="D65" s="336"/>
      <c r="E65" s="336"/>
      <c r="F65" s="336"/>
      <c r="G65" s="368"/>
      <c r="H65" s="369"/>
      <c r="I65" s="369"/>
      <c r="J65" s="369"/>
      <c r="K65" s="336"/>
    </row>
    <row r="66" spans="1:11">
      <c r="A66" s="368"/>
      <c r="B66" s="368"/>
      <c r="C66" s="336"/>
      <c r="D66" s="336"/>
      <c r="E66" s="336"/>
      <c r="F66" s="336"/>
      <c r="G66" s="368"/>
      <c r="H66" s="369"/>
      <c r="I66" s="369"/>
      <c r="J66" s="369"/>
      <c r="K66" s="336"/>
    </row>
    <row r="67" spans="1:11">
      <c r="A67" s="368"/>
      <c r="B67" s="368"/>
      <c r="C67" s="336"/>
      <c r="D67" s="336"/>
      <c r="E67" s="336"/>
      <c r="F67" s="336"/>
      <c r="G67" s="368"/>
      <c r="H67" s="369"/>
      <c r="I67" s="369"/>
      <c r="J67" s="369"/>
    </row>
    <row r="68" spans="1:11">
      <c r="A68" s="368"/>
      <c r="B68" s="368"/>
      <c r="C68" s="336"/>
      <c r="D68" s="336"/>
      <c r="E68" s="336"/>
      <c r="F68" s="336"/>
      <c r="G68" s="368"/>
      <c r="H68" s="369"/>
      <c r="I68" s="369"/>
      <c r="J68" s="369"/>
    </row>
    <row r="69" spans="1:11">
      <c r="A69" s="368"/>
      <c r="B69" s="368"/>
      <c r="C69" s="336"/>
      <c r="D69" s="336"/>
      <c r="E69" s="336"/>
      <c r="F69" s="336"/>
      <c r="G69" s="368"/>
      <c r="H69" s="369"/>
      <c r="I69" s="369"/>
      <c r="J69" s="369"/>
    </row>
    <row r="70" spans="1:11">
      <c r="A70" s="368"/>
      <c r="B70" s="368"/>
      <c r="C70" s="336"/>
      <c r="D70" s="336"/>
      <c r="E70" s="336"/>
      <c r="F70" s="336"/>
      <c r="G70" s="368"/>
      <c r="H70" s="369"/>
      <c r="I70" s="369"/>
      <c r="J70" s="369"/>
    </row>
    <row r="71" spans="1:11">
      <c r="A71" s="368"/>
      <c r="B71" s="368"/>
      <c r="C71" s="336"/>
      <c r="D71" s="336"/>
      <c r="E71" s="336"/>
      <c r="F71" s="336"/>
      <c r="G71" s="368"/>
      <c r="H71" s="369"/>
      <c r="I71" s="369"/>
      <c r="J71" s="369"/>
    </row>
    <row r="72" spans="1:11">
      <c r="A72" s="368"/>
      <c r="B72" s="368"/>
      <c r="C72" s="336"/>
      <c r="D72" s="336"/>
      <c r="E72" s="336"/>
      <c r="F72" s="336"/>
      <c r="G72" s="368"/>
      <c r="H72" s="369"/>
      <c r="I72" s="369"/>
      <c r="J72" s="369"/>
    </row>
    <row r="73" spans="1:11">
      <c r="A73" s="368"/>
      <c r="B73" s="368"/>
      <c r="C73" s="336"/>
      <c r="D73" s="336"/>
      <c r="E73" s="336"/>
      <c r="F73" s="336"/>
      <c r="G73" s="368"/>
      <c r="H73" s="369"/>
      <c r="I73" s="369"/>
      <c r="J73" s="369"/>
    </row>
    <row r="74" spans="1:11">
      <c r="A74" s="368"/>
      <c r="B74" s="368"/>
      <c r="C74" s="336"/>
      <c r="D74" s="336"/>
      <c r="E74" s="336"/>
      <c r="F74" s="336"/>
      <c r="G74" s="368"/>
      <c r="H74" s="369"/>
      <c r="I74" s="369"/>
      <c r="J74" s="369"/>
    </row>
    <row r="75" spans="1:11">
      <c r="A75" s="368"/>
      <c r="B75" s="368"/>
      <c r="C75" s="336"/>
      <c r="D75" s="336"/>
      <c r="E75" s="336"/>
      <c r="F75" s="336"/>
      <c r="G75" s="368"/>
      <c r="H75" s="369"/>
      <c r="I75" s="369"/>
      <c r="J75" s="369"/>
    </row>
    <row r="76" spans="1:11">
      <c r="A76" s="368"/>
      <c r="B76" s="368"/>
      <c r="C76" s="336"/>
      <c r="D76" s="336"/>
      <c r="E76" s="336"/>
      <c r="F76" s="336"/>
      <c r="G76" s="368"/>
      <c r="H76" s="369"/>
      <c r="I76" s="369"/>
      <c r="J76" s="369"/>
    </row>
    <row r="77" spans="1:11">
      <c r="A77" s="368"/>
      <c r="B77" s="368"/>
      <c r="C77" s="336"/>
      <c r="D77" s="336"/>
      <c r="E77" s="336"/>
      <c r="F77" s="336"/>
      <c r="G77" s="368"/>
      <c r="H77" s="369"/>
      <c r="I77" s="369"/>
      <c r="J77" s="369"/>
    </row>
    <row r="78" spans="1:11">
      <c r="A78" s="368"/>
      <c r="B78" s="368"/>
      <c r="C78" s="336"/>
      <c r="D78" s="336"/>
      <c r="E78" s="336"/>
      <c r="F78" s="336"/>
      <c r="G78" s="368"/>
      <c r="H78" s="369"/>
      <c r="I78" s="369"/>
      <c r="J78" s="369"/>
    </row>
    <row r="79" spans="1:11">
      <c r="A79" s="368"/>
      <c r="B79" s="368"/>
      <c r="C79" s="336"/>
      <c r="D79" s="336"/>
      <c r="E79" s="336"/>
      <c r="F79" s="336"/>
      <c r="G79" s="368"/>
      <c r="H79" s="369"/>
      <c r="I79" s="369"/>
      <c r="J79" s="369"/>
    </row>
    <row r="80" spans="1:11">
      <c r="A80" s="368"/>
      <c r="B80" s="368"/>
      <c r="C80" s="336"/>
      <c r="D80" s="336"/>
      <c r="E80" s="336"/>
      <c r="F80" s="336"/>
      <c r="G80" s="368"/>
      <c r="H80" s="369"/>
      <c r="I80" s="369"/>
      <c r="J80" s="369"/>
    </row>
    <row r="81" spans="1:10">
      <c r="A81" s="368"/>
      <c r="B81" s="368"/>
      <c r="C81" s="336"/>
      <c r="D81" s="336"/>
      <c r="E81" s="336"/>
      <c r="F81" s="336"/>
      <c r="G81" s="368"/>
      <c r="H81" s="369"/>
      <c r="I81" s="369"/>
      <c r="J81" s="369"/>
    </row>
    <row r="82" spans="1:10">
      <c r="A82" s="368"/>
      <c r="B82" s="368"/>
      <c r="C82" s="336"/>
      <c r="D82" s="336"/>
      <c r="E82" s="336"/>
      <c r="F82" s="336"/>
      <c r="G82" s="368"/>
      <c r="H82" s="369"/>
      <c r="I82" s="369"/>
      <c r="J82" s="369"/>
    </row>
    <row r="83" spans="1:10">
      <c r="A83" s="368"/>
      <c r="B83" s="368"/>
      <c r="C83" s="336"/>
      <c r="D83" s="336"/>
      <c r="E83" s="336"/>
      <c r="F83" s="336"/>
      <c r="G83" s="368"/>
      <c r="H83" s="369"/>
      <c r="I83" s="369"/>
      <c r="J83" s="369"/>
    </row>
    <row r="84" spans="1:10">
      <c r="A84" s="368"/>
      <c r="B84" s="368"/>
      <c r="C84" s="336"/>
      <c r="D84" s="336"/>
      <c r="E84" s="336"/>
      <c r="F84" s="336"/>
      <c r="G84" s="368"/>
      <c r="H84" s="369"/>
      <c r="I84" s="369"/>
      <c r="J84" s="369"/>
    </row>
    <row r="85" spans="1:10">
      <c r="A85" s="368"/>
      <c r="B85" s="368"/>
      <c r="C85" s="336"/>
      <c r="D85" s="336"/>
      <c r="E85" s="336"/>
      <c r="F85" s="336"/>
      <c r="G85" s="368"/>
      <c r="H85" s="369"/>
      <c r="I85" s="369"/>
      <c r="J85" s="369"/>
    </row>
    <row r="86" spans="1:10">
      <c r="A86" s="368"/>
      <c r="B86" s="368"/>
      <c r="C86" s="336"/>
      <c r="D86" s="336"/>
      <c r="E86" s="336"/>
      <c r="F86" s="336"/>
      <c r="G86" s="368"/>
      <c r="H86" s="369"/>
      <c r="I86" s="369"/>
      <c r="J86" s="369"/>
    </row>
    <row r="87" spans="1:10">
      <c r="A87" s="368"/>
      <c r="B87" s="368"/>
      <c r="C87" s="336"/>
      <c r="D87" s="336"/>
      <c r="E87" s="336"/>
      <c r="F87" s="336"/>
      <c r="G87" s="368"/>
      <c r="H87" s="369"/>
      <c r="I87" s="369"/>
      <c r="J87" s="369"/>
    </row>
    <row r="88" spans="1:10">
      <c r="A88" s="368"/>
      <c r="B88" s="368"/>
      <c r="C88" s="336"/>
      <c r="D88" s="336"/>
      <c r="E88" s="336"/>
      <c r="F88" s="336"/>
      <c r="G88" s="368"/>
      <c r="H88" s="369"/>
      <c r="I88" s="369"/>
      <c r="J88" s="369"/>
    </row>
    <row r="89" spans="1:10">
      <c r="A89" s="368"/>
      <c r="B89" s="368"/>
      <c r="C89" s="336"/>
      <c r="D89" s="336"/>
      <c r="E89" s="336"/>
      <c r="F89" s="336"/>
      <c r="G89" s="368"/>
      <c r="H89" s="369"/>
      <c r="I89" s="369"/>
      <c r="J89" s="369"/>
    </row>
    <row r="90" spans="1:10">
      <c r="A90" s="368"/>
      <c r="B90" s="368"/>
      <c r="C90" s="336"/>
      <c r="D90" s="336"/>
      <c r="E90" s="336"/>
      <c r="F90" s="336"/>
      <c r="G90" s="368"/>
      <c r="H90" s="369"/>
      <c r="I90" s="369"/>
      <c r="J90" s="369"/>
    </row>
    <row r="91" spans="1:10">
      <c r="A91" s="368"/>
      <c r="B91" s="368"/>
      <c r="C91" s="336"/>
      <c r="D91" s="336"/>
      <c r="E91" s="336"/>
      <c r="F91" s="336"/>
      <c r="G91" s="368"/>
      <c r="H91" s="369"/>
      <c r="I91" s="369"/>
      <c r="J91" s="369"/>
    </row>
    <row r="92" spans="1:10">
      <c r="A92" s="368"/>
      <c r="B92" s="368"/>
      <c r="C92" s="336"/>
      <c r="D92" s="336"/>
      <c r="E92" s="336"/>
      <c r="F92" s="336"/>
      <c r="G92" s="368"/>
      <c r="H92" s="369"/>
      <c r="I92" s="369"/>
      <c r="J92" s="369"/>
    </row>
    <row r="93" spans="1:10">
      <c r="A93" s="368"/>
      <c r="B93" s="368"/>
      <c r="C93" s="336"/>
      <c r="D93" s="336"/>
      <c r="E93" s="336"/>
      <c r="F93" s="336"/>
      <c r="G93" s="368"/>
      <c r="H93" s="369"/>
      <c r="I93" s="369"/>
      <c r="J93" s="369"/>
    </row>
    <row r="94" spans="1:10">
      <c r="A94" s="368"/>
      <c r="B94" s="368"/>
      <c r="C94" s="336"/>
      <c r="D94" s="336"/>
      <c r="E94" s="336"/>
      <c r="F94" s="336"/>
      <c r="G94" s="368"/>
      <c r="H94" s="369"/>
      <c r="I94" s="369"/>
      <c r="J94" s="369"/>
    </row>
    <row r="95" spans="1:10">
      <c r="A95" s="368"/>
      <c r="B95" s="368"/>
      <c r="C95" s="336"/>
      <c r="D95" s="336"/>
      <c r="E95" s="336"/>
      <c r="F95" s="336"/>
      <c r="G95" s="368"/>
      <c r="H95" s="369"/>
      <c r="I95" s="369"/>
      <c r="J95" s="369"/>
    </row>
    <row r="96" spans="1:10">
      <c r="A96" s="368"/>
      <c r="B96" s="368"/>
      <c r="C96" s="336"/>
      <c r="D96" s="336"/>
      <c r="E96" s="336"/>
      <c r="F96" s="336"/>
      <c r="G96" s="368"/>
      <c r="H96" s="369"/>
      <c r="I96" s="369"/>
      <c r="J96" s="369"/>
    </row>
    <row r="97" spans="1:10">
      <c r="A97" s="368"/>
      <c r="B97" s="368"/>
      <c r="C97" s="336"/>
      <c r="D97" s="336"/>
      <c r="E97" s="336"/>
      <c r="F97" s="336"/>
      <c r="G97" s="368"/>
      <c r="H97" s="369"/>
      <c r="I97" s="369"/>
      <c r="J97" s="369"/>
    </row>
    <row r="98" spans="1:10">
      <c r="A98" s="368"/>
      <c r="B98" s="368"/>
      <c r="C98" s="336"/>
      <c r="D98" s="336"/>
      <c r="E98" s="336"/>
      <c r="F98" s="336"/>
      <c r="G98" s="368"/>
      <c r="H98" s="369"/>
      <c r="I98" s="369"/>
      <c r="J98" s="369"/>
    </row>
    <row r="99" spans="1:10">
      <c r="A99" s="368"/>
      <c r="B99" s="368"/>
      <c r="C99" s="336"/>
      <c r="D99" s="336"/>
      <c r="E99" s="336"/>
      <c r="F99" s="336"/>
      <c r="G99" s="368"/>
      <c r="H99" s="369"/>
      <c r="I99" s="369"/>
      <c r="J99" s="369"/>
    </row>
    <row r="100" spans="1:10">
      <c r="A100" s="368"/>
      <c r="B100" s="368"/>
      <c r="C100" s="336"/>
      <c r="D100" s="336"/>
      <c r="E100" s="336"/>
      <c r="F100" s="336"/>
      <c r="G100" s="368"/>
      <c r="H100" s="369"/>
      <c r="I100" s="369"/>
      <c r="J100" s="369"/>
    </row>
    <row r="101" spans="1:10">
      <c r="A101" s="368"/>
      <c r="B101" s="368"/>
      <c r="C101" s="336"/>
      <c r="D101" s="336"/>
      <c r="E101" s="336"/>
      <c r="F101" s="336"/>
      <c r="G101" s="368"/>
      <c r="H101" s="369"/>
      <c r="I101" s="369"/>
      <c r="J101" s="369"/>
    </row>
    <row r="102" spans="1:10">
      <c r="A102" s="368"/>
      <c r="B102" s="368"/>
      <c r="C102" s="336"/>
      <c r="D102" s="336"/>
      <c r="E102" s="336"/>
      <c r="F102" s="336"/>
      <c r="G102" s="368"/>
      <c r="H102" s="369"/>
      <c r="I102" s="369"/>
      <c r="J102" s="369"/>
    </row>
    <row r="103" spans="1:10">
      <c r="A103" s="368"/>
      <c r="B103" s="368"/>
      <c r="C103" s="336"/>
      <c r="D103" s="336"/>
      <c r="E103" s="336"/>
      <c r="F103" s="336"/>
      <c r="G103" s="368"/>
      <c r="H103" s="369"/>
      <c r="I103" s="369"/>
      <c r="J103" s="369"/>
    </row>
    <row r="104" spans="1:10">
      <c r="A104" s="368"/>
      <c r="B104" s="368"/>
      <c r="C104" s="336"/>
      <c r="D104" s="336"/>
      <c r="E104" s="336"/>
      <c r="F104" s="336"/>
      <c r="G104" s="368"/>
      <c r="H104" s="369"/>
      <c r="I104" s="369"/>
      <c r="J104" s="369"/>
    </row>
    <row r="105" spans="1:10">
      <c r="A105" s="368"/>
      <c r="B105" s="368"/>
      <c r="C105" s="336"/>
      <c r="D105" s="336"/>
      <c r="E105" s="336"/>
      <c r="F105" s="336"/>
      <c r="G105" s="368"/>
      <c r="H105" s="369"/>
      <c r="I105" s="369"/>
      <c r="J105" s="369"/>
    </row>
    <row r="106" spans="1:10">
      <c r="A106" s="368"/>
      <c r="B106" s="368"/>
      <c r="C106" s="336"/>
      <c r="D106" s="336"/>
      <c r="E106" s="336"/>
      <c r="F106" s="336"/>
      <c r="G106" s="368"/>
      <c r="H106" s="369"/>
      <c r="I106" s="369"/>
      <c r="J106" s="369"/>
    </row>
    <row r="107" spans="1:10">
      <c r="A107" s="368"/>
      <c r="B107" s="368"/>
      <c r="C107" s="336"/>
      <c r="D107" s="336"/>
      <c r="E107" s="336"/>
      <c r="F107" s="336"/>
      <c r="G107" s="368"/>
      <c r="H107" s="369"/>
      <c r="I107" s="369"/>
      <c r="J107" s="369"/>
    </row>
    <row r="108" spans="1:10">
      <c r="A108" s="368"/>
      <c r="B108" s="368"/>
      <c r="C108" s="336"/>
      <c r="D108" s="336"/>
      <c r="E108" s="336"/>
      <c r="F108" s="336"/>
      <c r="G108" s="368"/>
      <c r="H108" s="369"/>
      <c r="I108" s="369"/>
      <c r="J108" s="369"/>
    </row>
    <row r="109" spans="1:10">
      <c r="A109" s="368"/>
      <c r="B109" s="368"/>
      <c r="C109" s="336"/>
      <c r="D109" s="336"/>
      <c r="E109" s="336"/>
      <c r="F109" s="336"/>
      <c r="G109" s="368"/>
      <c r="H109" s="369"/>
      <c r="I109" s="369"/>
      <c r="J109" s="369"/>
    </row>
    <row r="110" spans="1:10">
      <c r="A110" s="368"/>
      <c r="B110" s="368"/>
      <c r="C110" s="336"/>
      <c r="D110" s="336"/>
      <c r="E110" s="336"/>
      <c r="F110" s="336"/>
      <c r="G110" s="368"/>
      <c r="H110" s="369"/>
      <c r="I110" s="369"/>
      <c r="J110" s="369"/>
    </row>
    <row r="111" spans="1:10">
      <c r="A111" s="368"/>
      <c r="B111" s="368"/>
      <c r="C111" s="336"/>
      <c r="D111" s="336"/>
      <c r="E111" s="336"/>
      <c r="F111" s="336"/>
      <c r="G111" s="368"/>
      <c r="H111" s="369"/>
      <c r="I111" s="369"/>
      <c r="J111" s="369"/>
    </row>
    <row r="112" spans="1:10">
      <c r="A112" s="368"/>
      <c r="B112" s="368"/>
      <c r="C112" s="336"/>
      <c r="D112" s="336"/>
      <c r="E112" s="336"/>
      <c r="F112" s="336"/>
      <c r="G112" s="368"/>
      <c r="H112" s="369"/>
      <c r="I112" s="369"/>
      <c r="J112" s="369"/>
    </row>
    <row r="113" spans="1:10">
      <c r="A113" s="368"/>
      <c r="B113" s="368"/>
      <c r="C113" s="336"/>
      <c r="D113" s="336"/>
      <c r="E113" s="336"/>
      <c r="F113" s="336"/>
      <c r="G113" s="368"/>
      <c r="H113" s="369"/>
      <c r="I113" s="369"/>
      <c r="J113" s="369"/>
    </row>
    <row r="114" spans="1:10">
      <c r="A114" s="368"/>
      <c r="B114" s="368"/>
      <c r="C114" s="336"/>
      <c r="D114" s="336"/>
      <c r="E114" s="336"/>
      <c r="F114" s="336"/>
      <c r="G114" s="368"/>
      <c r="H114" s="369"/>
      <c r="I114" s="369"/>
      <c r="J114" s="369"/>
    </row>
    <row r="115" spans="1:10">
      <c r="A115" s="368"/>
      <c r="B115" s="368"/>
      <c r="C115" s="336"/>
      <c r="D115" s="336"/>
      <c r="E115" s="336"/>
      <c r="F115" s="336"/>
      <c r="G115" s="368"/>
      <c r="H115" s="369"/>
      <c r="I115" s="369"/>
      <c r="J115" s="369"/>
    </row>
    <row r="116" spans="1:10">
      <c r="A116" s="368"/>
      <c r="B116" s="368"/>
      <c r="C116" s="336"/>
      <c r="D116" s="336"/>
      <c r="E116" s="336"/>
      <c r="F116" s="336"/>
      <c r="G116" s="368"/>
      <c r="H116" s="369"/>
      <c r="I116" s="369"/>
      <c r="J116" s="369"/>
    </row>
    <row r="117" spans="1:10">
      <c r="A117" s="368"/>
      <c r="B117" s="368"/>
      <c r="C117" s="336"/>
      <c r="D117" s="336"/>
      <c r="E117" s="336"/>
      <c r="F117" s="336"/>
      <c r="G117" s="368"/>
      <c r="H117" s="369"/>
      <c r="I117" s="369"/>
      <c r="J117" s="369"/>
    </row>
    <row r="118" spans="1:10">
      <c r="A118" s="368"/>
      <c r="B118" s="368"/>
      <c r="C118" s="336"/>
      <c r="D118" s="336"/>
      <c r="E118" s="336"/>
      <c r="F118" s="336"/>
      <c r="G118" s="368"/>
      <c r="H118" s="369"/>
      <c r="I118" s="369"/>
      <c r="J118" s="369"/>
    </row>
    <row r="119" spans="1:10">
      <c r="A119" s="368"/>
      <c r="B119" s="368"/>
      <c r="C119" s="336"/>
      <c r="D119" s="336"/>
      <c r="E119" s="336"/>
      <c r="F119" s="336"/>
      <c r="G119" s="368"/>
      <c r="H119" s="369"/>
      <c r="I119" s="369"/>
      <c r="J119" s="369"/>
    </row>
    <row r="120" spans="1:10">
      <c r="A120" s="368"/>
      <c r="B120" s="368"/>
      <c r="C120" s="336"/>
      <c r="D120" s="336"/>
      <c r="E120" s="336"/>
      <c r="F120" s="336"/>
      <c r="G120" s="368"/>
      <c r="H120" s="369"/>
      <c r="I120" s="369"/>
      <c r="J120" s="369"/>
    </row>
    <row r="121" spans="1:10">
      <c r="A121" s="368"/>
      <c r="B121" s="368"/>
      <c r="C121" s="336"/>
      <c r="D121" s="336"/>
      <c r="E121" s="336"/>
      <c r="F121" s="336"/>
      <c r="G121" s="368"/>
      <c r="H121" s="369"/>
      <c r="I121" s="369"/>
      <c r="J121" s="369"/>
    </row>
    <row r="122" spans="1:10">
      <c r="A122" s="368"/>
      <c r="B122" s="368"/>
      <c r="C122" s="336"/>
      <c r="D122" s="336"/>
      <c r="E122" s="336"/>
      <c r="F122" s="336"/>
      <c r="G122" s="368"/>
      <c r="H122" s="369"/>
      <c r="I122" s="369"/>
      <c r="J122" s="369"/>
    </row>
    <row r="123" spans="1:10">
      <c r="A123" s="368"/>
      <c r="B123" s="368"/>
      <c r="C123" s="336"/>
      <c r="D123" s="336"/>
      <c r="E123" s="336"/>
      <c r="F123" s="336"/>
      <c r="G123" s="368"/>
      <c r="H123" s="369"/>
      <c r="I123" s="369"/>
      <c r="J123" s="369"/>
    </row>
    <row r="124" spans="1:10">
      <c r="A124" s="368"/>
      <c r="B124" s="368"/>
      <c r="C124" s="336"/>
      <c r="D124" s="336"/>
      <c r="E124" s="336"/>
      <c r="F124" s="336"/>
      <c r="G124" s="368"/>
      <c r="H124" s="369"/>
      <c r="I124" s="369"/>
      <c r="J124" s="369"/>
    </row>
    <row r="125" spans="1:10">
      <c r="A125" s="368"/>
      <c r="B125" s="368"/>
      <c r="C125" s="336"/>
      <c r="D125" s="336"/>
      <c r="E125" s="336"/>
      <c r="F125" s="336"/>
      <c r="G125" s="368"/>
      <c r="H125" s="369"/>
      <c r="I125" s="369"/>
      <c r="J125" s="369"/>
    </row>
    <row r="126" spans="1:10">
      <c r="A126" s="368"/>
      <c r="B126" s="368"/>
      <c r="C126" s="336"/>
      <c r="D126" s="336"/>
      <c r="E126" s="336"/>
      <c r="F126" s="336"/>
      <c r="G126" s="368"/>
      <c r="H126" s="369"/>
      <c r="I126" s="369"/>
      <c r="J126" s="369"/>
    </row>
    <row r="127" spans="1:10">
      <c r="A127" s="368"/>
      <c r="B127" s="368"/>
      <c r="C127" s="336"/>
      <c r="D127" s="336"/>
      <c r="E127" s="336"/>
      <c r="F127" s="336"/>
      <c r="G127" s="368"/>
      <c r="H127" s="369"/>
      <c r="I127" s="369"/>
      <c r="J127" s="369"/>
    </row>
    <row r="128" spans="1:10">
      <c r="A128" s="368"/>
      <c r="B128" s="368"/>
      <c r="C128" s="336"/>
      <c r="D128" s="336"/>
      <c r="E128" s="336"/>
      <c r="F128" s="336"/>
      <c r="G128" s="368"/>
      <c r="H128" s="369"/>
      <c r="I128" s="369"/>
      <c r="J128" s="369"/>
    </row>
    <row r="129" spans="1:10">
      <c r="A129" s="368"/>
      <c r="B129" s="368"/>
      <c r="C129" s="336"/>
      <c r="D129" s="336"/>
      <c r="E129" s="336"/>
      <c r="F129" s="336"/>
      <c r="G129" s="368"/>
      <c r="H129" s="369"/>
      <c r="I129" s="369"/>
      <c r="J129" s="369"/>
    </row>
    <row r="130" spans="1:10">
      <c r="A130" s="368"/>
      <c r="B130" s="368"/>
      <c r="C130" s="336"/>
      <c r="D130" s="336"/>
      <c r="E130" s="336"/>
      <c r="F130" s="336"/>
      <c r="G130" s="368"/>
      <c r="H130" s="369"/>
      <c r="I130" s="369"/>
      <c r="J130" s="369"/>
    </row>
    <row r="131" spans="1:10">
      <c r="A131" s="368"/>
      <c r="B131" s="368"/>
      <c r="C131" s="336"/>
      <c r="D131" s="336"/>
      <c r="E131" s="336"/>
      <c r="F131" s="336"/>
      <c r="G131" s="368"/>
      <c r="H131" s="369"/>
      <c r="I131" s="369"/>
      <c r="J131" s="369"/>
    </row>
    <row r="132" spans="1:10">
      <c r="A132" s="368"/>
      <c r="B132" s="368"/>
      <c r="C132" s="336"/>
      <c r="D132" s="336"/>
      <c r="E132" s="336"/>
      <c r="F132" s="336"/>
      <c r="G132" s="368"/>
      <c r="H132" s="369"/>
      <c r="I132" s="369"/>
      <c r="J132" s="369"/>
    </row>
    <row r="133" spans="1:10">
      <c r="A133" s="368"/>
      <c r="B133" s="368"/>
      <c r="C133" s="336"/>
      <c r="D133" s="336"/>
      <c r="E133" s="336"/>
      <c r="F133" s="336"/>
      <c r="G133" s="368"/>
      <c r="H133" s="369"/>
      <c r="I133" s="369"/>
      <c r="J133" s="369"/>
    </row>
    <row r="134" spans="1:10">
      <c r="A134" s="368"/>
      <c r="B134" s="368"/>
      <c r="C134" s="336"/>
      <c r="D134" s="336"/>
      <c r="E134" s="336"/>
      <c r="F134" s="336"/>
      <c r="G134" s="368"/>
      <c r="H134" s="369"/>
      <c r="I134" s="369"/>
      <c r="J134" s="369"/>
    </row>
    <row r="135" spans="1:10">
      <c r="A135" s="368"/>
      <c r="B135" s="368"/>
      <c r="C135" s="336"/>
      <c r="D135" s="336"/>
      <c r="E135" s="336"/>
      <c r="F135" s="336"/>
      <c r="G135" s="368"/>
      <c r="H135" s="369"/>
      <c r="I135" s="369"/>
      <c r="J135" s="369"/>
    </row>
    <row r="136" spans="1:10">
      <c r="A136" s="368"/>
      <c r="B136" s="368"/>
      <c r="C136" s="336"/>
      <c r="D136" s="336"/>
      <c r="E136" s="336"/>
      <c r="F136" s="336"/>
      <c r="G136" s="368"/>
      <c r="H136" s="369"/>
      <c r="I136" s="369"/>
      <c r="J136" s="369"/>
    </row>
    <row r="137" spans="1:10">
      <c r="A137" s="368"/>
      <c r="B137" s="368"/>
      <c r="C137" s="336"/>
      <c r="D137" s="336"/>
      <c r="E137" s="336"/>
      <c r="F137" s="336"/>
      <c r="G137" s="368"/>
      <c r="H137" s="369"/>
      <c r="I137" s="369"/>
      <c r="J137" s="369"/>
    </row>
    <row r="138" spans="1:10">
      <c r="A138" s="368"/>
      <c r="B138" s="368"/>
      <c r="C138" s="336"/>
      <c r="D138" s="336"/>
      <c r="E138" s="336"/>
      <c r="F138" s="336"/>
      <c r="G138" s="368"/>
      <c r="H138" s="369"/>
      <c r="I138" s="369"/>
      <c r="J138" s="369"/>
    </row>
    <row r="139" spans="1:10">
      <c r="A139" s="368"/>
      <c r="B139" s="368"/>
      <c r="C139" s="336"/>
      <c r="D139" s="336"/>
      <c r="E139" s="336"/>
      <c r="F139" s="336"/>
      <c r="G139" s="368"/>
      <c r="H139" s="369"/>
      <c r="I139" s="369"/>
      <c r="J139" s="369"/>
    </row>
    <row r="140" spans="1:10">
      <c r="A140" s="368"/>
      <c r="B140" s="368"/>
      <c r="C140" s="336"/>
      <c r="D140" s="336"/>
      <c r="E140" s="336"/>
      <c r="F140" s="336"/>
      <c r="G140" s="368"/>
      <c r="H140" s="369"/>
      <c r="I140" s="369"/>
      <c r="J140" s="369"/>
    </row>
    <row r="141" spans="1:10">
      <c r="A141" s="368"/>
      <c r="B141" s="368"/>
      <c r="C141" s="336"/>
      <c r="D141" s="336"/>
      <c r="E141" s="336"/>
      <c r="F141" s="336"/>
      <c r="G141" s="368"/>
      <c r="H141" s="369"/>
      <c r="I141" s="369"/>
      <c r="J141" s="369"/>
    </row>
    <row r="142" spans="1:10">
      <c r="A142" s="368"/>
      <c r="B142" s="368"/>
      <c r="C142" s="336"/>
      <c r="D142" s="336"/>
      <c r="E142" s="336"/>
      <c r="F142" s="336"/>
      <c r="G142" s="368"/>
      <c r="H142" s="369"/>
      <c r="I142" s="369"/>
      <c r="J142" s="369"/>
    </row>
    <row r="143" spans="1:10">
      <c r="A143" s="368"/>
      <c r="B143" s="368"/>
      <c r="C143" s="336"/>
      <c r="D143" s="336"/>
      <c r="E143" s="336"/>
      <c r="F143" s="336"/>
      <c r="G143" s="368"/>
      <c r="H143" s="369"/>
      <c r="I143" s="369"/>
      <c r="J143" s="369"/>
    </row>
    <row r="144" spans="1:10">
      <c r="A144" s="368"/>
      <c r="B144" s="368"/>
      <c r="C144" s="336"/>
      <c r="D144" s="336"/>
      <c r="E144" s="336"/>
      <c r="F144" s="336"/>
      <c r="G144" s="368"/>
      <c r="H144" s="369"/>
      <c r="I144" s="369"/>
      <c r="J144" s="369"/>
    </row>
    <row r="145" spans="1:10">
      <c r="A145" s="368"/>
      <c r="B145" s="368"/>
      <c r="C145" s="336"/>
      <c r="D145" s="336"/>
      <c r="E145" s="336"/>
      <c r="F145" s="336"/>
      <c r="G145" s="368"/>
      <c r="H145" s="369"/>
      <c r="I145" s="369"/>
      <c r="J145" s="369"/>
    </row>
    <row r="146" spans="1:10">
      <c r="A146" s="368"/>
      <c r="B146" s="368"/>
      <c r="C146" s="336"/>
      <c r="D146" s="336"/>
      <c r="E146" s="336"/>
      <c r="F146" s="336"/>
      <c r="G146" s="368"/>
      <c r="H146" s="369"/>
      <c r="I146" s="369"/>
      <c r="J146" s="369"/>
    </row>
    <row r="147" spans="1:10">
      <c r="A147" s="368"/>
      <c r="B147" s="368"/>
      <c r="C147" s="336"/>
      <c r="D147" s="336"/>
      <c r="E147" s="336"/>
      <c r="F147" s="336"/>
      <c r="G147" s="368"/>
      <c r="H147" s="369"/>
      <c r="I147" s="369"/>
      <c r="J147" s="369"/>
    </row>
    <row r="148" spans="1:10">
      <c r="A148" s="368"/>
      <c r="B148" s="368"/>
      <c r="C148" s="336"/>
      <c r="D148" s="336"/>
      <c r="E148" s="336"/>
      <c r="F148" s="336"/>
      <c r="G148" s="368"/>
      <c r="H148" s="369"/>
      <c r="I148" s="369"/>
      <c r="J148" s="369"/>
    </row>
    <row r="149" spans="1:10">
      <c r="A149" s="368"/>
      <c r="B149" s="368"/>
      <c r="C149" s="336"/>
      <c r="D149" s="336"/>
      <c r="E149" s="336"/>
      <c r="F149" s="336"/>
      <c r="G149" s="368"/>
      <c r="H149" s="369"/>
      <c r="I149" s="369"/>
      <c r="J149" s="369"/>
    </row>
    <row r="150" spans="1:10">
      <c r="A150" s="368"/>
      <c r="B150" s="368"/>
      <c r="C150" s="336"/>
      <c r="D150" s="336"/>
      <c r="E150" s="336"/>
      <c r="F150" s="336"/>
      <c r="G150" s="368"/>
      <c r="H150" s="369"/>
      <c r="I150" s="369"/>
      <c r="J150" s="369"/>
    </row>
    <row r="151" spans="1:10">
      <c r="A151" s="368"/>
      <c r="B151" s="368"/>
      <c r="C151" s="336"/>
      <c r="D151" s="336"/>
      <c r="E151" s="336"/>
      <c r="F151" s="336"/>
      <c r="G151" s="368"/>
      <c r="H151" s="369"/>
      <c r="I151" s="369"/>
      <c r="J151" s="369"/>
    </row>
    <row r="152" spans="1:10">
      <c r="A152" s="368"/>
      <c r="B152" s="368"/>
      <c r="C152" s="336"/>
      <c r="D152" s="336"/>
      <c r="E152" s="336"/>
      <c r="F152" s="336"/>
      <c r="G152" s="368"/>
      <c r="H152" s="369"/>
      <c r="I152" s="369"/>
      <c r="J152" s="369"/>
    </row>
    <row r="153" spans="1:10">
      <c r="A153" s="368"/>
      <c r="B153" s="368"/>
      <c r="C153" s="336"/>
      <c r="D153" s="336"/>
      <c r="E153" s="336"/>
      <c r="F153" s="336"/>
      <c r="G153" s="368"/>
      <c r="H153" s="369"/>
      <c r="I153" s="369"/>
      <c r="J153" s="369"/>
    </row>
    <row r="154" spans="1:10">
      <c r="A154" s="368"/>
      <c r="B154" s="368"/>
      <c r="C154" s="336"/>
      <c r="D154" s="336"/>
      <c r="E154" s="336"/>
      <c r="F154" s="336"/>
      <c r="G154" s="368"/>
      <c r="H154" s="369"/>
      <c r="I154" s="369"/>
      <c r="J154" s="369"/>
    </row>
    <row r="155" spans="1:10">
      <c r="A155" s="368"/>
      <c r="B155" s="368"/>
      <c r="C155" s="336"/>
      <c r="D155" s="336"/>
      <c r="E155" s="336"/>
      <c r="F155" s="336"/>
      <c r="G155" s="368"/>
      <c r="H155" s="369"/>
      <c r="I155" s="369"/>
      <c r="J155" s="369"/>
    </row>
    <row r="156" spans="1:10">
      <c r="A156" s="368"/>
      <c r="B156" s="368"/>
      <c r="C156" s="336"/>
      <c r="D156" s="336"/>
      <c r="E156" s="336"/>
      <c r="F156" s="336"/>
      <c r="G156" s="368"/>
      <c r="H156" s="369"/>
      <c r="I156" s="369"/>
      <c r="J156" s="369"/>
    </row>
    <row r="157" spans="1:10">
      <c r="A157" s="368"/>
      <c r="B157" s="368"/>
      <c r="C157" s="336"/>
      <c r="D157" s="336"/>
      <c r="E157" s="336"/>
      <c r="F157" s="336"/>
      <c r="G157" s="368"/>
      <c r="H157" s="369"/>
      <c r="I157" s="369"/>
      <c r="J157" s="369"/>
    </row>
    <row r="158" spans="1:10">
      <c r="A158" s="368"/>
      <c r="B158" s="368"/>
      <c r="C158" s="336"/>
      <c r="D158" s="336"/>
      <c r="E158" s="336"/>
      <c r="F158" s="336"/>
      <c r="G158" s="368"/>
      <c r="H158" s="369"/>
      <c r="I158" s="369"/>
      <c r="J158" s="369"/>
    </row>
    <row r="159" spans="1:10">
      <c r="A159" s="368"/>
      <c r="B159" s="368"/>
      <c r="C159" s="336"/>
      <c r="D159" s="336"/>
      <c r="E159" s="336"/>
      <c r="F159" s="336"/>
      <c r="G159" s="368"/>
      <c r="H159" s="369"/>
      <c r="I159" s="369"/>
      <c r="J159" s="369"/>
    </row>
    <row r="160" spans="1:10">
      <c r="A160" s="368"/>
      <c r="B160" s="368"/>
      <c r="C160" s="336"/>
      <c r="D160" s="336"/>
      <c r="E160" s="336"/>
      <c r="F160" s="336"/>
      <c r="G160" s="368"/>
      <c r="H160" s="369"/>
      <c r="I160" s="369"/>
      <c r="J160" s="369"/>
    </row>
    <row r="161" spans="1:10">
      <c r="A161" s="368"/>
      <c r="B161" s="368"/>
      <c r="C161" s="336"/>
      <c r="D161" s="336"/>
      <c r="E161" s="336"/>
      <c r="F161" s="336"/>
      <c r="G161" s="368"/>
      <c r="H161" s="369"/>
      <c r="I161" s="369"/>
      <c r="J161" s="369"/>
    </row>
    <row r="162" spans="1:10">
      <c r="A162" s="368"/>
      <c r="B162" s="368"/>
      <c r="C162" s="336"/>
      <c r="D162" s="336"/>
      <c r="E162" s="336"/>
      <c r="F162" s="336"/>
      <c r="G162" s="368"/>
      <c r="H162" s="369"/>
      <c r="I162" s="369"/>
      <c r="J162" s="369"/>
    </row>
    <row r="163" spans="1:10">
      <c r="A163" s="368"/>
      <c r="B163" s="368"/>
      <c r="C163" s="336"/>
      <c r="D163" s="336"/>
      <c r="E163" s="336"/>
      <c r="F163" s="336"/>
      <c r="G163" s="368"/>
      <c r="H163" s="369"/>
      <c r="I163" s="369"/>
      <c r="J163" s="369"/>
    </row>
    <row r="164" spans="1:10">
      <c r="A164" s="368"/>
      <c r="B164" s="368"/>
      <c r="C164" s="336"/>
      <c r="D164" s="336"/>
      <c r="E164" s="336"/>
      <c r="F164" s="336"/>
      <c r="G164" s="368"/>
      <c r="H164" s="369"/>
      <c r="I164" s="369"/>
      <c r="J164" s="369"/>
    </row>
    <row r="165" spans="1:10">
      <c r="A165" s="368"/>
      <c r="B165" s="368"/>
      <c r="C165" s="336"/>
      <c r="D165" s="336"/>
      <c r="E165" s="336"/>
      <c r="F165" s="336"/>
      <c r="G165" s="368"/>
      <c r="H165" s="369"/>
      <c r="I165" s="369"/>
      <c r="J165" s="369"/>
    </row>
    <row r="166" spans="1:10">
      <c r="A166" s="368"/>
      <c r="B166" s="368"/>
      <c r="C166" s="336"/>
      <c r="D166" s="336"/>
      <c r="E166" s="336"/>
      <c r="F166" s="336"/>
      <c r="G166" s="368"/>
      <c r="H166" s="369"/>
      <c r="I166" s="369"/>
      <c r="J166" s="369"/>
    </row>
    <row r="167" spans="1:10">
      <c r="A167" s="368"/>
      <c r="B167" s="368"/>
      <c r="C167" s="336"/>
      <c r="D167" s="336"/>
      <c r="E167" s="336"/>
      <c r="F167" s="336"/>
      <c r="G167" s="368"/>
      <c r="H167" s="369"/>
      <c r="I167" s="369"/>
      <c r="J167" s="369"/>
    </row>
    <row r="168" spans="1:10">
      <c r="A168" s="368"/>
      <c r="B168" s="368"/>
      <c r="C168" s="336"/>
      <c r="D168" s="336"/>
      <c r="E168" s="336"/>
      <c r="F168" s="336"/>
      <c r="G168" s="368"/>
      <c r="H168" s="369"/>
      <c r="I168" s="369"/>
      <c r="J168" s="369"/>
    </row>
    <row r="169" spans="1:10">
      <c r="A169" s="368"/>
      <c r="B169" s="368"/>
      <c r="C169" s="336"/>
      <c r="D169" s="336"/>
      <c r="E169" s="336"/>
      <c r="F169" s="336"/>
      <c r="G169" s="368"/>
      <c r="H169" s="369"/>
      <c r="I169" s="369"/>
      <c r="J169" s="369"/>
    </row>
    <row r="170" spans="1:10">
      <c r="A170" s="368"/>
      <c r="B170" s="368"/>
      <c r="C170" s="336"/>
      <c r="D170" s="336"/>
      <c r="E170" s="336"/>
      <c r="F170" s="336"/>
      <c r="G170" s="368"/>
      <c r="H170" s="369"/>
      <c r="I170" s="369"/>
      <c r="J170" s="369"/>
    </row>
    <row r="171" spans="1:10">
      <c r="A171" s="368"/>
      <c r="B171" s="368"/>
      <c r="C171" s="336"/>
      <c r="D171" s="336"/>
      <c r="E171" s="336"/>
      <c r="F171" s="336"/>
      <c r="G171" s="368"/>
      <c r="H171" s="369"/>
      <c r="I171" s="369"/>
      <c r="J171" s="369"/>
    </row>
    <row r="172" spans="1:10">
      <c r="A172" s="368"/>
      <c r="B172" s="368"/>
      <c r="C172" s="336"/>
      <c r="D172" s="336"/>
      <c r="E172" s="336"/>
      <c r="F172" s="336"/>
      <c r="G172" s="368"/>
      <c r="H172" s="369"/>
      <c r="I172" s="369"/>
      <c r="J172" s="369"/>
    </row>
    <row r="173" spans="1:10">
      <c r="A173" s="368"/>
      <c r="B173" s="368"/>
      <c r="C173" s="336"/>
      <c r="D173" s="336"/>
      <c r="E173" s="336"/>
      <c r="F173" s="336"/>
      <c r="G173" s="368"/>
      <c r="H173" s="369"/>
      <c r="I173" s="369"/>
      <c r="J173" s="369"/>
    </row>
    <row r="174" spans="1:10">
      <c r="A174" s="368"/>
      <c r="B174" s="368"/>
      <c r="C174" s="336"/>
      <c r="D174" s="336"/>
      <c r="E174" s="336"/>
      <c r="F174" s="336"/>
      <c r="G174" s="368"/>
      <c r="H174" s="369"/>
      <c r="I174" s="369"/>
      <c r="J174" s="369"/>
    </row>
    <row r="175" spans="1:10">
      <c r="A175" s="368"/>
      <c r="B175" s="368"/>
      <c r="C175" s="336"/>
      <c r="D175" s="336"/>
      <c r="E175" s="336"/>
      <c r="F175" s="336"/>
      <c r="G175" s="368"/>
      <c r="H175" s="369"/>
      <c r="I175" s="369"/>
      <c r="J175" s="369"/>
    </row>
    <row r="176" spans="1:10">
      <c r="A176" s="368"/>
      <c r="B176" s="368"/>
      <c r="C176" s="336"/>
      <c r="D176" s="336"/>
      <c r="E176" s="336"/>
      <c r="F176" s="336"/>
      <c r="G176" s="368"/>
      <c r="H176" s="369"/>
      <c r="I176" s="369"/>
      <c r="J176" s="369"/>
    </row>
    <row r="177" spans="1:10">
      <c r="A177" s="368"/>
      <c r="B177" s="368"/>
      <c r="C177" s="336"/>
      <c r="D177" s="336"/>
      <c r="E177" s="336"/>
      <c r="F177" s="336"/>
      <c r="G177" s="368"/>
      <c r="H177" s="369"/>
      <c r="I177" s="369"/>
      <c r="J177" s="369"/>
    </row>
    <row r="178" spans="1:10">
      <c r="A178" s="368"/>
      <c r="B178" s="368"/>
      <c r="C178" s="336"/>
      <c r="D178" s="336"/>
      <c r="E178" s="336"/>
      <c r="F178" s="336"/>
      <c r="G178" s="368"/>
      <c r="H178" s="369"/>
      <c r="I178" s="369"/>
      <c r="J178" s="369"/>
    </row>
    <row r="179" spans="1:10">
      <c r="A179" s="368"/>
      <c r="B179" s="368"/>
      <c r="C179" s="336"/>
      <c r="D179" s="336"/>
      <c r="E179" s="336"/>
      <c r="F179" s="336"/>
      <c r="G179" s="368"/>
      <c r="H179" s="369"/>
      <c r="I179" s="369"/>
      <c r="J179" s="369"/>
    </row>
    <row r="180" spans="1:10">
      <c r="A180" s="368"/>
      <c r="B180" s="368"/>
      <c r="C180" s="336"/>
      <c r="D180" s="336"/>
      <c r="E180" s="336"/>
      <c r="F180" s="336"/>
      <c r="G180" s="368"/>
      <c r="H180" s="369"/>
      <c r="I180" s="369"/>
      <c r="J180" s="369"/>
    </row>
    <row r="181" spans="1:10">
      <c r="A181" s="368"/>
      <c r="B181" s="368"/>
      <c r="C181" s="336"/>
      <c r="D181" s="336"/>
      <c r="E181" s="336"/>
      <c r="F181" s="336"/>
      <c r="G181" s="368"/>
      <c r="H181" s="369"/>
      <c r="I181" s="369"/>
      <c r="J181" s="369"/>
    </row>
    <row r="182" spans="1:10">
      <c r="A182" s="368"/>
      <c r="B182" s="368"/>
      <c r="C182" s="336"/>
      <c r="D182" s="336"/>
      <c r="E182" s="336"/>
      <c r="F182" s="336"/>
      <c r="G182" s="368"/>
      <c r="H182" s="369"/>
      <c r="I182" s="369"/>
      <c r="J182" s="369"/>
    </row>
    <row r="183" spans="1:10">
      <c r="A183" s="368"/>
      <c r="B183" s="368"/>
      <c r="C183" s="336"/>
      <c r="D183" s="336"/>
      <c r="E183" s="336"/>
      <c r="F183" s="336"/>
      <c r="G183" s="368"/>
      <c r="H183" s="369"/>
      <c r="I183" s="369"/>
      <c r="J183" s="369"/>
    </row>
    <row r="184" spans="1:10">
      <c r="A184" s="368"/>
      <c r="B184" s="368"/>
      <c r="C184" s="336"/>
      <c r="D184" s="336"/>
      <c r="E184" s="336"/>
      <c r="F184" s="336"/>
      <c r="G184" s="368"/>
      <c r="H184" s="369"/>
      <c r="I184" s="369"/>
      <c r="J184" s="369"/>
    </row>
    <row r="185" spans="1:10">
      <c r="A185" s="368"/>
      <c r="B185" s="368"/>
      <c r="C185" s="336"/>
      <c r="D185" s="336"/>
      <c r="E185" s="336"/>
      <c r="F185" s="336"/>
      <c r="G185" s="368"/>
      <c r="H185" s="369"/>
      <c r="I185" s="369"/>
      <c r="J185" s="369"/>
    </row>
    <row r="186" spans="1:10">
      <c r="A186" s="368"/>
      <c r="B186" s="368"/>
      <c r="C186" s="336"/>
      <c r="D186" s="336"/>
      <c r="E186" s="336"/>
      <c r="F186" s="336"/>
      <c r="G186" s="368"/>
      <c r="H186" s="369"/>
      <c r="I186" s="369"/>
      <c r="J186" s="369"/>
    </row>
    <row r="187" spans="1:10">
      <c r="A187" s="368"/>
      <c r="B187" s="368"/>
      <c r="C187" s="336"/>
      <c r="D187" s="336"/>
      <c r="E187" s="336"/>
      <c r="F187" s="336"/>
      <c r="G187" s="368"/>
      <c r="H187" s="369"/>
      <c r="I187" s="369"/>
      <c r="J187" s="369"/>
    </row>
    <row r="188" spans="1:10">
      <c r="A188" s="368"/>
      <c r="B188" s="368"/>
      <c r="C188" s="336"/>
      <c r="D188" s="336"/>
      <c r="E188" s="336"/>
      <c r="F188" s="336"/>
      <c r="G188" s="368"/>
      <c r="H188" s="369"/>
      <c r="I188" s="369"/>
      <c r="J188" s="369"/>
    </row>
    <row r="189" spans="1:10">
      <c r="A189" s="368"/>
      <c r="B189" s="368"/>
      <c r="C189" s="336"/>
      <c r="D189" s="336"/>
      <c r="E189" s="336"/>
      <c r="F189" s="336"/>
      <c r="G189" s="368"/>
      <c r="H189" s="369"/>
      <c r="I189" s="369"/>
      <c r="J189" s="369"/>
    </row>
    <row r="190" spans="1:10">
      <c r="A190" s="368"/>
      <c r="B190" s="368"/>
      <c r="C190" s="336"/>
      <c r="D190" s="336"/>
      <c r="E190" s="336"/>
      <c r="F190" s="336"/>
      <c r="G190" s="368"/>
      <c r="H190" s="369"/>
      <c r="I190" s="369"/>
      <c r="J190" s="369"/>
    </row>
    <row r="191" spans="1:10">
      <c r="A191" s="368"/>
      <c r="B191" s="368"/>
      <c r="C191" s="336"/>
      <c r="D191" s="336"/>
      <c r="E191" s="336"/>
      <c r="F191" s="336"/>
      <c r="G191" s="368"/>
      <c r="H191" s="369"/>
      <c r="I191" s="369"/>
      <c r="J191" s="369"/>
    </row>
    <row r="192" spans="1:10">
      <c r="A192" s="368"/>
      <c r="B192" s="368"/>
      <c r="C192" s="336"/>
      <c r="D192" s="336"/>
      <c r="E192" s="336"/>
      <c r="F192" s="336"/>
      <c r="G192" s="368"/>
      <c r="H192" s="369"/>
      <c r="I192" s="369"/>
      <c r="J192" s="369"/>
    </row>
    <row r="193" spans="1:10">
      <c r="A193" s="368"/>
      <c r="B193" s="368"/>
      <c r="C193" s="336"/>
      <c r="D193" s="336"/>
      <c r="E193" s="336"/>
      <c r="F193" s="336"/>
      <c r="G193" s="368"/>
      <c r="H193" s="369"/>
      <c r="I193" s="369"/>
      <c r="J193" s="369"/>
    </row>
    <row r="194" spans="1:10">
      <c r="A194" s="368"/>
      <c r="B194" s="368"/>
      <c r="C194" s="336"/>
      <c r="D194" s="336"/>
      <c r="E194" s="336"/>
      <c r="F194" s="336"/>
      <c r="G194" s="368"/>
      <c r="H194" s="369"/>
      <c r="I194" s="369"/>
      <c r="J194" s="369"/>
    </row>
    <row r="195" spans="1:10">
      <c r="A195" s="368"/>
      <c r="B195" s="368"/>
      <c r="C195" s="336"/>
      <c r="D195" s="336"/>
      <c r="E195" s="336"/>
      <c r="F195" s="336"/>
      <c r="G195" s="368"/>
      <c r="H195" s="369"/>
      <c r="I195" s="369"/>
      <c r="J195" s="369"/>
    </row>
    <row r="196" spans="1:10">
      <c r="A196" s="368"/>
      <c r="B196" s="368"/>
      <c r="C196" s="336"/>
      <c r="D196" s="336"/>
      <c r="E196" s="336"/>
      <c r="F196" s="336"/>
      <c r="G196" s="368"/>
      <c r="H196" s="369"/>
      <c r="I196" s="369"/>
      <c r="J196" s="369"/>
    </row>
    <row r="197" spans="1:10">
      <c r="A197" s="368"/>
      <c r="B197" s="368"/>
      <c r="C197" s="336"/>
      <c r="D197" s="336"/>
      <c r="E197" s="336"/>
      <c r="F197" s="336"/>
      <c r="G197" s="368"/>
      <c r="H197" s="369"/>
      <c r="I197" s="369"/>
      <c r="J197" s="369"/>
    </row>
    <row r="198" spans="1:10">
      <c r="A198" s="368"/>
      <c r="B198" s="368"/>
      <c r="C198" s="336"/>
      <c r="D198" s="336"/>
      <c r="E198" s="336"/>
      <c r="F198" s="336"/>
      <c r="G198" s="368"/>
      <c r="H198" s="369"/>
      <c r="I198" s="369"/>
      <c r="J198" s="369"/>
    </row>
    <row r="199" spans="1:10">
      <c r="A199" s="368"/>
      <c r="B199" s="368"/>
      <c r="C199" s="336"/>
      <c r="D199" s="336"/>
      <c r="E199" s="336"/>
      <c r="F199" s="336"/>
      <c r="G199" s="368"/>
      <c r="H199" s="369"/>
      <c r="I199" s="369"/>
      <c r="J199" s="369"/>
    </row>
    <row r="200" spans="1:10">
      <c r="A200" s="368"/>
      <c r="B200" s="368"/>
      <c r="C200" s="336"/>
      <c r="D200" s="336"/>
      <c r="E200" s="336"/>
      <c r="F200" s="336"/>
      <c r="G200" s="368"/>
      <c r="H200" s="369"/>
      <c r="I200" s="369"/>
      <c r="J200" s="369"/>
    </row>
    <row r="201" spans="1:10">
      <c r="A201" s="368"/>
      <c r="B201" s="368"/>
      <c r="C201" s="336"/>
      <c r="D201" s="336"/>
      <c r="E201" s="336"/>
      <c r="F201" s="336"/>
      <c r="G201" s="368"/>
      <c r="H201" s="369"/>
      <c r="I201" s="369"/>
      <c r="J201" s="369"/>
    </row>
    <row r="202" spans="1:10">
      <c r="A202" s="368"/>
      <c r="B202" s="368"/>
      <c r="C202" s="336"/>
      <c r="D202" s="336"/>
      <c r="E202" s="336"/>
      <c r="F202" s="336"/>
      <c r="G202" s="368"/>
      <c r="H202" s="369"/>
      <c r="I202" s="369"/>
      <c r="J202" s="369"/>
    </row>
    <row r="203" spans="1:10">
      <c r="A203" s="368"/>
      <c r="B203" s="368"/>
      <c r="C203" s="336"/>
      <c r="D203" s="336"/>
      <c r="E203" s="336"/>
      <c r="F203" s="336"/>
      <c r="G203" s="368"/>
      <c r="H203" s="369"/>
      <c r="I203" s="369"/>
      <c r="J203" s="369"/>
    </row>
    <row r="204" spans="1:10">
      <c r="A204" s="368"/>
      <c r="B204" s="368"/>
      <c r="C204" s="336"/>
      <c r="D204" s="336"/>
      <c r="E204" s="336"/>
      <c r="F204" s="336"/>
      <c r="G204" s="368"/>
      <c r="H204" s="369"/>
      <c r="I204" s="369"/>
      <c r="J204" s="369"/>
    </row>
    <row r="205" spans="1:10">
      <c r="A205" s="368"/>
      <c r="B205" s="368"/>
      <c r="C205" s="336"/>
      <c r="D205" s="336"/>
      <c r="E205" s="336"/>
      <c r="F205" s="336"/>
      <c r="G205" s="368"/>
      <c r="H205" s="369"/>
      <c r="I205" s="369"/>
      <c r="J205" s="369"/>
    </row>
    <row r="206" spans="1:10">
      <c r="A206" s="368"/>
      <c r="B206" s="368"/>
      <c r="C206" s="336"/>
      <c r="D206" s="336"/>
      <c r="E206" s="336"/>
      <c r="F206" s="336"/>
      <c r="G206" s="368"/>
      <c r="H206" s="369"/>
      <c r="I206" s="369"/>
      <c r="J206" s="369"/>
    </row>
    <row r="207" spans="1:10">
      <c r="A207" s="368"/>
      <c r="B207" s="368"/>
      <c r="C207" s="336"/>
      <c r="D207" s="336"/>
      <c r="E207" s="336"/>
      <c r="F207" s="336"/>
      <c r="G207" s="368"/>
      <c r="H207" s="369"/>
      <c r="I207" s="369"/>
      <c r="J207" s="369"/>
    </row>
    <row r="208" spans="1:10">
      <c r="A208" s="368"/>
      <c r="B208" s="368"/>
      <c r="C208" s="336"/>
      <c r="D208" s="336"/>
      <c r="E208" s="336"/>
      <c r="F208" s="336"/>
      <c r="G208" s="368"/>
      <c r="H208" s="369"/>
      <c r="I208" s="369"/>
      <c r="J208" s="369"/>
    </row>
    <row r="209" spans="1:10">
      <c r="A209" s="368"/>
      <c r="B209" s="368"/>
      <c r="C209" s="336"/>
      <c r="D209" s="336"/>
      <c r="E209" s="336"/>
      <c r="F209" s="336"/>
      <c r="G209" s="368"/>
      <c r="H209" s="369"/>
      <c r="I209" s="369"/>
      <c r="J209" s="369"/>
    </row>
    <row r="210" spans="1:10">
      <c r="A210" s="368"/>
      <c r="B210" s="368"/>
      <c r="C210" s="336"/>
      <c r="D210" s="336"/>
      <c r="E210" s="336"/>
      <c r="F210" s="336"/>
      <c r="G210" s="368"/>
      <c r="H210" s="369"/>
      <c r="I210" s="369"/>
      <c r="J210" s="369"/>
    </row>
    <row r="211" spans="1:10">
      <c r="A211" s="368"/>
      <c r="B211" s="368"/>
      <c r="C211" s="336"/>
      <c r="D211" s="336"/>
      <c r="E211" s="336"/>
      <c r="F211" s="336"/>
      <c r="G211" s="368"/>
      <c r="H211" s="369"/>
      <c r="I211" s="369"/>
      <c r="J211" s="369"/>
    </row>
    <row r="212" spans="1:10">
      <c r="A212" s="368"/>
      <c r="B212" s="368"/>
      <c r="C212" s="336"/>
      <c r="D212" s="336"/>
      <c r="E212" s="336"/>
      <c r="F212" s="336"/>
      <c r="G212" s="368"/>
      <c r="H212" s="369"/>
      <c r="I212" s="369"/>
      <c r="J212" s="369"/>
    </row>
    <row r="213" spans="1:10">
      <c r="A213" s="368"/>
      <c r="B213" s="368"/>
      <c r="C213" s="336"/>
      <c r="D213" s="336"/>
      <c r="E213" s="336"/>
      <c r="F213" s="336"/>
      <c r="G213" s="368"/>
      <c r="H213" s="369"/>
      <c r="I213" s="369"/>
      <c r="J213" s="369"/>
    </row>
    <row r="214" spans="1:10">
      <c r="A214" s="368"/>
      <c r="B214" s="368"/>
      <c r="C214" s="336"/>
      <c r="D214" s="336"/>
      <c r="E214" s="336"/>
      <c r="F214" s="336"/>
      <c r="G214" s="368"/>
      <c r="H214" s="369"/>
      <c r="I214" s="369"/>
      <c r="J214" s="369"/>
    </row>
    <row r="215" spans="1:10">
      <c r="A215" s="368"/>
      <c r="B215" s="368"/>
      <c r="C215" s="336"/>
      <c r="D215" s="336"/>
      <c r="E215" s="336"/>
      <c r="F215" s="336"/>
      <c r="G215" s="368"/>
      <c r="H215" s="369"/>
      <c r="I215" s="369"/>
      <c r="J215" s="369"/>
    </row>
    <row r="216" spans="1:10">
      <c r="A216" s="368"/>
      <c r="B216" s="368"/>
      <c r="C216" s="336"/>
      <c r="D216" s="336"/>
      <c r="E216" s="336"/>
      <c r="F216" s="336"/>
      <c r="G216" s="368"/>
      <c r="H216" s="369"/>
      <c r="I216" s="369"/>
      <c r="J216" s="369"/>
    </row>
    <row r="217" spans="1:10">
      <c r="A217" s="368"/>
      <c r="B217" s="368"/>
      <c r="C217" s="336"/>
      <c r="D217" s="336"/>
      <c r="E217" s="336"/>
      <c r="F217" s="336"/>
      <c r="G217" s="368"/>
      <c r="H217" s="369"/>
      <c r="I217" s="369"/>
      <c r="J217" s="369"/>
    </row>
    <row r="218" spans="1:10">
      <c r="A218" s="368"/>
      <c r="B218" s="368"/>
      <c r="C218" s="336"/>
      <c r="D218" s="336"/>
      <c r="E218" s="336"/>
      <c r="F218" s="336"/>
      <c r="G218" s="368"/>
      <c r="H218" s="369"/>
      <c r="I218" s="369"/>
      <c r="J218" s="369"/>
    </row>
    <row r="219" spans="1:10">
      <c r="A219" s="368"/>
      <c r="B219" s="368"/>
      <c r="C219" s="336"/>
      <c r="D219" s="336"/>
      <c r="E219" s="336"/>
      <c r="F219" s="336"/>
      <c r="G219" s="368"/>
      <c r="H219" s="369"/>
      <c r="I219" s="369"/>
      <c r="J219" s="369"/>
    </row>
    <row r="220" spans="1:10">
      <c r="A220" s="368"/>
      <c r="B220" s="368"/>
      <c r="C220" s="336"/>
      <c r="D220" s="336"/>
      <c r="E220" s="336"/>
      <c r="F220" s="336"/>
      <c r="G220" s="368"/>
      <c r="H220" s="369"/>
      <c r="I220" s="369"/>
      <c r="J220" s="369"/>
    </row>
    <row r="221" spans="1:10">
      <c r="A221" s="368"/>
      <c r="B221" s="368"/>
      <c r="C221" s="336"/>
      <c r="D221" s="336"/>
      <c r="E221" s="336"/>
      <c r="F221" s="336"/>
      <c r="G221" s="368"/>
      <c r="H221" s="369"/>
      <c r="I221" s="369"/>
      <c r="J221" s="369"/>
    </row>
    <row r="222" spans="1:10">
      <c r="A222" s="368"/>
      <c r="B222" s="368"/>
      <c r="C222" s="336"/>
      <c r="D222" s="336"/>
      <c r="E222" s="336"/>
      <c r="F222" s="336"/>
      <c r="G222" s="368"/>
      <c r="H222" s="369"/>
      <c r="I222" s="369"/>
      <c r="J222" s="369"/>
    </row>
    <row r="223" spans="1:10">
      <c r="A223" s="368"/>
      <c r="B223" s="368"/>
      <c r="C223" s="336"/>
      <c r="D223" s="336"/>
      <c r="E223" s="336"/>
      <c r="F223" s="336"/>
      <c r="G223" s="368"/>
      <c r="H223" s="369"/>
      <c r="I223" s="369"/>
      <c r="J223" s="369"/>
    </row>
    <row r="224" spans="1:10">
      <c r="A224" s="368"/>
      <c r="B224" s="368"/>
      <c r="C224" s="336"/>
      <c r="D224" s="336"/>
      <c r="E224" s="336"/>
      <c r="F224" s="336"/>
      <c r="G224" s="368"/>
      <c r="H224" s="369"/>
      <c r="I224" s="369"/>
      <c r="J224" s="369"/>
    </row>
    <row r="225" spans="1:10">
      <c r="A225" s="368"/>
      <c r="B225" s="368"/>
      <c r="C225" s="336"/>
      <c r="D225" s="336"/>
      <c r="E225" s="336"/>
      <c r="F225" s="336"/>
      <c r="G225" s="368"/>
      <c r="H225" s="369"/>
      <c r="I225" s="369"/>
      <c r="J225" s="369"/>
    </row>
    <row r="226" spans="1:10">
      <c r="A226" s="368"/>
      <c r="B226" s="368"/>
      <c r="C226" s="336"/>
      <c r="D226" s="336"/>
      <c r="E226" s="336"/>
      <c r="F226" s="336"/>
      <c r="G226" s="368"/>
      <c r="H226" s="369"/>
      <c r="I226" s="369"/>
      <c r="J226" s="369"/>
    </row>
    <row r="227" spans="1:10">
      <c r="A227" s="368"/>
      <c r="B227" s="368"/>
      <c r="C227" s="336"/>
      <c r="D227" s="336"/>
      <c r="E227" s="336"/>
      <c r="F227" s="336"/>
      <c r="G227" s="368"/>
      <c r="H227" s="369"/>
      <c r="I227" s="369"/>
      <c r="J227" s="369"/>
    </row>
    <row r="228" spans="1:10">
      <c r="A228" s="368"/>
      <c r="B228" s="368"/>
      <c r="C228" s="336"/>
      <c r="D228" s="336"/>
      <c r="E228" s="336"/>
      <c r="F228" s="336"/>
      <c r="G228" s="368"/>
      <c r="H228" s="369"/>
      <c r="I228" s="369"/>
      <c r="J228" s="369"/>
    </row>
    <row r="229" spans="1:10">
      <c r="A229" s="368"/>
      <c r="B229" s="368"/>
      <c r="C229" s="336"/>
      <c r="D229" s="336"/>
      <c r="E229" s="336"/>
      <c r="F229" s="336"/>
      <c r="G229" s="368"/>
      <c r="H229" s="369"/>
      <c r="I229" s="369"/>
      <c r="J229" s="369"/>
    </row>
    <row r="230" spans="1:10">
      <c r="A230" s="368"/>
      <c r="B230" s="368"/>
      <c r="C230" s="336"/>
      <c r="D230" s="336"/>
      <c r="E230" s="336"/>
      <c r="F230" s="336"/>
      <c r="G230" s="368"/>
      <c r="H230" s="369"/>
      <c r="I230" s="369"/>
      <c r="J230" s="369"/>
    </row>
    <row r="231" spans="1:10">
      <c r="A231" s="368"/>
      <c r="B231" s="368"/>
      <c r="C231" s="336"/>
      <c r="D231" s="336"/>
      <c r="E231" s="336"/>
      <c r="F231" s="336"/>
      <c r="G231" s="368"/>
      <c r="H231" s="369"/>
      <c r="I231" s="369"/>
      <c r="J231" s="369"/>
    </row>
    <row r="232" spans="1:10">
      <c r="A232" s="368"/>
      <c r="B232" s="368"/>
      <c r="C232" s="336"/>
      <c r="D232" s="336"/>
      <c r="E232" s="336"/>
      <c r="F232" s="336"/>
      <c r="G232" s="368"/>
      <c r="H232" s="369"/>
      <c r="I232" s="369"/>
      <c r="J232" s="369"/>
    </row>
    <row r="233" spans="1:10">
      <c r="A233" s="368"/>
      <c r="B233" s="368"/>
      <c r="C233" s="336"/>
      <c r="D233" s="336"/>
      <c r="E233" s="336"/>
      <c r="F233" s="336"/>
      <c r="G233" s="368"/>
      <c r="H233" s="369"/>
      <c r="I233" s="369"/>
      <c r="J233" s="369"/>
    </row>
    <row r="234" spans="1:10">
      <c r="A234" s="368"/>
      <c r="B234" s="368"/>
      <c r="C234" s="336"/>
      <c r="D234" s="336"/>
      <c r="E234" s="336"/>
      <c r="F234" s="336"/>
      <c r="G234" s="368"/>
      <c r="H234" s="369"/>
      <c r="I234" s="369"/>
      <c r="J234" s="369"/>
    </row>
    <row r="235" spans="1:10">
      <c r="A235" s="368"/>
      <c r="B235" s="368"/>
      <c r="C235" s="336"/>
      <c r="D235" s="336"/>
      <c r="E235" s="336"/>
      <c r="F235" s="336"/>
      <c r="G235" s="368"/>
      <c r="H235" s="369"/>
      <c r="I235" s="369"/>
      <c r="J235" s="369"/>
    </row>
    <row r="236" spans="1:10">
      <c r="A236" s="368"/>
      <c r="B236" s="368"/>
      <c r="C236" s="336"/>
      <c r="D236" s="336"/>
      <c r="E236" s="336"/>
      <c r="F236" s="336"/>
      <c r="G236" s="368"/>
      <c r="H236" s="369"/>
      <c r="I236" s="369"/>
      <c r="J236" s="369"/>
    </row>
    <row r="237" spans="1:10">
      <c r="A237" s="368"/>
      <c r="B237" s="368"/>
      <c r="C237" s="336"/>
      <c r="D237" s="336"/>
      <c r="E237" s="336"/>
      <c r="F237" s="336"/>
      <c r="G237" s="368"/>
      <c r="H237" s="369"/>
      <c r="I237" s="369"/>
      <c r="J237" s="369"/>
    </row>
    <row r="238" spans="1:10">
      <c r="A238" s="368"/>
      <c r="B238" s="368"/>
      <c r="C238" s="336"/>
      <c r="D238" s="336"/>
      <c r="E238" s="336"/>
      <c r="F238" s="336"/>
      <c r="G238" s="368"/>
      <c r="H238" s="369"/>
      <c r="I238" s="369"/>
      <c r="J238" s="369"/>
    </row>
    <row r="239" spans="1:10">
      <c r="A239" s="368"/>
      <c r="B239" s="368"/>
      <c r="C239" s="336"/>
      <c r="D239" s="336"/>
      <c r="E239" s="336"/>
      <c r="F239" s="336"/>
      <c r="G239" s="368"/>
      <c r="H239" s="369"/>
      <c r="I239" s="369"/>
      <c r="J239" s="369"/>
    </row>
    <row r="240" spans="1:10">
      <c r="A240" s="368"/>
      <c r="B240" s="368"/>
      <c r="C240" s="336"/>
      <c r="D240" s="336"/>
      <c r="E240" s="336"/>
      <c r="F240" s="336"/>
      <c r="G240" s="368"/>
      <c r="H240" s="369"/>
      <c r="I240" s="369"/>
      <c r="J240" s="369"/>
    </row>
    <row r="241" spans="1:10">
      <c r="A241" s="368"/>
      <c r="B241" s="368"/>
      <c r="C241" s="336"/>
      <c r="D241" s="336"/>
      <c r="E241" s="336"/>
      <c r="F241" s="336"/>
      <c r="G241" s="368"/>
      <c r="H241" s="369"/>
      <c r="I241" s="369"/>
      <c r="J241" s="369"/>
    </row>
    <row r="242" spans="1:10">
      <c r="A242" s="368"/>
      <c r="B242" s="368"/>
      <c r="C242" s="336"/>
      <c r="D242" s="336"/>
      <c r="E242" s="336"/>
      <c r="F242" s="336"/>
      <c r="G242" s="368"/>
      <c r="H242" s="369"/>
      <c r="I242" s="369"/>
      <c r="J242" s="369"/>
    </row>
    <row r="243" spans="1:10">
      <c r="A243" s="368"/>
      <c r="B243" s="368"/>
      <c r="C243" s="336"/>
      <c r="D243" s="336"/>
      <c r="E243" s="336"/>
      <c r="F243" s="336"/>
      <c r="G243" s="368"/>
      <c r="H243" s="369"/>
      <c r="I243" s="369"/>
      <c r="J243" s="369"/>
    </row>
    <row r="244" spans="1:10">
      <c r="A244" s="368"/>
      <c r="B244" s="368"/>
      <c r="C244" s="336"/>
      <c r="D244" s="336"/>
      <c r="E244" s="336"/>
      <c r="F244" s="336"/>
      <c r="G244" s="368"/>
      <c r="H244" s="369"/>
      <c r="I244" s="369"/>
      <c r="J244" s="369"/>
    </row>
    <row r="245" spans="1:10">
      <c r="A245" s="368"/>
      <c r="B245" s="368"/>
      <c r="C245" s="336"/>
      <c r="D245" s="336"/>
      <c r="E245" s="336"/>
      <c r="F245" s="336"/>
      <c r="G245" s="368"/>
      <c r="H245" s="369"/>
      <c r="I245" s="369"/>
      <c r="J245" s="369"/>
    </row>
    <row r="246" spans="1:10">
      <c r="A246" s="368"/>
      <c r="B246" s="368"/>
      <c r="C246" s="336"/>
      <c r="D246" s="336"/>
      <c r="E246" s="336"/>
      <c r="F246" s="336"/>
      <c r="G246" s="368"/>
      <c r="H246" s="369"/>
      <c r="I246" s="369"/>
      <c r="J246" s="369"/>
    </row>
    <row r="247" spans="1:10">
      <c r="A247" s="368"/>
      <c r="B247" s="368"/>
      <c r="C247" s="336"/>
      <c r="D247" s="336"/>
      <c r="E247" s="336"/>
      <c r="F247" s="336"/>
      <c r="G247" s="368"/>
      <c r="H247" s="369"/>
      <c r="I247" s="369"/>
      <c r="J247" s="369"/>
    </row>
    <row r="248" spans="1:10">
      <c r="A248" s="368"/>
      <c r="B248" s="368"/>
      <c r="C248" s="336"/>
      <c r="D248" s="336"/>
      <c r="E248" s="336"/>
      <c r="F248" s="336"/>
      <c r="G248" s="368"/>
      <c r="H248" s="369"/>
      <c r="I248" s="369"/>
      <c r="J248" s="369"/>
    </row>
    <row r="249" spans="1:10">
      <c r="A249" s="368"/>
      <c r="B249" s="368"/>
      <c r="C249" s="336"/>
      <c r="D249" s="336"/>
      <c r="E249" s="336"/>
      <c r="F249" s="336"/>
      <c r="G249" s="368"/>
      <c r="H249" s="369"/>
      <c r="I249" s="369"/>
      <c r="J249" s="369"/>
    </row>
    <row r="250" spans="1:10">
      <c r="A250" s="368"/>
      <c r="B250" s="368"/>
      <c r="C250" s="336"/>
      <c r="D250" s="336"/>
      <c r="E250" s="336"/>
      <c r="F250" s="336"/>
      <c r="G250" s="368"/>
      <c r="H250" s="369"/>
      <c r="I250" s="369"/>
      <c r="J250" s="369"/>
    </row>
    <row r="251" spans="1:10">
      <c r="A251" s="368"/>
      <c r="B251" s="368"/>
      <c r="C251" s="336"/>
      <c r="D251" s="336"/>
      <c r="E251" s="336"/>
      <c r="F251" s="336"/>
      <c r="G251" s="368"/>
      <c r="H251" s="369"/>
      <c r="I251" s="369"/>
      <c r="J251" s="369"/>
    </row>
    <row r="252" spans="1:10">
      <c r="A252" s="368"/>
      <c r="B252" s="368"/>
      <c r="C252" s="336"/>
      <c r="D252" s="336"/>
      <c r="E252" s="336"/>
      <c r="F252" s="336"/>
      <c r="G252" s="368"/>
      <c r="H252" s="369"/>
      <c r="I252" s="369"/>
      <c r="J252" s="369"/>
    </row>
    <row r="253" spans="1:10">
      <c r="A253" s="368"/>
      <c r="B253" s="368"/>
      <c r="C253" s="336"/>
      <c r="D253" s="336"/>
      <c r="E253" s="336"/>
      <c r="F253" s="336"/>
      <c r="G253" s="368"/>
      <c r="H253" s="369"/>
      <c r="I253" s="369"/>
      <c r="J253" s="369"/>
    </row>
    <row r="254" spans="1:10">
      <c r="A254" s="368"/>
      <c r="B254" s="368"/>
      <c r="C254" s="336"/>
      <c r="D254" s="336"/>
      <c r="E254" s="336"/>
      <c r="F254" s="336"/>
      <c r="G254" s="368"/>
      <c r="H254" s="369"/>
      <c r="I254" s="369"/>
      <c r="J254" s="369"/>
    </row>
    <row r="255" spans="1:10">
      <c r="A255" s="368"/>
      <c r="B255" s="368"/>
      <c r="C255" s="336"/>
      <c r="D255" s="336"/>
      <c r="E255" s="336"/>
      <c r="F255" s="336"/>
      <c r="G255" s="368"/>
      <c r="H255" s="369"/>
      <c r="I255" s="369"/>
      <c r="J255" s="369"/>
    </row>
    <row r="256" spans="1:10">
      <c r="A256" s="368"/>
      <c r="B256" s="368"/>
      <c r="C256" s="336"/>
      <c r="D256" s="336"/>
      <c r="E256" s="336"/>
      <c r="F256" s="336"/>
      <c r="G256" s="368"/>
      <c r="H256" s="369"/>
      <c r="I256" s="369"/>
      <c r="J256" s="369"/>
    </row>
    <row r="257" spans="1:10">
      <c r="A257" s="368"/>
      <c r="B257" s="368"/>
      <c r="C257" s="336"/>
      <c r="D257" s="336"/>
      <c r="E257" s="336"/>
      <c r="F257" s="336"/>
      <c r="G257" s="368"/>
      <c r="H257" s="369"/>
      <c r="I257" s="369"/>
      <c r="J257" s="369"/>
    </row>
    <row r="258" spans="1:10">
      <c r="A258" s="368"/>
      <c r="B258" s="368"/>
      <c r="C258" s="336"/>
      <c r="D258" s="336"/>
      <c r="E258" s="336"/>
      <c r="F258" s="336"/>
      <c r="G258" s="368"/>
      <c r="H258" s="369"/>
      <c r="I258" s="369"/>
      <c r="J258" s="369"/>
    </row>
    <row r="259" spans="1:10">
      <c r="A259" s="368"/>
      <c r="B259" s="368"/>
      <c r="C259" s="336"/>
      <c r="D259" s="336"/>
      <c r="E259" s="336"/>
      <c r="F259" s="336"/>
      <c r="G259" s="368"/>
      <c r="H259" s="369"/>
      <c r="I259" s="369"/>
      <c r="J259" s="369"/>
    </row>
    <row r="260" spans="1:10">
      <c r="A260" s="368"/>
      <c r="B260" s="368"/>
      <c r="C260" s="336"/>
      <c r="D260" s="336"/>
      <c r="E260" s="336"/>
      <c r="F260" s="336"/>
      <c r="G260" s="368"/>
      <c r="H260" s="369"/>
      <c r="I260" s="369"/>
      <c r="J260" s="369"/>
    </row>
    <row r="261" spans="1:10">
      <c r="A261" s="368"/>
      <c r="B261" s="368"/>
      <c r="C261" s="336"/>
      <c r="D261" s="336"/>
      <c r="E261" s="336"/>
      <c r="F261" s="336"/>
      <c r="G261" s="368"/>
      <c r="H261" s="369"/>
      <c r="I261" s="369"/>
      <c r="J261" s="369"/>
    </row>
    <row r="262" spans="1:10">
      <c r="A262" s="368"/>
      <c r="B262" s="368"/>
      <c r="C262" s="336"/>
      <c r="D262" s="336"/>
      <c r="E262" s="336"/>
      <c r="F262" s="336"/>
      <c r="G262" s="368"/>
      <c r="H262" s="369"/>
      <c r="I262" s="369"/>
      <c r="J262" s="369"/>
    </row>
    <row r="263" spans="1:10">
      <c r="A263" s="368"/>
      <c r="B263" s="368"/>
      <c r="C263" s="336"/>
      <c r="D263" s="336"/>
      <c r="E263" s="336"/>
      <c r="F263" s="336"/>
      <c r="G263" s="368"/>
      <c r="H263" s="369"/>
      <c r="I263" s="369"/>
      <c r="J263" s="369"/>
    </row>
    <row r="264" spans="1:10">
      <c r="A264" s="368"/>
      <c r="B264" s="368"/>
      <c r="C264" s="336"/>
      <c r="D264" s="336"/>
      <c r="E264" s="336"/>
      <c r="F264" s="336"/>
      <c r="G264" s="368"/>
      <c r="H264" s="369"/>
      <c r="I264" s="369"/>
      <c r="J264" s="369"/>
    </row>
    <row r="265" spans="1:10">
      <c r="A265" s="368"/>
      <c r="B265" s="368"/>
      <c r="C265" s="336"/>
      <c r="D265" s="336"/>
      <c r="E265" s="336"/>
      <c r="F265" s="336"/>
      <c r="G265" s="368"/>
      <c r="H265" s="369"/>
      <c r="I265" s="369"/>
      <c r="J265" s="369"/>
    </row>
    <row r="266" spans="1:10">
      <c r="A266" s="368"/>
      <c r="B266" s="368"/>
      <c r="C266" s="336"/>
      <c r="D266" s="336"/>
      <c r="E266" s="336"/>
      <c r="F266" s="336"/>
      <c r="G266" s="368"/>
      <c r="H266" s="369"/>
      <c r="I266" s="369"/>
      <c r="J266" s="369"/>
    </row>
    <row r="267" spans="1:10">
      <c r="A267" s="368"/>
      <c r="B267" s="368"/>
      <c r="C267" s="336"/>
      <c r="D267" s="336"/>
      <c r="E267" s="336"/>
      <c r="F267" s="336"/>
      <c r="G267" s="368"/>
      <c r="H267" s="369"/>
      <c r="I267" s="369"/>
      <c r="J267" s="369"/>
    </row>
    <row r="268" spans="1:10">
      <c r="A268" s="368"/>
      <c r="B268" s="368"/>
      <c r="C268" s="336"/>
      <c r="D268" s="336"/>
      <c r="E268" s="336"/>
      <c r="F268" s="336"/>
      <c r="G268" s="368"/>
      <c r="H268" s="369"/>
      <c r="I268" s="369"/>
      <c r="J268" s="369"/>
    </row>
    <row r="269" spans="1:10">
      <c r="A269" s="368"/>
      <c r="B269" s="368"/>
      <c r="C269" s="336"/>
      <c r="D269" s="336"/>
      <c r="E269" s="336"/>
      <c r="F269" s="336"/>
      <c r="G269" s="368"/>
      <c r="H269" s="369"/>
      <c r="I269" s="369"/>
      <c r="J269" s="369"/>
    </row>
    <row r="270" spans="1:10">
      <c r="A270" s="368"/>
      <c r="B270" s="368"/>
      <c r="C270" s="336"/>
      <c r="D270" s="336"/>
      <c r="E270" s="336"/>
      <c r="F270" s="336"/>
      <c r="G270" s="368"/>
      <c r="H270" s="369"/>
      <c r="I270" s="369"/>
      <c r="J270" s="369"/>
    </row>
    <row r="271" spans="1:10">
      <c r="A271" s="368"/>
      <c r="B271" s="368"/>
      <c r="C271" s="336"/>
      <c r="D271" s="336"/>
      <c r="E271" s="336"/>
      <c r="F271" s="336"/>
      <c r="G271" s="368"/>
      <c r="H271" s="369"/>
      <c r="I271" s="369"/>
      <c r="J271" s="369"/>
    </row>
    <row r="272" spans="1:10">
      <c r="A272" s="368"/>
      <c r="B272" s="368"/>
      <c r="C272" s="336"/>
      <c r="D272" s="336"/>
      <c r="E272" s="336"/>
      <c r="F272" s="336"/>
      <c r="G272" s="368"/>
      <c r="H272" s="369"/>
      <c r="I272" s="369"/>
      <c r="J272" s="369"/>
    </row>
    <row r="273" spans="1:10">
      <c r="A273" s="368"/>
      <c r="B273" s="368"/>
      <c r="C273" s="336"/>
      <c r="D273" s="336"/>
      <c r="E273" s="336"/>
      <c r="F273" s="336"/>
      <c r="G273" s="368"/>
      <c r="H273" s="369"/>
      <c r="I273" s="369"/>
      <c r="J273" s="369"/>
    </row>
    <row r="274" spans="1:10">
      <c r="A274" s="368"/>
      <c r="B274" s="368"/>
      <c r="C274" s="336"/>
      <c r="D274" s="336"/>
      <c r="E274" s="336"/>
      <c r="F274" s="336"/>
      <c r="G274" s="368"/>
      <c r="H274" s="369"/>
      <c r="I274" s="369"/>
      <c r="J274" s="369"/>
    </row>
    <row r="275" spans="1:10">
      <c r="A275" s="368"/>
      <c r="B275" s="368"/>
      <c r="C275" s="336"/>
      <c r="D275" s="336"/>
      <c r="E275" s="336"/>
      <c r="F275" s="336"/>
      <c r="G275" s="368"/>
      <c r="H275" s="369"/>
      <c r="I275" s="369"/>
      <c r="J275" s="369"/>
    </row>
    <row r="276" spans="1:10">
      <c r="A276" s="368"/>
      <c r="B276" s="368"/>
      <c r="C276" s="336"/>
      <c r="D276" s="336"/>
      <c r="E276" s="336"/>
      <c r="F276" s="336"/>
      <c r="G276" s="368"/>
      <c r="H276" s="369"/>
      <c r="I276" s="369"/>
      <c r="J276" s="369"/>
    </row>
    <row r="277" spans="1:10">
      <c r="A277" s="368"/>
      <c r="B277" s="368"/>
      <c r="C277" s="336"/>
      <c r="D277" s="336"/>
      <c r="E277" s="336"/>
      <c r="F277" s="336"/>
      <c r="G277" s="368"/>
      <c r="H277" s="369"/>
      <c r="I277" s="369"/>
      <c r="J277" s="369"/>
    </row>
    <row r="278" spans="1:10">
      <c r="A278" s="368"/>
      <c r="B278" s="368"/>
      <c r="C278" s="336"/>
      <c r="D278" s="336"/>
      <c r="E278" s="336"/>
      <c r="F278" s="336"/>
      <c r="G278" s="368"/>
      <c r="H278" s="369"/>
      <c r="I278" s="369"/>
      <c r="J278" s="369"/>
    </row>
    <row r="279" spans="1:10">
      <c r="A279" s="368"/>
      <c r="B279" s="368"/>
      <c r="C279" s="336"/>
      <c r="D279" s="336"/>
      <c r="E279" s="336"/>
      <c r="F279" s="336"/>
      <c r="G279" s="368"/>
      <c r="H279" s="369"/>
      <c r="I279" s="369"/>
      <c r="J279" s="369"/>
    </row>
    <row r="280" spans="1:10">
      <c r="A280" s="368"/>
      <c r="B280" s="368"/>
      <c r="C280" s="336"/>
      <c r="D280" s="336"/>
      <c r="E280" s="336"/>
      <c r="F280" s="336"/>
      <c r="G280" s="368"/>
      <c r="H280" s="369"/>
      <c r="I280" s="369"/>
      <c r="J280" s="369"/>
    </row>
    <row r="281" spans="1:10">
      <c r="A281" s="368"/>
      <c r="B281" s="368"/>
      <c r="C281" s="336"/>
      <c r="D281" s="336"/>
      <c r="E281" s="336"/>
      <c r="F281" s="336"/>
      <c r="G281" s="368"/>
      <c r="H281" s="369"/>
      <c r="I281" s="369"/>
      <c r="J281" s="369"/>
    </row>
    <row r="282" spans="1:10">
      <c r="A282" s="368"/>
      <c r="B282" s="368"/>
      <c r="C282" s="336"/>
      <c r="D282" s="336"/>
      <c r="E282" s="336"/>
      <c r="F282" s="336"/>
      <c r="G282" s="368"/>
      <c r="H282" s="369"/>
      <c r="I282" s="369"/>
      <c r="J282" s="369"/>
    </row>
    <row r="283" spans="1:10">
      <c r="A283" s="368"/>
      <c r="B283" s="368"/>
      <c r="C283" s="336"/>
      <c r="D283" s="336"/>
      <c r="E283" s="336"/>
      <c r="F283" s="336"/>
      <c r="G283" s="368"/>
      <c r="H283" s="369"/>
      <c r="I283" s="369"/>
      <c r="J283" s="369"/>
    </row>
    <row r="284" spans="1:10">
      <c r="A284" s="368"/>
      <c r="B284" s="368"/>
      <c r="C284" s="336"/>
      <c r="D284" s="336"/>
      <c r="E284" s="336"/>
      <c r="F284" s="336"/>
      <c r="G284" s="368"/>
      <c r="H284" s="369"/>
      <c r="I284" s="369"/>
      <c r="J284" s="369"/>
    </row>
    <row r="285" spans="1:10">
      <c r="A285" s="368"/>
      <c r="B285" s="368"/>
      <c r="C285" s="336"/>
      <c r="D285" s="336"/>
      <c r="E285" s="336"/>
      <c r="F285" s="336"/>
      <c r="G285" s="368"/>
      <c r="H285" s="369"/>
      <c r="I285" s="369"/>
      <c r="J285" s="369"/>
    </row>
    <row r="286" spans="1:10">
      <c r="A286" s="368"/>
      <c r="B286" s="368"/>
      <c r="C286" s="336"/>
      <c r="D286" s="336"/>
      <c r="E286" s="336"/>
      <c r="F286" s="336"/>
      <c r="G286" s="368"/>
      <c r="H286" s="369"/>
      <c r="I286" s="369"/>
      <c r="J286" s="369"/>
    </row>
    <row r="287" spans="1:10">
      <c r="A287" s="368"/>
      <c r="B287" s="368"/>
      <c r="C287" s="336"/>
      <c r="D287" s="336"/>
      <c r="E287" s="336"/>
      <c r="F287" s="336"/>
      <c r="G287" s="368"/>
      <c r="H287" s="369"/>
      <c r="I287" s="369"/>
      <c r="J287" s="369"/>
    </row>
    <row r="288" spans="1:10">
      <c r="A288" s="368"/>
      <c r="B288" s="368"/>
      <c r="C288" s="336"/>
      <c r="D288" s="336"/>
      <c r="E288" s="336"/>
      <c r="F288" s="336"/>
      <c r="G288" s="368"/>
      <c r="H288" s="369"/>
      <c r="I288" s="369"/>
      <c r="J288" s="369"/>
    </row>
    <row r="289" spans="1:10">
      <c r="A289" s="368"/>
      <c r="B289" s="368"/>
      <c r="C289" s="336"/>
      <c r="D289" s="336"/>
      <c r="E289" s="336"/>
      <c r="F289" s="336"/>
      <c r="G289" s="368"/>
      <c r="H289" s="369"/>
      <c r="I289" s="369"/>
      <c r="J289" s="369"/>
    </row>
    <row r="290" spans="1:10">
      <c r="A290" s="368"/>
      <c r="B290" s="368"/>
      <c r="C290" s="336"/>
      <c r="D290" s="336"/>
      <c r="E290" s="336"/>
      <c r="F290" s="336"/>
      <c r="G290" s="368"/>
      <c r="H290" s="369"/>
      <c r="I290" s="369"/>
      <c r="J290" s="369"/>
    </row>
    <row r="291" spans="1:10">
      <c r="A291" s="368"/>
      <c r="B291" s="368"/>
      <c r="C291" s="336"/>
      <c r="D291" s="336"/>
      <c r="E291" s="336"/>
      <c r="F291" s="336"/>
      <c r="G291" s="368"/>
      <c r="H291" s="369"/>
      <c r="I291" s="369"/>
      <c r="J291" s="369"/>
    </row>
    <row r="292" spans="1:10">
      <c r="A292" s="368"/>
      <c r="B292" s="368"/>
      <c r="C292" s="336"/>
      <c r="D292" s="336"/>
      <c r="E292" s="336"/>
      <c r="F292" s="336"/>
      <c r="G292" s="368"/>
      <c r="H292" s="369"/>
      <c r="I292" s="369"/>
      <c r="J292" s="369"/>
    </row>
    <row r="293" spans="1:10">
      <c r="A293" s="368"/>
      <c r="B293" s="368"/>
      <c r="C293" s="336"/>
      <c r="D293" s="336"/>
      <c r="E293" s="336"/>
      <c r="F293" s="336"/>
      <c r="G293" s="368"/>
      <c r="H293" s="369"/>
      <c r="I293" s="369"/>
      <c r="J293" s="369"/>
    </row>
    <row r="294" spans="1:10">
      <c r="A294" s="368"/>
      <c r="B294" s="368"/>
      <c r="C294" s="336"/>
      <c r="D294" s="336"/>
      <c r="E294" s="336"/>
      <c r="F294" s="336"/>
      <c r="G294" s="368"/>
      <c r="H294" s="369"/>
      <c r="I294" s="369"/>
      <c r="J294" s="369"/>
    </row>
    <row r="295" spans="1:10">
      <c r="A295" s="368"/>
      <c r="B295" s="368"/>
      <c r="C295" s="336"/>
      <c r="D295" s="336"/>
      <c r="E295" s="336"/>
      <c r="F295" s="336"/>
      <c r="G295" s="368"/>
      <c r="H295" s="369"/>
      <c r="I295" s="369"/>
      <c r="J295" s="369"/>
    </row>
    <row r="296" spans="1:10">
      <c r="A296" s="368"/>
      <c r="B296" s="368"/>
      <c r="C296" s="336"/>
      <c r="D296" s="336"/>
      <c r="E296" s="336"/>
      <c r="F296" s="336"/>
      <c r="G296" s="368"/>
      <c r="H296" s="369"/>
      <c r="I296" s="369"/>
      <c r="J296" s="369"/>
    </row>
    <row r="297" spans="1:10">
      <c r="A297" s="368"/>
      <c r="B297" s="368"/>
      <c r="C297" s="336"/>
      <c r="D297" s="336"/>
      <c r="E297" s="336"/>
      <c r="F297" s="336"/>
      <c r="G297" s="368"/>
      <c r="H297" s="369"/>
      <c r="I297" s="369"/>
      <c r="J297" s="369"/>
    </row>
    <row r="298" spans="1:10">
      <c r="A298" s="368"/>
      <c r="B298" s="368"/>
      <c r="C298" s="336"/>
      <c r="D298" s="336"/>
      <c r="E298" s="336"/>
      <c r="F298" s="336"/>
      <c r="G298" s="368"/>
      <c r="H298" s="369"/>
      <c r="I298" s="369"/>
      <c r="J298" s="369"/>
    </row>
    <row r="299" spans="1:10">
      <c r="A299" s="368"/>
      <c r="B299" s="368"/>
      <c r="C299" s="336"/>
      <c r="D299" s="336"/>
      <c r="E299" s="336"/>
      <c r="F299" s="336"/>
      <c r="G299" s="368"/>
      <c r="H299" s="369"/>
      <c r="I299" s="369"/>
      <c r="J299" s="369"/>
    </row>
    <row r="300" spans="1:10">
      <c r="A300" s="368"/>
      <c r="B300" s="368"/>
      <c r="C300" s="336"/>
      <c r="D300" s="336"/>
      <c r="E300" s="336"/>
      <c r="F300" s="336"/>
      <c r="G300" s="368"/>
      <c r="H300" s="369"/>
      <c r="I300" s="369"/>
      <c r="J300" s="369"/>
    </row>
    <row r="301" spans="1:10">
      <c r="A301" s="368"/>
      <c r="B301" s="368"/>
      <c r="C301" s="336"/>
      <c r="D301" s="336"/>
      <c r="E301" s="336"/>
      <c r="F301" s="336"/>
      <c r="G301" s="368"/>
      <c r="H301" s="369"/>
      <c r="I301" s="369"/>
      <c r="J301" s="369"/>
    </row>
    <row r="302" spans="1:10">
      <c r="A302" s="368"/>
      <c r="B302" s="368"/>
      <c r="C302" s="336"/>
      <c r="D302" s="336"/>
      <c r="E302" s="336"/>
      <c r="F302" s="336"/>
      <c r="G302" s="368"/>
      <c r="H302" s="369"/>
      <c r="I302" s="369"/>
      <c r="J302" s="369"/>
    </row>
    <row r="303" spans="1:10">
      <c r="A303" s="368"/>
      <c r="B303" s="368"/>
      <c r="C303" s="336"/>
      <c r="D303" s="336"/>
      <c r="E303" s="336"/>
      <c r="F303" s="336"/>
      <c r="G303" s="368"/>
      <c r="H303" s="369"/>
      <c r="I303" s="369"/>
      <c r="J303" s="369"/>
    </row>
    <row r="304" spans="1:10">
      <c r="A304" s="368"/>
      <c r="B304" s="368"/>
      <c r="C304" s="336"/>
      <c r="D304" s="336"/>
      <c r="E304" s="336"/>
      <c r="F304" s="336"/>
      <c r="G304" s="368"/>
      <c r="H304" s="369"/>
      <c r="I304" s="369"/>
      <c r="J304" s="369"/>
    </row>
    <row r="305" spans="1:10">
      <c r="A305" s="368"/>
      <c r="B305" s="368"/>
      <c r="C305" s="336"/>
      <c r="D305" s="336"/>
      <c r="E305" s="336"/>
      <c r="F305" s="336"/>
      <c r="G305" s="368"/>
      <c r="H305" s="369"/>
      <c r="I305" s="369"/>
      <c r="J305" s="369"/>
    </row>
    <row r="306" spans="1:10">
      <c r="A306" s="368"/>
      <c r="B306" s="368"/>
      <c r="C306" s="336"/>
      <c r="D306" s="336"/>
      <c r="E306" s="336"/>
      <c r="F306" s="336"/>
      <c r="G306" s="368"/>
      <c r="H306" s="369"/>
      <c r="I306" s="369"/>
      <c r="J306" s="369"/>
    </row>
    <row r="307" spans="1:10">
      <c r="A307" s="368"/>
      <c r="B307" s="368"/>
      <c r="C307" s="336"/>
      <c r="D307" s="336"/>
      <c r="E307" s="336"/>
      <c r="F307" s="336"/>
      <c r="G307" s="368"/>
      <c r="H307" s="369"/>
      <c r="I307" s="369"/>
      <c r="J307" s="369"/>
    </row>
    <row r="308" spans="1:10">
      <c r="A308" s="368"/>
      <c r="B308" s="368"/>
      <c r="C308" s="336"/>
      <c r="D308" s="336"/>
      <c r="E308" s="336"/>
      <c r="F308" s="336"/>
      <c r="G308" s="368"/>
      <c r="H308" s="369"/>
      <c r="I308" s="369"/>
      <c r="J308" s="369"/>
    </row>
    <row r="309" spans="1:10">
      <c r="A309" s="368"/>
      <c r="B309" s="368"/>
      <c r="C309" s="336"/>
      <c r="D309" s="336"/>
      <c r="E309" s="336"/>
      <c r="F309" s="336"/>
      <c r="G309" s="368"/>
      <c r="H309" s="369"/>
      <c r="I309" s="369"/>
      <c r="J309" s="369"/>
    </row>
    <row r="310" spans="1:10">
      <c r="A310" s="368"/>
      <c r="B310" s="368"/>
      <c r="C310" s="336"/>
      <c r="D310" s="336"/>
      <c r="E310" s="336"/>
      <c r="F310" s="336"/>
      <c r="G310" s="368"/>
      <c r="H310" s="369"/>
      <c r="I310" s="369"/>
      <c r="J310" s="369"/>
    </row>
    <row r="311" spans="1:10">
      <c r="A311" s="368"/>
      <c r="B311" s="368"/>
      <c r="C311" s="336"/>
      <c r="D311" s="336"/>
      <c r="E311" s="336"/>
      <c r="F311" s="336"/>
      <c r="G311" s="368"/>
      <c r="H311" s="369"/>
      <c r="I311" s="369"/>
      <c r="J311" s="369"/>
    </row>
    <row r="312" spans="1:10">
      <c r="A312" s="368"/>
      <c r="B312" s="368"/>
      <c r="C312" s="336"/>
      <c r="D312" s="336"/>
      <c r="E312" s="336"/>
      <c r="F312" s="336"/>
      <c r="G312" s="368"/>
      <c r="H312" s="369"/>
      <c r="I312" s="369"/>
      <c r="J312" s="369"/>
    </row>
    <row r="313" spans="1:10">
      <c r="A313" s="368"/>
      <c r="B313" s="368"/>
      <c r="C313" s="336"/>
      <c r="D313" s="336"/>
      <c r="E313" s="336"/>
      <c r="F313" s="336"/>
      <c r="G313" s="368"/>
      <c r="H313" s="369"/>
      <c r="I313" s="369"/>
      <c r="J313" s="369"/>
    </row>
    <row r="314" spans="1:10">
      <c r="A314" s="368"/>
      <c r="B314" s="368"/>
      <c r="C314" s="336"/>
      <c r="D314" s="336"/>
      <c r="E314" s="336"/>
      <c r="F314" s="336"/>
      <c r="G314" s="368"/>
      <c r="H314" s="369"/>
      <c r="I314" s="369"/>
      <c r="J314" s="369"/>
    </row>
    <row r="315" spans="1:10">
      <c r="A315" s="368"/>
      <c r="B315" s="368"/>
      <c r="C315" s="336"/>
      <c r="D315" s="336"/>
      <c r="E315" s="336"/>
      <c r="F315" s="336"/>
      <c r="G315" s="368"/>
      <c r="H315" s="369"/>
      <c r="I315" s="369"/>
      <c r="J315" s="369"/>
    </row>
    <row r="316" spans="1:10">
      <c r="A316" s="368"/>
      <c r="B316" s="368"/>
      <c r="C316" s="336"/>
      <c r="D316" s="336"/>
      <c r="E316" s="336"/>
      <c r="F316" s="336"/>
      <c r="G316" s="368"/>
      <c r="H316" s="369"/>
      <c r="I316" s="369"/>
      <c r="J316" s="369"/>
    </row>
    <row r="317" spans="1:10">
      <c r="A317" s="368"/>
      <c r="B317" s="368"/>
      <c r="C317" s="336"/>
      <c r="D317" s="336"/>
      <c r="E317" s="336"/>
      <c r="F317" s="336"/>
      <c r="G317" s="368"/>
      <c r="H317" s="369"/>
      <c r="I317" s="369"/>
      <c r="J317" s="369"/>
    </row>
    <row r="318" spans="1:10">
      <c r="A318" s="368"/>
      <c r="B318" s="368"/>
      <c r="C318" s="336"/>
      <c r="D318" s="336"/>
      <c r="E318" s="336"/>
      <c r="F318" s="336"/>
      <c r="G318" s="368"/>
      <c r="H318" s="369"/>
      <c r="I318" s="369"/>
      <c r="J318" s="369"/>
    </row>
    <row r="319" spans="1:10">
      <c r="A319" s="368"/>
      <c r="B319" s="368"/>
      <c r="C319" s="336"/>
      <c r="D319" s="336"/>
      <c r="E319" s="336"/>
      <c r="F319" s="336"/>
      <c r="G319" s="368"/>
      <c r="H319" s="369"/>
      <c r="I319" s="369"/>
      <c r="J319" s="369"/>
    </row>
    <row r="320" spans="1:10">
      <c r="A320" s="368"/>
      <c r="B320" s="368"/>
      <c r="C320" s="336"/>
      <c r="D320" s="336"/>
      <c r="E320" s="336"/>
      <c r="F320" s="336"/>
      <c r="G320" s="368"/>
      <c r="H320" s="369"/>
      <c r="I320" s="369"/>
      <c r="J320" s="369"/>
    </row>
    <row r="321" spans="1:10">
      <c r="A321" s="368"/>
      <c r="B321" s="368"/>
      <c r="C321" s="336"/>
      <c r="D321" s="336"/>
      <c r="E321" s="336"/>
      <c r="F321" s="336"/>
      <c r="G321" s="368"/>
      <c r="H321" s="369"/>
      <c r="I321" s="369"/>
      <c r="J321" s="369"/>
    </row>
    <row r="322" spans="1:10">
      <c r="A322" s="368"/>
      <c r="B322" s="368"/>
      <c r="C322" s="336"/>
      <c r="D322" s="336"/>
      <c r="E322" s="336"/>
      <c r="F322" s="336"/>
      <c r="G322" s="368"/>
      <c r="H322" s="369"/>
      <c r="I322" s="369"/>
      <c r="J322" s="369"/>
    </row>
    <row r="323" spans="1:10">
      <c r="A323" s="368"/>
      <c r="B323" s="368"/>
      <c r="C323" s="336"/>
      <c r="D323" s="336"/>
      <c r="E323" s="336"/>
      <c r="F323" s="336"/>
      <c r="G323" s="368"/>
      <c r="H323" s="369"/>
      <c r="I323" s="369"/>
      <c r="J323" s="369"/>
    </row>
    <row r="324" spans="1:10">
      <c r="A324" s="368"/>
      <c r="B324" s="368"/>
      <c r="C324" s="336"/>
      <c r="D324" s="336"/>
      <c r="E324" s="336"/>
      <c r="F324" s="336"/>
      <c r="G324" s="368"/>
      <c r="H324" s="369"/>
      <c r="I324" s="369"/>
      <c r="J324" s="369"/>
    </row>
    <row r="325" spans="1:10">
      <c r="A325" s="368"/>
      <c r="B325" s="368"/>
      <c r="C325" s="336"/>
      <c r="D325" s="336"/>
      <c r="E325" s="336"/>
      <c r="F325" s="336"/>
      <c r="G325" s="368"/>
      <c r="H325" s="369"/>
      <c r="I325" s="369"/>
      <c r="J325" s="369"/>
    </row>
    <row r="326" spans="1:10">
      <c r="A326" s="368"/>
      <c r="B326" s="368"/>
      <c r="C326" s="336"/>
      <c r="D326" s="336"/>
      <c r="E326" s="336"/>
      <c r="F326" s="336"/>
      <c r="G326" s="368"/>
      <c r="H326" s="369"/>
      <c r="I326" s="369"/>
      <c r="J326" s="369"/>
    </row>
    <row r="327" spans="1:10">
      <c r="A327" s="368"/>
      <c r="B327" s="368"/>
      <c r="C327" s="336"/>
      <c r="D327" s="336"/>
      <c r="E327" s="336"/>
      <c r="F327" s="336"/>
      <c r="G327" s="368"/>
      <c r="H327" s="369"/>
      <c r="I327" s="369"/>
      <c r="J327" s="369"/>
    </row>
    <row r="328" spans="1:10">
      <c r="A328" s="368"/>
      <c r="B328" s="368"/>
      <c r="C328" s="336"/>
      <c r="D328" s="336"/>
      <c r="E328" s="336"/>
      <c r="F328" s="336"/>
      <c r="G328" s="368"/>
      <c r="H328" s="369"/>
      <c r="I328" s="369"/>
      <c r="J328" s="369"/>
    </row>
    <row r="329" spans="1:10">
      <c r="A329" s="368"/>
      <c r="B329" s="368"/>
      <c r="C329" s="336"/>
      <c r="D329" s="336"/>
      <c r="E329" s="336"/>
      <c r="F329" s="336"/>
      <c r="G329" s="368"/>
      <c r="H329" s="369"/>
      <c r="I329" s="369"/>
      <c r="J329" s="369"/>
    </row>
    <row r="330" spans="1:10">
      <c r="A330" s="368"/>
      <c r="B330" s="368"/>
      <c r="C330" s="336"/>
      <c r="D330" s="336"/>
      <c r="E330" s="336"/>
      <c r="F330" s="336"/>
      <c r="G330" s="368"/>
      <c r="H330" s="369"/>
      <c r="I330" s="369"/>
      <c r="J330" s="369"/>
    </row>
    <row r="331" spans="1:10">
      <c r="A331" s="368"/>
      <c r="B331" s="368"/>
      <c r="C331" s="336"/>
      <c r="D331" s="336"/>
      <c r="E331" s="336"/>
      <c r="F331" s="336"/>
      <c r="G331" s="368"/>
      <c r="H331" s="369"/>
      <c r="I331" s="369"/>
      <c r="J331" s="369"/>
    </row>
    <row r="332" spans="1:10">
      <c r="A332" s="368"/>
      <c r="B332" s="368"/>
      <c r="C332" s="336"/>
      <c r="D332" s="336"/>
      <c r="E332" s="336"/>
      <c r="F332" s="336"/>
      <c r="G332" s="368"/>
      <c r="H332" s="369"/>
      <c r="I332" s="369"/>
      <c r="J332" s="369"/>
    </row>
    <row r="333" spans="1:10">
      <c r="A333" s="368"/>
      <c r="B333" s="368"/>
      <c r="C333" s="336"/>
      <c r="D333" s="336"/>
      <c r="E333" s="336"/>
      <c r="F333" s="336"/>
      <c r="G333" s="368"/>
      <c r="H333" s="369"/>
      <c r="I333" s="369"/>
      <c r="J333" s="369"/>
    </row>
    <row r="334" spans="1:10">
      <c r="A334" s="368"/>
      <c r="B334" s="368"/>
      <c r="C334" s="336"/>
      <c r="D334" s="336"/>
      <c r="E334" s="336"/>
      <c r="F334" s="336"/>
      <c r="G334" s="368"/>
      <c r="H334" s="369"/>
      <c r="I334" s="369"/>
      <c r="J334" s="369"/>
    </row>
    <row r="335" spans="1:10">
      <c r="A335" s="368"/>
      <c r="B335" s="368"/>
      <c r="C335" s="336"/>
      <c r="D335" s="336"/>
      <c r="E335" s="336"/>
      <c r="F335" s="336"/>
      <c r="G335" s="368"/>
      <c r="H335" s="369"/>
      <c r="I335" s="369"/>
      <c r="J335" s="369"/>
    </row>
    <row r="336" spans="1:10">
      <c r="A336" s="368"/>
      <c r="B336" s="368"/>
      <c r="C336" s="336"/>
      <c r="D336" s="336"/>
      <c r="E336" s="336"/>
      <c r="F336" s="336"/>
      <c r="G336" s="368"/>
      <c r="H336" s="369"/>
      <c r="I336" s="369"/>
      <c r="J336" s="369"/>
    </row>
    <row r="337" spans="1:10">
      <c r="A337" s="368"/>
      <c r="B337" s="368"/>
      <c r="C337" s="336"/>
      <c r="D337" s="336"/>
      <c r="E337" s="336"/>
      <c r="F337" s="336"/>
      <c r="G337" s="368"/>
      <c r="H337" s="369"/>
      <c r="I337" s="369"/>
      <c r="J337" s="369"/>
    </row>
    <row r="338" spans="1:10">
      <c r="A338" s="368"/>
      <c r="B338" s="368"/>
      <c r="C338" s="336"/>
      <c r="D338" s="336"/>
      <c r="E338" s="336"/>
      <c r="F338" s="336"/>
      <c r="G338" s="368"/>
      <c r="H338" s="369"/>
      <c r="I338" s="369"/>
      <c r="J338" s="369"/>
    </row>
    <row r="339" spans="1:10">
      <c r="A339" s="368"/>
      <c r="B339" s="368"/>
      <c r="C339" s="336"/>
      <c r="D339" s="336"/>
      <c r="E339" s="336"/>
      <c r="F339" s="336"/>
      <c r="G339" s="368"/>
      <c r="H339" s="369"/>
      <c r="I339" s="369"/>
      <c r="J339" s="369"/>
    </row>
    <row r="340" spans="1:10">
      <c r="A340" s="368"/>
      <c r="B340" s="368"/>
      <c r="C340" s="336"/>
      <c r="D340" s="336"/>
      <c r="E340" s="336"/>
      <c r="F340" s="336"/>
      <c r="G340" s="368"/>
      <c r="H340" s="369"/>
      <c r="I340" s="369"/>
      <c r="J340" s="369"/>
    </row>
    <row r="341" spans="1:10">
      <c r="A341" s="368"/>
      <c r="B341" s="368"/>
      <c r="C341" s="336"/>
      <c r="D341" s="336"/>
      <c r="E341" s="336"/>
      <c r="F341" s="336"/>
      <c r="G341" s="368"/>
      <c r="H341" s="369"/>
      <c r="I341" s="369"/>
      <c r="J341" s="369"/>
    </row>
    <row r="342" spans="1:10">
      <c r="A342" s="368"/>
      <c r="B342" s="368"/>
      <c r="C342" s="336"/>
      <c r="D342" s="336"/>
      <c r="E342" s="336"/>
      <c r="F342" s="336"/>
      <c r="G342" s="368"/>
      <c r="H342" s="369"/>
      <c r="I342" s="369"/>
      <c r="J342" s="369"/>
    </row>
    <row r="343" spans="1:10">
      <c r="A343" s="368"/>
      <c r="B343" s="368"/>
      <c r="C343" s="336"/>
      <c r="D343" s="336"/>
      <c r="E343" s="336"/>
      <c r="F343" s="336"/>
      <c r="G343" s="368"/>
      <c r="H343" s="369"/>
      <c r="I343" s="369"/>
      <c r="J343" s="369"/>
    </row>
    <row r="344" spans="1:10">
      <c r="A344" s="368"/>
      <c r="B344" s="368"/>
      <c r="C344" s="336"/>
      <c r="D344" s="336"/>
      <c r="E344" s="336"/>
      <c r="F344" s="336"/>
      <c r="G344" s="368"/>
      <c r="H344" s="369"/>
      <c r="I344" s="369"/>
      <c r="J344" s="369"/>
    </row>
    <row r="345" spans="1:10">
      <c r="A345" s="368"/>
      <c r="B345" s="368"/>
      <c r="C345" s="336"/>
      <c r="D345" s="336"/>
      <c r="E345" s="336"/>
      <c r="F345" s="336"/>
      <c r="G345" s="368"/>
      <c r="H345" s="369"/>
      <c r="I345" s="369"/>
      <c r="J345" s="369"/>
    </row>
    <row r="346" spans="1:10">
      <c r="A346" s="368"/>
      <c r="B346" s="368"/>
      <c r="C346" s="336"/>
      <c r="D346" s="336"/>
      <c r="E346" s="336"/>
      <c r="F346" s="336"/>
      <c r="G346" s="368"/>
      <c r="H346" s="369"/>
      <c r="I346" s="369"/>
      <c r="J346" s="369"/>
    </row>
    <row r="347" spans="1:10">
      <c r="A347" s="368"/>
      <c r="B347" s="368"/>
      <c r="C347" s="336"/>
      <c r="D347" s="336"/>
      <c r="E347" s="336"/>
      <c r="F347" s="336"/>
      <c r="G347" s="368"/>
      <c r="H347" s="369"/>
      <c r="I347" s="369"/>
      <c r="J347" s="369"/>
    </row>
    <row r="348" spans="1:10">
      <c r="A348" s="368"/>
      <c r="B348" s="368"/>
      <c r="C348" s="336"/>
      <c r="D348" s="336"/>
      <c r="E348" s="336"/>
      <c r="F348" s="336"/>
      <c r="G348" s="368"/>
      <c r="H348" s="369"/>
      <c r="I348" s="369"/>
      <c r="J348" s="369"/>
    </row>
    <row r="349" spans="1:10">
      <c r="A349" s="368"/>
      <c r="B349" s="368"/>
      <c r="C349" s="336"/>
      <c r="D349" s="336"/>
      <c r="E349" s="336"/>
      <c r="F349" s="336"/>
      <c r="G349" s="368"/>
      <c r="H349" s="369"/>
      <c r="I349" s="369"/>
      <c r="J349" s="369"/>
    </row>
    <row r="350" spans="1:10">
      <c r="A350" s="368"/>
      <c r="B350" s="368"/>
      <c r="C350" s="336"/>
      <c r="D350" s="336"/>
      <c r="E350" s="336"/>
      <c r="F350" s="336"/>
      <c r="G350" s="368"/>
      <c r="H350" s="369"/>
      <c r="I350" s="369"/>
      <c r="J350" s="369"/>
    </row>
    <row r="351" spans="1:10">
      <c r="A351" s="368"/>
      <c r="B351" s="368"/>
      <c r="C351" s="336"/>
      <c r="D351" s="336"/>
      <c r="E351" s="336"/>
      <c r="F351" s="336"/>
      <c r="G351" s="368"/>
      <c r="H351" s="369"/>
      <c r="I351" s="369"/>
      <c r="J351" s="369"/>
    </row>
    <row r="352" spans="1:10">
      <c r="A352" s="368"/>
      <c r="B352" s="368"/>
      <c r="C352" s="336"/>
      <c r="D352" s="336"/>
      <c r="E352" s="336"/>
      <c r="F352" s="336"/>
      <c r="G352" s="368"/>
      <c r="H352" s="369"/>
      <c r="I352" s="369"/>
      <c r="J352" s="369"/>
    </row>
    <row r="353" spans="1:10">
      <c r="A353" s="368"/>
      <c r="B353" s="368"/>
      <c r="C353" s="336"/>
      <c r="D353" s="336"/>
      <c r="E353" s="336"/>
      <c r="F353" s="336"/>
      <c r="G353" s="368"/>
      <c r="H353" s="369"/>
      <c r="I353" s="369"/>
      <c r="J353" s="369"/>
    </row>
    <row r="354" spans="1:10">
      <c r="A354" s="368"/>
      <c r="B354" s="368"/>
      <c r="C354" s="336"/>
      <c r="D354" s="336"/>
      <c r="E354" s="336"/>
      <c r="F354" s="336"/>
      <c r="G354" s="368"/>
      <c r="H354" s="369"/>
      <c r="I354" s="369"/>
      <c r="J354" s="369"/>
    </row>
    <row r="355" spans="1:10">
      <c r="A355" s="368"/>
      <c r="B355" s="368"/>
      <c r="C355" s="336"/>
      <c r="D355" s="336"/>
      <c r="E355" s="336"/>
      <c r="F355" s="336"/>
      <c r="G355" s="368"/>
      <c r="H355" s="369"/>
      <c r="I355" s="369"/>
      <c r="J355" s="369"/>
    </row>
    <row r="356" spans="1:10">
      <c r="A356" s="368"/>
      <c r="B356" s="368"/>
      <c r="C356" s="336"/>
      <c r="D356" s="336"/>
      <c r="E356" s="336"/>
      <c r="F356" s="336"/>
      <c r="G356" s="368"/>
      <c r="H356" s="369"/>
      <c r="I356" s="369"/>
      <c r="J356" s="369"/>
    </row>
    <row r="357" spans="1:10">
      <c r="A357" s="368"/>
      <c r="B357" s="368"/>
      <c r="C357" s="336"/>
      <c r="D357" s="336"/>
      <c r="E357" s="336"/>
      <c r="F357" s="336"/>
      <c r="G357" s="368"/>
      <c r="H357" s="369"/>
      <c r="I357" s="369"/>
      <c r="J357" s="369"/>
    </row>
    <row r="358" spans="1:10">
      <c r="A358" s="368"/>
      <c r="B358" s="368"/>
      <c r="C358" s="336"/>
      <c r="D358" s="336"/>
      <c r="E358" s="336"/>
      <c r="F358" s="336"/>
      <c r="G358" s="368"/>
      <c r="H358" s="369"/>
      <c r="I358" s="369"/>
      <c r="J358" s="369"/>
    </row>
    <row r="359" spans="1:10">
      <c r="A359" s="368"/>
      <c r="B359" s="368"/>
      <c r="C359" s="336"/>
      <c r="D359" s="336"/>
      <c r="E359" s="336"/>
      <c r="F359" s="336"/>
      <c r="G359" s="368"/>
      <c r="H359" s="369"/>
      <c r="I359" s="369"/>
      <c r="J359" s="369"/>
    </row>
    <row r="360" spans="1:10">
      <c r="A360" s="368"/>
      <c r="B360" s="368"/>
      <c r="C360" s="336"/>
      <c r="D360" s="336"/>
      <c r="E360" s="336"/>
      <c r="F360" s="336"/>
      <c r="G360" s="368"/>
      <c r="H360" s="369"/>
      <c r="I360" s="369"/>
      <c r="J360" s="369"/>
    </row>
    <row r="361" spans="1:10">
      <c r="A361" s="368"/>
      <c r="B361" s="368"/>
      <c r="C361" s="336"/>
      <c r="D361" s="336"/>
      <c r="E361" s="336"/>
      <c r="F361" s="336"/>
      <c r="G361" s="368"/>
      <c r="H361" s="369"/>
      <c r="I361" s="369"/>
      <c r="J361" s="369"/>
    </row>
    <row r="362" spans="1:10">
      <c r="A362" s="368"/>
      <c r="B362" s="368"/>
      <c r="C362" s="336"/>
      <c r="D362" s="336"/>
      <c r="E362" s="336"/>
      <c r="F362" s="336"/>
      <c r="G362" s="368"/>
      <c r="H362" s="369"/>
      <c r="I362" s="369"/>
      <c r="J362" s="369"/>
    </row>
    <row r="363" spans="1:10">
      <c r="A363" s="368"/>
      <c r="B363" s="368"/>
      <c r="C363" s="336"/>
      <c r="D363" s="336"/>
      <c r="E363" s="336"/>
      <c r="F363" s="336"/>
      <c r="G363" s="368"/>
      <c r="H363" s="369"/>
      <c r="I363" s="369"/>
      <c r="J363" s="369"/>
    </row>
    <row r="364" spans="1:10">
      <c r="A364" s="368"/>
      <c r="B364" s="368"/>
      <c r="C364" s="336"/>
      <c r="D364" s="336"/>
      <c r="E364" s="336"/>
      <c r="F364" s="336"/>
      <c r="G364" s="368"/>
      <c r="H364" s="369"/>
      <c r="I364" s="369"/>
      <c r="J364" s="369"/>
    </row>
    <row r="365" spans="1:10">
      <c r="A365" s="368"/>
      <c r="B365" s="368"/>
      <c r="C365" s="336"/>
      <c r="D365" s="336"/>
      <c r="E365" s="336"/>
      <c r="F365" s="336"/>
      <c r="G365" s="368"/>
      <c r="H365" s="369"/>
      <c r="I365" s="369"/>
      <c r="J365" s="369"/>
    </row>
    <row r="366" spans="1:10">
      <c r="A366" s="368"/>
      <c r="B366" s="368"/>
      <c r="C366" s="336"/>
      <c r="D366" s="336"/>
      <c r="E366" s="336"/>
      <c r="F366" s="336"/>
      <c r="G366" s="368"/>
      <c r="H366" s="369"/>
      <c r="I366" s="369"/>
      <c r="J366" s="369"/>
    </row>
    <row r="367" spans="1:10">
      <c r="A367" s="368"/>
      <c r="B367" s="368"/>
      <c r="C367" s="336"/>
      <c r="D367" s="336"/>
      <c r="E367" s="336"/>
      <c r="F367" s="336"/>
      <c r="G367" s="368"/>
      <c r="H367" s="369"/>
      <c r="I367" s="369"/>
      <c r="J367" s="369"/>
    </row>
    <row r="368" spans="1:10">
      <c r="A368" s="368"/>
      <c r="B368" s="368"/>
      <c r="C368" s="336"/>
      <c r="D368" s="336"/>
      <c r="E368" s="336"/>
      <c r="F368" s="336"/>
      <c r="G368" s="368"/>
      <c r="H368" s="369"/>
      <c r="I368" s="369"/>
      <c r="J368" s="369"/>
    </row>
    <row r="369" spans="1:10">
      <c r="A369" s="368"/>
      <c r="B369" s="368"/>
      <c r="C369" s="336"/>
      <c r="D369" s="336"/>
      <c r="E369" s="336"/>
      <c r="F369" s="336"/>
      <c r="G369" s="368"/>
      <c r="H369" s="369"/>
      <c r="I369" s="369"/>
      <c r="J369" s="369"/>
    </row>
    <row r="370" spans="1:10">
      <c r="A370" s="368"/>
      <c r="B370" s="368"/>
      <c r="C370" s="336"/>
      <c r="D370" s="336"/>
      <c r="E370" s="336"/>
      <c r="F370" s="336"/>
      <c r="G370" s="368"/>
      <c r="H370" s="369"/>
      <c r="I370" s="369"/>
      <c r="J370" s="369"/>
    </row>
    <row r="371" spans="1:10">
      <c r="A371" s="368"/>
      <c r="B371" s="368"/>
      <c r="C371" s="336"/>
      <c r="D371" s="336"/>
      <c r="E371" s="336"/>
      <c r="F371" s="336"/>
      <c r="G371" s="368"/>
      <c r="H371" s="369"/>
      <c r="I371" s="369"/>
      <c r="J371" s="369"/>
    </row>
    <row r="372" spans="1:10">
      <c r="A372" s="368"/>
      <c r="B372" s="368"/>
      <c r="C372" s="336"/>
      <c r="D372" s="336"/>
      <c r="E372" s="336"/>
      <c r="F372" s="336"/>
      <c r="G372" s="368"/>
      <c r="H372" s="369"/>
      <c r="I372" s="369"/>
      <c r="J372" s="369"/>
    </row>
    <row r="373" spans="1:10">
      <c r="A373" s="368"/>
      <c r="B373" s="368"/>
      <c r="C373" s="336"/>
      <c r="D373" s="336"/>
      <c r="E373" s="336"/>
      <c r="F373" s="336"/>
      <c r="G373" s="368"/>
      <c r="H373" s="369"/>
      <c r="I373" s="369"/>
      <c r="J373" s="369"/>
    </row>
    <row r="374" spans="1:10">
      <c r="A374" s="368"/>
      <c r="B374" s="368"/>
      <c r="C374" s="336"/>
      <c r="D374" s="336"/>
      <c r="E374" s="336"/>
      <c r="F374" s="336"/>
      <c r="G374" s="368"/>
      <c r="H374" s="369"/>
      <c r="I374" s="369"/>
      <c r="J374" s="369"/>
    </row>
    <row r="375" spans="1:10">
      <c r="A375" s="368"/>
      <c r="B375" s="368"/>
      <c r="C375" s="336"/>
      <c r="D375" s="336"/>
      <c r="E375" s="336"/>
      <c r="F375" s="336"/>
      <c r="G375" s="368"/>
      <c r="H375" s="369"/>
      <c r="I375" s="369"/>
      <c r="J375" s="369"/>
    </row>
    <row r="376" spans="1:10">
      <c r="A376" s="368"/>
      <c r="B376" s="368"/>
      <c r="C376" s="336"/>
      <c r="D376" s="336"/>
      <c r="E376" s="336"/>
      <c r="F376" s="336"/>
      <c r="G376" s="368"/>
      <c r="H376" s="369"/>
      <c r="I376" s="369"/>
      <c r="J376" s="369"/>
    </row>
    <row r="377" spans="1:10">
      <c r="A377" s="368"/>
      <c r="B377" s="368"/>
      <c r="C377" s="336"/>
      <c r="D377" s="336"/>
      <c r="E377" s="336"/>
      <c r="F377" s="336"/>
      <c r="G377" s="368"/>
      <c r="H377" s="369"/>
      <c r="I377" s="369"/>
      <c r="J377" s="369"/>
    </row>
    <row r="378" spans="1:10">
      <c r="A378" s="368"/>
      <c r="B378" s="368"/>
      <c r="C378" s="336"/>
      <c r="D378" s="336"/>
      <c r="E378" s="336"/>
      <c r="F378" s="336"/>
      <c r="G378" s="368"/>
      <c r="H378" s="369"/>
      <c r="I378" s="369"/>
      <c r="J378" s="369"/>
    </row>
    <row r="379" spans="1:10">
      <c r="A379" s="368"/>
      <c r="B379" s="368"/>
      <c r="C379" s="336"/>
      <c r="D379" s="336"/>
      <c r="E379" s="336"/>
      <c r="F379" s="336"/>
      <c r="G379" s="368"/>
      <c r="H379" s="369"/>
      <c r="I379" s="369"/>
      <c r="J379" s="369"/>
    </row>
    <row r="380" spans="1:10">
      <c r="A380" s="368"/>
      <c r="B380" s="368"/>
      <c r="C380" s="336"/>
      <c r="D380" s="336"/>
      <c r="E380" s="336"/>
      <c r="F380" s="336"/>
      <c r="G380" s="368"/>
      <c r="H380" s="369"/>
      <c r="I380" s="369"/>
      <c r="J380" s="369"/>
    </row>
    <row r="381" spans="1:10">
      <c r="A381" s="368"/>
      <c r="B381" s="368"/>
      <c r="C381" s="336"/>
      <c r="D381" s="336"/>
      <c r="E381" s="336"/>
      <c r="F381" s="336"/>
      <c r="G381" s="368"/>
      <c r="H381" s="369"/>
      <c r="I381" s="369"/>
      <c r="J381" s="369"/>
    </row>
    <row r="382" spans="1:10">
      <c r="A382" s="368"/>
      <c r="B382" s="368"/>
      <c r="C382" s="336"/>
      <c r="D382" s="336"/>
      <c r="E382" s="336"/>
      <c r="F382" s="336"/>
      <c r="G382" s="368"/>
      <c r="H382" s="369"/>
      <c r="I382" s="369"/>
      <c r="J382" s="369"/>
    </row>
    <row r="383" spans="1:10">
      <c r="A383" s="368"/>
      <c r="B383" s="368"/>
      <c r="C383" s="336"/>
      <c r="D383" s="336"/>
      <c r="E383" s="336"/>
      <c r="F383" s="336"/>
      <c r="G383" s="368"/>
      <c r="H383" s="369"/>
      <c r="I383" s="369"/>
      <c r="J383" s="369"/>
    </row>
    <row r="384" spans="1:10">
      <c r="A384" s="368"/>
      <c r="B384" s="368"/>
      <c r="C384" s="336"/>
      <c r="D384" s="336"/>
      <c r="E384" s="336"/>
      <c r="F384" s="336"/>
      <c r="G384" s="368"/>
      <c r="H384" s="369"/>
      <c r="I384" s="369"/>
      <c r="J384" s="369"/>
    </row>
    <row r="385" spans="1:10">
      <c r="A385" s="368"/>
      <c r="B385" s="368"/>
      <c r="C385" s="336"/>
      <c r="D385" s="336"/>
      <c r="E385" s="336"/>
      <c r="F385" s="336"/>
      <c r="G385" s="368"/>
      <c r="H385" s="369"/>
      <c r="I385" s="369"/>
      <c r="J385" s="369"/>
    </row>
    <row r="386" spans="1:10">
      <c r="A386" s="368"/>
      <c r="B386" s="368"/>
      <c r="C386" s="336"/>
      <c r="D386" s="336"/>
      <c r="E386" s="336"/>
      <c r="F386" s="336"/>
      <c r="G386" s="368"/>
      <c r="H386" s="369"/>
      <c r="I386" s="369"/>
      <c r="J386" s="369"/>
    </row>
    <row r="387" spans="1:10">
      <c r="A387" s="368"/>
      <c r="B387" s="368"/>
      <c r="C387" s="336"/>
      <c r="D387" s="336"/>
      <c r="E387" s="336"/>
      <c r="F387" s="336"/>
      <c r="G387" s="368"/>
      <c r="H387" s="369"/>
      <c r="I387" s="369"/>
      <c r="J387" s="369"/>
    </row>
    <row r="388" spans="1:10">
      <c r="A388" s="368"/>
      <c r="B388" s="368"/>
      <c r="C388" s="336"/>
      <c r="D388" s="336"/>
      <c r="E388" s="336"/>
      <c r="F388" s="336"/>
      <c r="G388" s="368"/>
      <c r="H388" s="369"/>
      <c r="I388" s="369"/>
      <c r="J388" s="369"/>
    </row>
    <row r="389" spans="1:10">
      <c r="A389" s="368"/>
      <c r="B389" s="368"/>
      <c r="C389" s="336"/>
      <c r="D389" s="336"/>
      <c r="E389" s="336"/>
      <c r="F389" s="336"/>
      <c r="G389" s="368"/>
      <c r="H389" s="369"/>
      <c r="I389" s="369"/>
      <c r="J389" s="369"/>
    </row>
    <row r="390" spans="1:10">
      <c r="A390" s="368"/>
      <c r="B390" s="368"/>
      <c r="C390" s="336"/>
      <c r="D390" s="336"/>
      <c r="E390" s="336"/>
      <c r="F390" s="336"/>
      <c r="G390" s="368"/>
      <c r="H390" s="369"/>
      <c r="I390" s="369"/>
      <c r="J390" s="369"/>
    </row>
    <row r="391" spans="1:10">
      <c r="A391" s="368"/>
      <c r="B391" s="368"/>
      <c r="C391" s="336"/>
      <c r="D391" s="336"/>
      <c r="E391" s="336"/>
      <c r="F391" s="336"/>
      <c r="G391" s="368"/>
      <c r="H391" s="369"/>
      <c r="I391" s="369"/>
      <c r="J391" s="369"/>
    </row>
    <row r="392" spans="1:10">
      <c r="A392" s="368"/>
      <c r="B392" s="368"/>
      <c r="C392" s="336"/>
      <c r="D392" s="336"/>
      <c r="E392" s="336"/>
      <c r="F392" s="336"/>
      <c r="G392" s="368"/>
      <c r="H392" s="369"/>
      <c r="I392" s="369"/>
      <c r="J392" s="369"/>
    </row>
    <row r="393" spans="1:10">
      <c r="A393" s="368"/>
      <c r="B393" s="368"/>
      <c r="C393" s="336"/>
      <c r="D393" s="336"/>
      <c r="E393" s="336"/>
      <c r="F393" s="336"/>
      <c r="G393" s="368"/>
      <c r="H393" s="369"/>
      <c r="I393" s="369"/>
      <c r="J393" s="369"/>
    </row>
    <row r="394" spans="1:10">
      <c r="A394" s="368"/>
      <c r="B394" s="368"/>
      <c r="C394" s="336"/>
      <c r="D394" s="336"/>
      <c r="E394" s="336"/>
      <c r="F394" s="336"/>
      <c r="G394" s="368"/>
      <c r="H394" s="369"/>
      <c r="I394" s="369"/>
      <c r="J394" s="369"/>
    </row>
    <row r="395" spans="1:10">
      <c r="A395" s="368"/>
      <c r="B395" s="368"/>
      <c r="C395" s="336"/>
      <c r="D395" s="336"/>
      <c r="E395" s="336"/>
      <c r="F395" s="336"/>
      <c r="G395" s="368"/>
      <c r="H395" s="369"/>
      <c r="I395" s="369"/>
      <c r="J395" s="369"/>
    </row>
    <row r="396" spans="1:10">
      <c r="A396" s="368"/>
      <c r="B396" s="368"/>
      <c r="C396" s="336"/>
      <c r="D396" s="336"/>
      <c r="E396" s="336"/>
      <c r="F396" s="336"/>
      <c r="G396" s="368"/>
      <c r="H396" s="369"/>
      <c r="I396" s="369"/>
      <c r="J396" s="369"/>
    </row>
    <row r="397" spans="1:10">
      <c r="A397" s="368"/>
      <c r="B397" s="368"/>
      <c r="C397" s="336"/>
      <c r="D397" s="336"/>
      <c r="E397" s="336"/>
      <c r="F397" s="336"/>
      <c r="G397" s="368"/>
      <c r="H397" s="369"/>
      <c r="I397" s="369"/>
      <c r="J397" s="369"/>
    </row>
    <row r="398" spans="1:10">
      <c r="A398" s="368"/>
      <c r="B398" s="368"/>
      <c r="C398" s="336"/>
      <c r="D398" s="336"/>
      <c r="E398" s="336"/>
      <c r="F398" s="336"/>
      <c r="G398" s="368"/>
      <c r="H398" s="369"/>
      <c r="I398" s="369"/>
      <c r="J398" s="369"/>
    </row>
    <row r="399" spans="1:10">
      <c r="A399" s="368"/>
      <c r="B399" s="368"/>
      <c r="C399" s="336"/>
      <c r="D399" s="336"/>
      <c r="E399" s="336"/>
      <c r="F399" s="336"/>
      <c r="G399" s="368"/>
      <c r="H399" s="369"/>
      <c r="I399" s="369"/>
      <c r="J399" s="369"/>
    </row>
    <row r="400" spans="1:10">
      <c r="A400" s="368"/>
      <c r="B400" s="368"/>
      <c r="C400" s="336"/>
      <c r="D400" s="336"/>
      <c r="E400" s="336"/>
      <c r="F400" s="336"/>
      <c r="G400" s="368"/>
      <c r="H400" s="369"/>
      <c r="I400" s="369"/>
      <c r="J400" s="369"/>
    </row>
    <row r="401" spans="1:10">
      <c r="A401" s="368"/>
      <c r="B401" s="368"/>
      <c r="C401" s="336"/>
      <c r="D401" s="336"/>
      <c r="E401" s="336"/>
      <c r="F401" s="336"/>
      <c r="G401" s="368"/>
      <c r="H401" s="369"/>
      <c r="I401" s="369"/>
      <c r="J401" s="369"/>
    </row>
    <row r="402" spans="1:10">
      <c r="A402" s="368"/>
      <c r="B402" s="368"/>
      <c r="C402" s="336"/>
      <c r="D402" s="336"/>
      <c r="E402" s="336"/>
      <c r="F402" s="336"/>
      <c r="G402" s="368"/>
      <c r="H402" s="369"/>
      <c r="I402" s="369"/>
      <c r="J402" s="369"/>
    </row>
    <row r="403" spans="1:10">
      <c r="A403" s="368"/>
      <c r="B403" s="368"/>
      <c r="C403" s="336"/>
      <c r="D403" s="336"/>
      <c r="E403" s="336"/>
      <c r="F403" s="336"/>
      <c r="G403" s="368"/>
      <c r="H403" s="369"/>
      <c r="I403" s="369"/>
      <c r="J403" s="369"/>
    </row>
    <row r="404" spans="1:10">
      <c r="A404" s="368"/>
      <c r="B404" s="368"/>
      <c r="C404" s="336"/>
      <c r="D404" s="336"/>
      <c r="E404" s="336"/>
      <c r="F404" s="336"/>
      <c r="G404" s="368"/>
      <c r="H404" s="369"/>
      <c r="I404" s="369"/>
      <c r="J404" s="369"/>
    </row>
    <row r="405" spans="1:10">
      <c r="A405" s="368"/>
      <c r="B405" s="368"/>
      <c r="C405" s="336"/>
      <c r="D405" s="336"/>
      <c r="E405" s="336"/>
      <c r="F405" s="336"/>
      <c r="G405" s="368"/>
      <c r="H405" s="369"/>
      <c r="I405" s="369"/>
      <c r="J405" s="369"/>
    </row>
    <row r="406" spans="1:10">
      <c r="A406" s="368"/>
      <c r="B406" s="368"/>
      <c r="C406" s="336"/>
      <c r="D406" s="336"/>
      <c r="E406" s="336"/>
      <c r="F406" s="336"/>
      <c r="G406" s="368"/>
      <c r="H406" s="369"/>
      <c r="I406" s="369"/>
      <c r="J406" s="369"/>
    </row>
    <row r="407" spans="1:10">
      <c r="A407" s="368"/>
      <c r="B407" s="368"/>
      <c r="C407" s="336"/>
      <c r="D407" s="336"/>
      <c r="E407" s="336"/>
      <c r="F407" s="336"/>
      <c r="G407" s="368"/>
      <c r="H407" s="369"/>
      <c r="I407" s="369"/>
      <c r="J407" s="369"/>
    </row>
    <row r="408" spans="1:10">
      <c r="A408" s="368"/>
      <c r="B408" s="368"/>
      <c r="C408" s="336"/>
      <c r="D408" s="336"/>
      <c r="E408" s="336"/>
      <c r="F408" s="336"/>
      <c r="G408" s="368"/>
      <c r="H408" s="369"/>
      <c r="I408" s="369"/>
      <c r="J408" s="369"/>
    </row>
    <row r="409" spans="1:10">
      <c r="A409" s="368"/>
      <c r="B409" s="368"/>
      <c r="C409" s="336"/>
      <c r="D409" s="336"/>
      <c r="E409" s="336"/>
      <c r="F409" s="336"/>
      <c r="G409" s="368"/>
      <c r="H409" s="369"/>
      <c r="I409" s="369"/>
      <c r="J409" s="369"/>
    </row>
    <row r="410" spans="1:10">
      <c r="A410" s="368"/>
      <c r="B410" s="368"/>
      <c r="C410" s="336"/>
      <c r="D410" s="336"/>
      <c r="E410" s="336"/>
      <c r="F410" s="336"/>
      <c r="G410" s="368"/>
      <c r="H410" s="369"/>
      <c r="I410" s="369"/>
      <c r="J410" s="369"/>
    </row>
    <row r="411" spans="1:10">
      <c r="A411" s="368"/>
      <c r="B411" s="368"/>
      <c r="C411" s="336"/>
      <c r="D411" s="336"/>
      <c r="E411" s="336"/>
      <c r="F411" s="336"/>
      <c r="G411" s="368"/>
      <c r="H411" s="369"/>
      <c r="I411" s="369"/>
      <c r="J411" s="369"/>
    </row>
    <row r="412" spans="1:10">
      <c r="A412" s="368"/>
      <c r="B412" s="368"/>
      <c r="C412" s="336"/>
      <c r="D412" s="336"/>
      <c r="E412" s="336"/>
      <c r="F412" s="336"/>
      <c r="G412" s="368"/>
      <c r="H412" s="369"/>
      <c r="I412" s="369"/>
      <c r="J412" s="369"/>
    </row>
    <row r="413" spans="1:10">
      <c r="A413" s="368"/>
      <c r="B413" s="368"/>
      <c r="C413" s="336"/>
      <c r="D413" s="336"/>
      <c r="E413" s="336"/>
      <c r="F413" s="336"/>
      <c r="G413" s="368"/>
      <c r="H413" s="369"/>
      <c r="I413" s="369"/>
      <c r="J413" s="369"/>
    </row>
    <row r="414" spans="1:10">
      <c r="A414" s="368"/>
      <c r="B414" s="368"/>
      <c r="C414" s="336"/>
      <c r="D414" s="336"/>
      <c r="E414" s="336"/>
      <c r="F414" s="336"/>
      <c r="G414" s="368"/>
      <c r="H414" s="369"/>
      <c r="I414" s="369"/>
      <c r="J414" s="369"/>
    </row>
    <row r="415" spans="1:10">
      <c r="A415" s="368"/>
      <c r="B415" s="368"/>
      <c r="C415" s="336"/>
      <c r="D415" s="336"/>
      <c r="E415" s="336"/>
      <c r="F415" s="336"/>
      <c r="G415" s="368"/>
      <c r="H415" s="369"/>
      <c r="I415" s="369"/>
      <c r="J415" s="369"/>
    </row>
    <row r="416" spans="1:10">
      <c r="A416" s="368"/>
      <c r="B416" s="368"/>
      <c r="C416" s="336"/>
      <c r="D416" s="336"/>
      <c r="E416" s="336"/>
      <c r="F416" s="336"/>
      <c r="G416" s="368"/>
      <c r="H416" s="369"/>
      <c r="I416" s="369"/>
      <c r="J416" s="369"/>
    </row>
    <row r="417" spans="1:10">
      <c r="A417" s="368"/>
      <c r="B417" s="368"/>
      <c r="C417" s="336"/>
      <c r="D417" s="336"/>
      <c r="E417" s="336"/>
      <c r="F417" s="336"/>
      <c r="G417" s="368"/>
      <c r="H417" s="369"/>
      <c r="I417" s="369"/>
      <c r="J417" s="369"/>
    </row>
    <row r="418" spans="1:10">
      <c r="A418" s="368"/>
      <c r="B418" s="368"/>
      <c r="C418" s="336"/>
      <c r="D418" s="336"/>
      <c r="E418" s="336"/>
      <c r="F418" s="336"/>
      <c r="G418" s="368"/>
      <c r="H418" s="369"/>
      <c r="I418" s="369"/>
      <c r="J418" s="369"/>
    </row>
    <row r="419" spans="1:10">
      <c r="A419" s="368"/>
      <c r="B419" s="368"/>
      <c r="C419" s="336"/>
      <c r="D419" s="336"/>
      <c r="E419" s="336"/>
      <c r="F419" s="336"/>
      <c r="G419" s="368"/>
      <c r="H419" s="369"/>
      <c r="I419" s="369"/>
      <c r="J419" s="369"/>
    </row>
    <row r="420" spans="1:10">
      <c r="A420" s="368"/>
      <c r="B420" s="368"/>
      <c r="C420" s="336"/>
      <c r="D420" s="336"/>
      <c r="E420" s="336"/>
      <c r="F420" s="336"/>
      <c r="G420" s="368"/>
      <c r="H420" s="369"/>
      <c r="I420" s="369"/>
      <c r="J420" s="369"/>
    </row>
    <row r="421" spans="1:10">
      <c r="A421" s="368"/>
      <c r="B421" s="368"/>
      <c r="C421" s="336"/>
      <c r="D421" s="336"/>
      <c r="E421" s="336"/>
      <c r="F421" s="336"/>
      <c r="G421" s="368"/>
      <c r="H421" s="369"/>
      <c r="I421" s="369"/>
      <c r="J421" s="369"/>
    </row>
    <row r="422" spans="1:10">
      <c r="A422" s="368"/>
      <c r="B422" s="368"/>
      <c r="C422" s="336"/>
      <c r="D422" s="336"/>
      <c r="E422" s="336"/>
      <c r="F422" s="336"/>
      <c r="G422" s="368"/>
      <c r="H422" s="369"/>
      <c r="I422" s="369"/>
      <c r="J422" s="369"/>
    </row>
    <row r="423" spans="1:10">
      <c r="A423" s="368"/>
      <c r="B423" s="368"/>
      <c r="C423" s="336"/>
      <c r="D423" s="336"/>
      <c r="E423" s="336"/>
      <c r="F423" s="336"/>
      <c r="G423" s="368"/>
      <c r="H423" s="369"/>
      <c r="I423" s="369"/>
      <c r="J423" s="369"/>
    </row>
    <row r="424" spans="1:10">
      <c r="A424" s="368"/>
      <c r="B424" s="368"/>
      <c r="C424" s="336"/>
      <c r="D424" s="336"/>
      <c r="E424" s="336"/>
      <c r="F424" s="336"/>
      <c r="G424" s="368"/>
      <c r="H424" s="369"/>
      <c r="I424" s="369"/>
      <c r="J424" s="369"/>
    </row>
    <row r="425" spans="1:10">
      <c r="A425" s="368"/>
      <c r="B425" s="368"/>
      <c r="C425" s="336"/>
      <c r="D425" s="336"/>
      <c r="E425" s="336"/>
      <c r="F425" s="336"/>
      <c r="G425" s="368"/>
      <c r="H425" s="369"/>
      <c r="I425" s="369"/>
      <c r="J425" s="369"/>
    </row>
    <row r="426" spans="1:10">
      <c r="A426" s="368"/>
      <c r="B426" s="368"/>
      <c r="C426" s="336"/>
      <c r="D426" s="336"/>
      <c r="E426" s="336"/>
      <c r="F426" s="336"/>
      <c r="G426" s="368"/>
      <c r="H426" s="369"/>
      <c r="I426" s="369"/>
      <c r="J426" s="369"/>
    </row>
    <row r="427" spans="1:10">
      <c r="A427" s="368"/>
      <c r="B427" s="368"/>
      <c r="C427" s="336"/>
      <c r="D427" s="336"/>
      <c r="E427" s="336"/>
      <c r="F427" s="336"/>
      <c r="G427" s="368"/>
      <c r="H427" s="369"/>
      <c r="I427" s="369"/>
      <c r="J427" s="369"/>
    </row>
    <row r="428" spans="1:10">
      <c r="A428" s="368"/>
      <c r="B428" s="368"/>
      <c r="C428" s="336"/>
      <c r="D428" s="336"/>
      <c r="E428" s="336"/>
      <c r="F428" s="336"/>
      <c r="G428" s="368"/>
      <c r="H428" s="369"/>
      <c r="I428" s="369"/>
      <c r="J428" s="369"/>
    </row>
    <row r="429" spans="1:10">
      <c r="A429" s="368"/>
      <c r="B429" s="368"/>
      <c r="C429" s="336"/>
      <c r="D429" s="336"/>
      <c r="E429" s="336"/>
      <c r="F429" s="336"/>
      <c r="G429" s="368"/>
      <c r="H429" s="369"/>
      <c r="I429" s="369"/>
      <c r="J429" s="369"/>
    </row>
    <row r="430" spans="1:10">
      <c r="A430" s="368"/>
      <c r="B430" s="368"/>
      <c r="C430" s="336"/>
      <c r="D430" s="336"/>
      <c r="E430" s="336"/>
      <c r="F430" s="336"/>
      <c r="G430" s="368"/>
      <c r="H430" s="369"/>
      <c r="I430" s="369"/>
      <c r="J430" s="369"/>
    </row>
    <row r="431" spans="1:10">
      <c r="A431" s="368"/>
      <c r="B431" s="368"/>
      <c r="C431" s="336"/>
      <c r="D431" s="336"/>
      <c r="E431" s="336"/>
      <c r="F431" s="336"/>
      <c r="G431" s="368"/>
      <c r="H431" s="369"/>
      <c r="I431" s="369"/>
      <c r="J431" s="369"/>
    </row>
    <row r="432" spans="1:10">
      <c r="A432" s="368"/>
      <c r="B432" s="368"/>
      <c r="C432" s="336"/>
      <c r="D432" s="336"/>
      <c r="E432" s="336"/>
      <c r="F432" s="336"/>
      <c r="G432" s="368"/>
      <c r="H432" s="369"/>
      <c r="I432" s="369"/>
      <c r="J432" s="369"/>
    </row>
    <row r="433" spans="1:10">
      <c r="A433" s="368"/>
      <c r="B433" s="368"/>
      <c r="C433" s="336"/>
      <c r="D433" s="336"/>
      <c r="E433" s="336"/>
      <c r="F433" s="336"/>
      <c r="G433" s="368"/>
      <c r="H433" s="369"/>
      <c r="I433" s="369"/>
      <c r="J433" s="369"/>
    </row>
    <row r="434" spans="1:10">
      <c r="A434" s="368"/>
      <c r="B434" s="368"/>
      <c r="C434" s="336"/>
      <c r="D434" s="336"/>
      <c r="E434" s="336"/>
      <c r="F434" s="336"/>
      <c r="G434" s="368"/>
      <c r="H434" s="369"/>
      <c r="I434" s="369"/>
      <c r="J434" s="369"/>
    </row>
    <row r="435" spans="1:10">
      <c r="A435" s="368"/>
      <c r="B435" s="368"/>
      <c r="C435" s="336"/>
      <c r="D435" s="336"/>
      <c r="E435" s="336"/>
      <c r="F435" s="336"/>
      <c r="G435" s="368"/>
      <c r="H435" s="369"/>
      <c r="I435" s="369"/>
      <c r="J435" s="369"/>
    </row>
    <row r="436" spans="1:10">
      <c r="A436" s="368"/>
      <c r="B436" s="368"/>
      <c r="C436" s="336"/>
      <c r="D436" s="336"/>
      <c r="E436" s="336"/>
      <c r="F436" s="336"/>
      <c r="G436" s="368"/>
      <c r="H436" s="369"/>
      <c r="I436" s="369"/>
      <c r="J436" s="369"/>
    </row>
    <row r="437" spans="1:10">
      <c r="A437" s="368"/>
      <c r="B437" s="368"/>
      <c r="C437" s="336"/>
      <c r="D437" s="336"/>
      <c r="E437" s="336"/>
      <c r="F437" s="336"/>
      <c r="G437" s="368"/>
      <c r="H437" s="369"/>
      <c r="I437" s="369"/>
      <c r="J437" s="369"/>
    </row>
    <row r="438" spans="1:10">
      <c r="A438" s="368"/>
      <c r="B438" s="368"/>
      <c r="C438" s="336"/>
      <c r="D438" s="336"/>
      <c r="E438" s="336"/>
      <c r="F438" s="336"/>
      <c r="G438" s="368"/>
      <c r="H438" s="369"/>
      <c r="I438" s="369"/>
      <c r="J438" s="369"/>
    </row>
    <row r="439" spans="1:10">
      <c r="A439" s="368"/>
      <c r="B439" s="368"/>
      <c r="C439" s="336"/>
      <c r="D439" s="336"/>
      <c r="E439" s="336"/>
      <c r="F439" s="336"/>
      <c r="G439" s="368"/>
      <c r="H439" s="369"/>
      <c r="I439" s="369"/>
      <c r="J439" s="369"/>
    </row>
    <row r="440" spans="1:10">
      <c r="A440" s="368"/>
      <c r="B440" s="368"/>
      <c r="C440" s="336"/>
      <c r="D440" s="336"/>
      <c r="E440" s="336"/>
      <c r="F440" s="336"/>
      <c r="G440" s="368"/>
      <c r="H440" s="369"/>
      <c r="I440" s="369"/>
      <c r="J440" s="369"/>
    </row>
    <row r="441" spans="1:10">
      <c r="A441" s="368"/>
      <c r="B441" s="368"/>
      <c r="C441" s="336"/>
      <c r="D441" s="336"/>
      <c r="E441" s="336"/>
      <c r="F441" s="336"/>
      <c r="G441" s="368"/>
      <c r="H441" s="369"/>
      <c r="I441" s="369"/>
      <c r="J441" s="369"/>
    </row>
    <row r="442" spans="1:10">
      <c r="A442" s="368"/>
      <c r="B442" s="368"/>
      <c r="C442" s="336"/>
      <c r="D442" s="336"/>
      <c r="E442" s="336"/>
      <c r="F442" s="336"/>
      <c r="G442" s="368"/>
      <c r="H442" s="369"/>
      <c r="I442" s="369"/>
      <c r="J442" s="369"/>
    </row>
    <row r="443" spans="1:10">
      <c r="A443" s="368"/>
      <c r="B443" s="368"/>
      <c r="C443" s="336"/>
      <c r="D443" s="336"/>
      <c r="E443" s="336"/>
      <c r="F443" s="336"/>
      <c r="G443" s="368"/>
      <c r="H443" s="369"/>
      <c r="I443" s="369"/>
      <c r="J443" s="369"/>
    </row>
    <row r="444" spans="1:10">
      <c r="A444" s="368"/>
      <c r="B444" s="368"/>
      <c r="C444" s="336"/>
      <c r="D444" s="336"/>
      <c r="E444" s="336"/>
      <c r="F444" s="336"/>
      <c r="G444" s="368"/>
      <c r="H444" s="369"/>
      <c r="I444" s="369"/>
      <c r="J444" s="369"/>
    </row>
    <row r="445" spans="1:10">
      <c r="A445" s="368"/>
      <c r="B445" s="368"/>
      <c r="C445" s="336"/>
      <c r="D445" s="336"/>
      <c r="E445" s="336"/>
      <c r="F445" s="336"/>
      <c r="G445" s="368"/>
      <c r="H445" s="369"/>
      <c r="I445" s="369"/>
      <c r="J445" s="369"/>
    </row>
    <row r="446" spans="1:10">
      <c r="A446" s="368"/>
      <c r="B446" s="368"/>
      <c r="C446" s="336"/>
      <c r="D446" s="336"/>
      <c r="E446" s="336"/>
      <c r="F446" s="336"/>
      <c r="G446" s="368"/>
      <c r="H446" s="369"/>
      <c r="I446" s="369"/>
      <c r="J446" s="369"/>
    </row>
    <row r="447" spans="1:10">
      <c r="A447" s="368"/>
      <c r="B447" s="368"/>
      <c r="C447" s="336"/>
      <c r="D447" s="336"/>
      <c r="E447" s="336"/>
      <c r="F447" s="336"/>
      <c r="G447" s="368"/>
      <c r="H447" s="369"/>
      <c r="I447" s="369"/>
      <c r="J447" s="369"/>
    </row>
    <row r="448" spans="1:10">
      <c r="A448" s="368"/>
      <c r="B448" s="368"/>
      <c r="C448" s="336"/>
      <c r="D448" s="336"/>
      <c r="E448" s="336"/>
      <c r="F448" s="336"/>
      <c r="G448" s="368"/>
      <c r="H448" s="369"/>
      <c r="I448" s="369"/>
      <c r="J448" s="369"/>
    </row>
    <row r="449" spans="1:10">
      <c r="A449" s="368"/>
      <c r="B449" s="368"/>
      <c r="C449" s="336"/>
      <c r="D449" s="336"/>
      <c r="E449" s="336"/>
      <c r="F449" s="336"/>
      <c r="G449" s="368"/>
      <c r="H449" s="369"/>
      <c r="I449" s="369"/>
      <c r="J449" s="369"/>
    </row>
    <row r="450" spans="1:10">
      <c r="A450" s="368"/>
      <c r="B450" s="368"/>
      <c r="C450" s="336"/>
      <c r="D450" s="336"/>
      <c r="E450" s="336"/>
      <c r="F450" s="336"/>
      <c r="G450" s="368"/>
      <c r="H450" s="369"/>
      <c r="I450" s="369"/>
      <c r="J450" s="369"/>
    </row>
    <row r="451" spans="1:10">
      <c r="A451" s="368"/>
      <c r="B451" s="368"/>
      <c r="C451" s="336"/>
      <c r="D451" s="336"/>
      <c r="E451" s="336"/>
      <c r="F451" s="336"/>
      <c r="G451" s="368"/>
      <c r="H451" s="369"/>
      <c r="I451" s="369"/>
      <c r="J451" s="369"/>
    </row>
    <row r="452" spans="1:10">
      <c r="A452" s="368"/>
      <c r="B452" s="368"/>
      <c r="C452" s="336"/>
      <c r="D452" s="336"/>
      <c r="E452" s="336"/>
      <c r="F452" s="336"/>
      <c r="G452" s="368"/>
      <c r="H452" s="369"/>
      <c r="I452" s="369"/>
      <c r="J452" s="369"/>
    </row>
    <row r="453" spans="1:10">
      <c r="A453" s="368"/>
      <c r="B453" s="368"/>
      <c r="C453" s="336"/>
      <c r="D453" s="336"/>
      <c r="E453" s="336"/>
      <c r="F453" s="336"/>
      <c r="G453" s="368"/>
      <c r="H453" s="369"/>
      <c r="I453" s="369"/>
      <c r="J453" s="369"/>
    </row>
    <row r="454" spans="1:10">
      <c r="A454" s="368"/>
      <c r="B454" s="368"/>
      <c r="C454" s="336"/>
      <c r="D454" s="336"/>
      <c r="E454" s="336"/>
      <c r="F454" s="336"/>
      <c r="G454" s="368"/>
      <c r="H454" s="369"/>
      <c r="I454" s="369"/>
      <c r="J454" s="369"/>
    </row>
    <row r="455" spans="1:10">
      <c r="A455" s="368"/>
      <c r="B455" s="368"/>
      <c r="C455" s="336"/>
      <c r="D455" s="336"/>
      <c r="E455" s="336"/>
      <c r="F455" s="336"/>
      <c r="G455" s="368"/>
      <c r="H455" s="369"/>
      <c r="I455" s="369"/>
      <c r="J455" s="369"/>
    </row>
    <row r="456" spans="1:10">
      <c r="A456" s="368"/>
      <c r="B456" s="368"/>
      <c r="C456" s="336"/>
      <c r="D456" s="336"/>
      <c r="E456" s="336"/>
      <c r="F456" s="336"/>
      <c r="G456" s="368"/>
      <c r="H456" s="369"/>
      <c r="I456" s="369"/>
      <c r="J456" s="369"/>
    </row>
    <row r="457" spans="1:10">
      <c r="A457" s="368"/>
      <c r="B457" s="368"/>
      <c r="C457" s="336"/>
      <c r="D457" s="336"/>
      <c r="E457" s="336"/>
      <c r="F457" s="336"/>
      <c r="G457" s="368"/>
      <c r="H457" s="369"/>
      <c r="I457" s="369"/>
      <c r="J457" s="369"/>
    </row>
    <row r="458" spans="1:10">
      <c r="A458" s="368"/>
      <c r="B458" s="368"/>
      <c r="C458" s="336"/>
      <c r="D458" s="336"/>
      <c r="E458" s="336"/>
      <c r="F458" s="336"/>
      <c r="G458" s="368"/>
      <c r="H458" s="369"/>
      <c r="I458" s="369"/>
      <c r="J458" s="369"/>
    </row>
    <row r="459" spans="1:10">
      <c r="A459" s="368"/>
      <c r="B459" s="368"/>
      <c r="C459" s="336"/>
      <c r="D459" s="336"/>
      <c r="E459" s="336"/>
      <c r="F459" s="336"/>
      <c r="G459" s="368"/>
      <c r="H459" s="369"/>
      <c r="I459" s="369"/>
      <c r="J459" s="369"/>
    </row>
    <row r="460" spans="1:10">
      <c r="A460" s="368"/>
      <c r="B460" s="368"/>
      <c r="C460" s="336"/>
      <c r="D460" s="336"/>
      <c r="E460" s="336"/>
      <c r="F460" s="336"/>
      <c r="G460" s="368"/>
      <c r="H460" s="369"/>
      <c r="I460" s="369"/>
      <c r="J460" s="369"/>
    </row>
    <row r="461" spans="1:10">
      <c r="A461" s="368"/>
      <c r="B461" s="368"/>
      <c r="C461" s="336"/>
      <c r="D461" s="336"/>
      <c r="E461" s="336"/>
      <c r="F461" s="336"/>
      <c r="G461" s="368"/>
      <c r="H461" s="369"/>
      <c r="I461" s="369"/>
      <c r="J461" s="369"/>
    </row>
    <row r="462" spans="1:10">
      <c r="A462" s="368"/>
      <c r="B462" s="368"/>
      <c r="C462" s="336"/>
      <c r="D462" s="336"/>
      <c r="E462" s="336"/>
      <c r="F462" s="336"/>
      <c r="G462" s="368"/>
      <c r="H462" s="369"/>
      <c r="I462" s="369"/>
      <c r="J462" s="369"/>
    </row>
    <row r="463" spans="1:10">
      <c r="A463" s="368"/>
      <c r="B463" s="368"/>
      <c r="C463" s="336"/>
      <c r="D463" s="336"/>
      <c r="E463" s="336"/>
      <c r="F463" s="336"/>
      <c r="G463" s="368"/>
      <c r="H463" s="369"/>
      <c r="I463" s="369"/>
      <c r="J463" s="369"/>
    </row>
    <row r="464" spans="1:10">
      <c r="A464" s="368"/>
      <c r="B464" s="368"/>
      <c r="C464" s="336"/>
      <c r="D464" s="336"/>
      <c r="E464" s="336"/>
      <c r="F464" s="336"/>
      <c r="G464" s="368"/>
      <c r="H464" s="369"/>
      <c r="I464" s="369"/>
      <c r="J464" s="369"/>
    </row>
    <row r="465" spans="1:10">
      <c r="A465" s="368"/>
      <c r="B465" s="368"/>
      <c r="C465" s="336"/>
      <c r="D465" s="336"/>
      <c r="E465" s="336"/>
      <c r="F465" s="336"/>
      <c r="G465" s="368"/>
      <c r="H465" s="369"/>
      <c r="I465" s="369"/>
      <c r="J465" s="369"/>
    </row>
    <row r="466" spans="1:10">
      <c r="A466" s="368"/>
      <c r="B466" s="368"/>
      <c r="C466" s="336"/>
      <c r="D466" s="336"/>
      <c r="E466" s="336"/>
      <c r="F466" s="336"/>
      <c r="G466" s="368"/>
      <c r="H466" s="369"/>
      <c r="I466" s="369"/>
      <c r="J466" s="369"/>
    </row>
    <row r="467" spans="1:10">
      <c r="A467" s="368"/>
      <c r="B467" s="368"/>
      <c r="C467" s="336"/>
      <c r="D467" s="336"/>
      <c r="E467" s="336"/>
      <c r="F467" s="336"/>
      <c r="G467" s="368"/>
      <c r="H467" s="369"/>
      <c r="I467" s="369"/>
      <c r="J467" s="369"/>
    </row>
    <row r="468" spans="1:10">
      <c r="A468" s="368"/>
      <c r="B468" s="368"/>
      <c r="C468" s="336"/>
      <c r="D468" s="336"/>
      <c r="E468" s="336"/>
      <c r="F468" s="336"/>
      <c r="G468" s="368"/>
      <c r="H468" s="369"/>
      <c r="I468" s="369"/>
      <c r="J468" s="369"/>
    </row>
    <row r="469" spans="1:10">
      <c r="A469" s="368"/>
      <c r="B469" s="368"/>
      <c r="C469" s="336"/>
      <c r="D469" s="336"/>
      <c r="E469" s="336"/>
      <c r="F469" s="336"/>
      <c r="G469" s="368"/>
      <c r="H469" s="369"/>
      <c r="I469" s="369"/>
      <c r="J469" s="369"/>
    </row>
    <row r="470" spans="1:10">
      <c r="A470" s="368"/>
      <c r="B470" s="368"/>
      <c r="C470" s="336"/>
      <c r="D470" s="336"/>
      <c r="E470" s="336"/>
      <c r="F470" s="336"/>
      <c r="G470" s="368"/>
      <c r="H470" s="369"/>
      <c r="I470" s="369"/>
      <c r="J470" s="369"/>
    </row>
    <row r="471" spans="1:10">
      <c r="A471" s="368"/>
      <c r="B471" s="368"/>
      <c r="C471" s="336"/>
      <c r="D471" s="336"/>
      <c r="E471" s="336"/>
      <c r="F471" s="336"/>
      <c r="G471" s="368"/>
      <c r="H471" s="369"/>
      <c r="I471" s="369"/>
      <c r="J471" s="369"/>
    </row>
    <row r="472" spans="1:10">
      <c r="A472" s="368"/>
      <c r="B472" s="368"/>
      <c r="C472" s="336"/>
      <c r="D472" s="336"/>
      <c r="E472" s="336"/>
      <c r="F472" s="336"/>
      <c r="G472" s="368"/>
      <c r="H472" s="369"/>
      <c r="I472" s="369"/>
      <c r="J472" s="369"/>
    </row>
    <row r="473" spans="1:10">
      <c r="A473" s="368"/>
      <c r="B473" s="368"/>
      <c r="C473" s="336"/>
      <c r="D473" s="336"/>
      <c r="E473" s="336"/>
      <c r="F473" s="336"/>
      <c r="G473" s="368"/>
      <c r="H473" s="369"/>
      <c r="I473" s="369"/>
      <c r="J473" s="369"/>
    </row>
    <row r="474" spans="1:10">
      <c r="A474" s="368"/>
      <c r="B474" s="368"/>
      <c r="C474" s="336"/>
      <c r="D474" s="336"/>
      <c r="E474" s="336"/>
      <c r="F474" s="336"/>
      <c r="G474" s="368"/>
      <c r="H474" s="369"/>
      <c r="I474" s="369"/>
      <c r="J474" s="369"/>
    </row>
    <row r="475" spans="1:10">
      <c r="A475" s="368"/>
      <c r="B475" s="368"/>
      <c r="C475" s="336"/>
      <c r="D475" s="336"/>
      <c r="E475" s="336"/>
      <c r="F475" s="336"/>
      <c r="G475" s="368"/>
      <c r="H475" s="369"/>
      <c r="I475" s="369"/>
      <c r="J475" s="369"/>
    </row>
    <row r="476" spans="1:10">
      <c r="A476" s="368"/>
      <c r="B476" s="368"/>
      <c r="C476" s="336"/>
      <c r="D476" s="336"/>
      <c r="E476" s="336"/>
      <c r="F476" s="336"/>
      <c r="G476" s="368"/>
      <c r="H476" s="369"/>
      <c r="I476" s="369"/>
      <c r="J476" s="369"/>
    </row>
    <row r="477" spans="1:10">
      <c r="A477" s="368"/>
      <c r="B477" s="368"/>
      <c r="C477" s="336"/>
      <c r="D477" s="336"/>
      <c r="E477" s="336"/>
      <c r="F477" s="336"/>
      <c r="G477" s="368"/>
      <c r="H477" s="369"/>
      <c r="I477" s="369"/>
      <c r="J477" s="369"/>
    </row>
    <row r="478" spans="1:10">
      <c r="A478" s="368"/>
      <c r="B478" s="368"/>
      <c r="C478" s="336"/>
      <c r="D478" s="336"/>
      <c r="E478" s="336"/>
      <c r="F478" s="336"/>
      <c r="G478" s="368"/>
      <c r="H478" s="369"/>
      <c r="I478" s="369"/>
      <c r="J478" s="369"/>
    </row>
    <row r="479" spans="1:10">
      <c r="A479" s="368"/>
      <c r="B479" s="368"/>
      <c r="C479" s="336"/>
      <c r="D479" s="336"/>
      <c r="E479" s="336"/>
      <c r="F479" s="336"/>
      <c r="G479" s="368"/>
      <c r="H479" s="369"/>
      <c r="I479" s="369"/>
      <c r="J479" s="369"/>
    </row>
    <row r="480" spans="1:10">
      <c r="A480" s="368"/>
      <c r="B480" s="368"/>
      <c r="C480" s="336"/>
      <c r="D480" s="336"/>
      <c r="E480" s="336"/>
      <c r="F480" s="336"/>
      <c r="G480" s="368"/>
      <c r="H480" s="369"/>
      <c r="I480" s="369"/>
      <c r="J480" s="369"/>
    </row>
    <row r="481" spans="1:10">
      <c r="A481" s="368"/>
      <c r="B481" s="368"/>
      <c r="C481" s="336"/>
      <c r="D481" s="336"/>
      <c r="E481" s="336"/>
      <c r="F481" s="336"/>
      <c r="G481" s="368"/>
      <c r="H481" s="369"/>
      <c r="I481" s="369"/>
      <c r="J481" s="369"/>
    </row>
    <row r="482" spans="1:10">
      <c r="A482" s="368"/>
      <c r="B482" s="368"/>
      <c r="C482" s="336"/>
      <c r="D482" s="336"/>
      <c r="E482" s="336"/>
      <c r="F482" s="336"/>
      <c r="G482" s="368"/>
      <c r="H482" s="369"/>
      <c r="I482" s="369"/>
      <c r="J482" s="369"/>
    </row>
    <row r="483" spans="1:10">
      <c r="A483" s="368"/>
      <c r="B483" s="368"/>
      <c r="C483" s="336"/>
      <c r="D483" s="336"/>
      <c r="E483" s="336"/>
      <c r="F483" s="336"/>
      <c r="G483" s="368"/>
      <c r="H483" s="369"/>
      <c r="I483" s="369"/>
      <c r="J483" s="369"/>
    </row>
    <row r="484" spans="1:10">
      <c r="A484" s="368"/>
      <c r="B484" s="368"/>
      <c r="C484" s="336"/>
      <c r="D484" s="336"/>
      <c r="E484" s="336"/>
      <c r="F484" s="336"/>
      <c r="G484" s="368"/>
      <c r="H484" s="369"/>
      <c r="I484" s="369"/>
      <c r="J484" s="369"/>
    </row>
    <row r="485" spans="1:10">
      <c r="A485" s="368"/>
      <c r="B485" s="368"/>
      <c r="C485" s="336"/>
      <c r="D485" s="336"/>
      <c r="E485" s="336"/>
      <c r="F485" s="336"/>
      <c r="G485" s="368"/>
      <c r="H485" s="369"/>
      <c r="I485" s="369"/>
      <c r="J485" s="369"/>
    </row>
    <row r="486" spans="1:10">
      <c r="A486" s="368"/>
      <c r="B486" s="368"/>
      <c r="C486" s="336"/>
      <c r="D486" s="336"/>
      <c r="E486" s="336"/>
      <c r="F486" s="336"/>
      <c r="G486" s="368"/>
      <c r="H486" s="369"/>
      <c r="I486" s="369"/>
      <c r="J486" s="369"/>
    </row>
    <row r="487" spans="1:10">
      <c r="A487" s="368"/>
      <c r="B487" s="368"/>
      <c r="C487" s="336"/>
      <c r="D487" s="336"/>
      <c r="E487" s="336"/>
      <c r="F487" s="336"/>
      <c r="G487" s="368"/>
      <c r="H487" s="369"/>
      <c r="I487" s="369"/>
      <c r="J487" s="369"/>
    </row>
    <row r="488" spans="1:10">
      <c r="A488" s="368"/>
      <c r="B488" s="368"/>
      <c r="C488" s="336"/>
      <c r="D488" s="336"/>
      <c r="E488" s="336"/>
      <c r="F488" s="336"/>
      <c r="G488" s="368"/>
      <c r="H488" s="369"/>
      <c r="I488" s="369"/>
      <c r="J488" s="369"/>
    </row>
    <row r="489" spans="1:10">
      <c r="A489" s="368"/>
      <c r="B489" s="368"/>
      <c r="C489" s="336"/>
      <c r="D489" s="336"/>
      <c r="E489" s="336"/>
      <c r="F489" s="336"/>
      <c r="G489" s="368"/>
      <c r="H489" s="369"/>
      <c r="I489" s="369"/>
      <c r="J489" s="369"/>
    </row>
    <row r="490" spans="1:10">
      <c r="A490" s="368"/>
      <c r="B490" s="368"/>
      <c r="C490" s="336"/>
      <c r="D490" s="336"/>
      <c r="E490" s="336"/>
      <c r="F490" s="336"/>
      <c r="G490" s="368"/>
      <c r="H490" s="369"/>
      <c r="I490" s="369"/>
      <c r="J490" s="369"/>
    </row>
    <row r="491" spans="1:10">
      <c r="A491" s="368"/>
      <c r="B491" s="368"/>
      <c r="C491" s="336"/>
      <c r="D491" s="336"/>
      <c r="E491" s="336"/>
      <c r="F491" s="336"/>
      <c r="G491" s="368"/>
      <c r="H491" s="369"/>
      <c r="I491" s="369"/>
      <c r="J491" s="369"/>
    </row>
    <row r="492" spans="1:10">
      <c r="A492" s="368"/>
      <c r="B492" s="368"/>
      <c r="C492" s="336"/>
      <c r="D492" s="336"/>
      <c r="E492" s="336"/>
      <c r="F492" s="336"/>
      <c r="G492" s="368"/>
      <c r="H492" s="369"/>
      <c r="I492" s="369"/>
      <c r="J492" s="369"/>
    </row>
    <row r="493" spans="1:10">
      <c r="A493" s="368"/>
      <c r="B493" s="368"/>
      <c r="C493" s="336"/>
      <c r="D493" s="336"/>
      <c r="E493" s="336"/>
      <c r="F493" s="336"/>
      <c r="G493" s="368"/>
      <c r="H493" s="369"/>
      <c r="I493" s="369"/>
      <c r="J493" s="369"/>
    </row>
    <row r="494" spans="1:10">
      <c r="A494" s="368"/>
      <c r="B494" s="368"/>
      <c r="C494" s="336"/>
      <c r="D494" s="336"/>
      <c r="E494" s="336"/>
      <c r="F494" s="336"/>
      <c r="G494" s="368"/>
      <c r="H494" s="369"/>
      <c r="I494" s="369"/>
      <c r="J494" s="369"/>
    </row>
    <row r="495" spans="1:10">
      <c r="A495" s="368"/>
      <c r="B495" s="368"/>
      <c r="C495" s="336"/>
      <c r="D495" s="336"/>
      <c r="E495" s="336"/>
      <c r="F495" s="336"/>
      <c r="G495" s="368"/>
      <c r="H495" s="369"/>
      <c r="I495" s="369"/>
      <c r="J495" s="369"/>
    </row>
    <row r="496" spans="1:10">
      <c r="A496" s="368"/>
      <c r="B496" s="368"/>
      <c r="C496" s="336"/>
      <c r="D496" s="336"/>
      <c r="E496" s="336"/>
      <c r="F496" s="336"/>
      <c r="G496" s="368"/>
      <c r="H496" s="369"/>
      <c r="I496" s="369"/>
      <c r="J496" s="369"/>
    </row>
    <row r="497" spans="1:10">
      <c r="A497" s="368"/>
      <c r="B497" s="368"/>
      <c r="C497" s="336"/>
      <c r="D497" s="336"/>
      <c r="E497" s="336"/>
      <c r="F497" s="336"/>
      <c r="G497" s="368"/>
      <c r="H497" s="369"/>
      <c r="I497" s="369"/>
      <c r="J497" s="369"/>
    </row>
    <row r="498" spans="1:10">
      <c r="A498" s="368"/>
      <c r="B498" s="368"/>
      <c r="C498" s="336"/>
      <c r="D498" s="336"/>
      <c r="E498" s="336"/>
      <c r="F498" s="336"/>
      <c r="G498" s="368"/>
      <c r="H498" s="369"/>
      <c r="I498" s="369"/>
      <c r="J498" s="369"/>
    </row>
    <row r="499" spans="1:10">
      <c r="A499" s="368"/>
      <c r="B499" s="368"/>
      <c r="C499" s="336"/>
      <c r="D499" s="336"/>
      <c r="E499" s="336"/>
      <c r="F499" s="336"/>
      <c r="G499" s="368"/>
      <c r="H499" s="369"/>
      <c r="I499" s="369"/>
      <c r="J499" s="369"/>
    </row>
    <row r="500" spans="1:10">
      <c r="A500" s="368"/>
      <c r="B500" s="368"/>
      <c r="C500" s="336"/>
      <c r="D500" s="336"/>
      <c r="E500" s="336"/>
      <c r="F500" s="336"/>
      <c r="G500" s="368"/>
      <c r="H500" s="369"/>
      <c r="I500" s="369"/>
      <c r="J500" s="369"/>
    </row>
    <row r="501" spans="1:10">
      <c r="A501" s="368"/>
      <c r="B501" s="368"/>
      <c r="C501" s="336"/>
      <c r="D501" s="336"/>
      <c r="E501" s="336"/>
      <c r="F501" s="336"/>
      <c r="G501" s="368"/>
      <c r="H501" s="369"/>
      <c r="I501" s="369"/>
      <c r="J501" s="369"/>
    </row>
    <row r="502" spans="1:10">
      <c r="A502" s="368"/>
      <c r="B502" s="368"/>
      <c r="C502" s="336"/>
      <c r="D502" s="336"/>
      <c r="E502" s="336"/>
      <c r="F502" s="336"/>
      <c r="G502" s="368"/>
      <c r="H502" s="369"/>
      <c r="I502" s="369"/>
      <c r="J502" s="369"/>
    </row>
    <row r="503" spans="1:10">
      <c r="A503" s="368"/>
      <c r="B503" s="368"/>
      <c r="C503" s="336"/>
      <c r="D503" s="336"/>
      <c r="E503" s="336"/>
      <c r="F503" s="336"/>
      <c r="G503" s="368"/>
      <c r="H503" s="369"/>
      <c r="I503" s="369"/>
      <c r="J503" s="369"/>
    </row>
    <row r="504" spans="1:10">
      <c r="A504" s="368"/>
      <c r="B504" s="368"/>
      <c r="C504" s="336"/>
      <c r="D504" s="336"/>
      <c r="E504" s="336"/>
      <c r="F504" s="336"/>
      <c r="G504" s="368"/>
      <c r="H504" s="369"/>
      <c r="I504" s="369"/>
      <c r="J504" s="369"/>
    </row>
    <row r="505" spans="1:10">
      <c r="A505" s="368"/>
      <c r="B505" s="368"/>
      <c r="C505" s="336"/>
      <c r="D505" s="336"/>
      <c r="E505" s="336"/>
      <c r="F505" s="336"/>
      <c r="G505" s="368"/>
      <c r="H505" s="369"/>
      <c r="I505" s="369"/>
      <c r="J505" s="369"/>
    </row>
    <row r="506" spans="1:10">
      <c r="A506" s="368"/>
      <c r="B506" s="368"/>
      <c r="C506" s="336"/>
      <c r="D506" s="336"/>
      <c r="E506" s="336"/>
      <c r="F506" s="336"/>
      <c r="G506" s="368"/>
      <c r="H506" s="369"/>
      <c r="I506" s="369"/>
      <c r="J506" s="369"/>
    </row>
    <row r="507" spans="1:10">
      <c r="A507" s="368"/>
      <c r="B507" s="368"/>
      <c r="C507" s="336"/>
      <c r="D507" s="336"/>
      <c r="E507" s="336"/>
      <c r="F507" s="336"/>
      <c r="G507" s="368"/>
      <c r="H507" s="369"/>
      <c r="I507" s="369"/>
      <c r="J507" s="369"/>
    </row>
    <row r="508" spans="1:10">
      <c r="A508" s="368"/>
      <c r="B508" s="368"/>
      <c r="C508" s="336"/>
      <c r="D508" s="336"/>
      <c r="E508" s="336"/>
      <c r="F508" s="336"/>
      <c r="G508" s="368"/>
      <c r="H508" s="369"/>
      <c r="I508" s="369"/>
      <c r="J508" s="369"/>
    </row>
    <row r="509" spans="1:10">
      <c r="A509" s="368"/>
      <c r="B509" s="368"/>
      <c r="C509" s="336"/>
      <c r="D509" s="336"/>
      <c r="E509" s="336"/>
      <c r="F509" s="336"/>
      <c r="G509" s="368"/>
      <c r="H509" s="369"/>
      <c r="I509" s="369"/>
      <c r="J509" s="369"/>
    </row>
    <row r="510" spans="1:10">
      <c r="A510" s="368"/>
      <c r="B510" s="368"/>
      <c r="C510" s="336"/>
      <c r="D510" s="336"/>
      <c r="E510" s="336"/>
      <c r="F510" s="336"/>
      <c r="G510" s="368"/>
      <c r="H510" s="369"/>
      <c r="I510" s="369"/>
      <c r="J510" s="369"/>
    </row>
    <row r="511" spans="1:10">
      <c r="A511" s="368"/>
      <c r="B511" s="368"/>
      <c r="C511" s="336"/>
      <c r="D511" s="336"/>
      <c r="E511" s="336"/>
      <c r="F511" s="336"/>
      <c r="G511" s="368"/>
      <c r="H511" s="369"/>
      <c r="I511" s="369"/>
      <c r="J511" s="369"/>
    </row>
    <row r="512" spans="1:10">
      <c r="A512" s="368"/>
      <c r="B512" s="368"/>
      <c r="C512" s="336"/>
      <c r="D512" s="336"/>
      <c r="E512" s="336"/>
      <c r="F512" s="336"/>
      <c r="G512" s="368"/>
      <c r="H512" s="369"/>
      <c r="I512" s="369"/>
      <c r="J512" s="369"/>
    </row>
    <row r="513" spans="1:10">
      <c r="A513" s="368"/>
      <c r="B513" s="368"/>
      <c r="C513" s="336"/>
      <c r="D513" s="336"/>
      <c r="E513" s="336"/>
      <c r="F513" s="336"/>
      <c r="G513" s="368"/>
      <c r="H513" s="369"/>
      <c r="I513" s="369"/>
      <c r="J513" s="369"/>
    </row>
    <row r="514" spans="1:10">
      <c r="A514" s="368"/>
      <c r="B514" s="368"/>
      <c r="C514" s="336"/>
      <c r="D514" s="336"/>
      <c r="E514" s="336"/>
      <c r="F514" s="336"/>
      <c r="G514" s="368"/>
      <c r="H514" s="369"/>
      <c r="I514" s="369"/>
      <c r="J514" s="369"/>
    </row>
    <row r="515" spans="1:10">
      <c r="A515" s="368"/>
      <c r="B515" s="368"/>
      <c r="C515" s="336"/>
      <c r="D515" s="336"/>
      <c r="E515" s="336"/>
      <c r="F515" s="336"/>
      <c r="G515" s="368"/>
      <c r="H515" s="369"/>
      <c r="I515" s="369"/>
      <c r="J515" s="369"/>
    </row>
    <row r="516" spans="1:10">
      <c r="A516" s="368"/>
      <c r="B516" s="368"/>
      <c r="C516" s="336"/>
      <c r="D516" s="336"/>
      <c r="E516" s="336"/>
      <c r="F516" s="336"/>
      <c r="G516" s="368"/>
      <c r="H516" s="369"/>
      <c r="I516" s="369"/>
      <c r="J516" s="369"/>
    </row>
    <row r="517" spans="1:10">
      <c r="A517" s="368"/>
      <c r="B517" s="368"/>
      <c r="C517" s="336"/>
      <c r="D517" s="336"/>
      <c r="E517" s="336"/>
      <c r="F517" s="336"/>
      <c r="G517" s="368"/>
      <c r="H517" s="369"/>
      <c r="I517" s="369"/>
      <c r="J517" s="369"/>
    </row>
    <row r="518" spans="1:10">
      <c r="A518" s="368"/>
      <c r="B518" s="368"/>
      <c r="C518" s="336"/>
      <c r="D518" s="336"/>
      <c r="E518" s="336"/>
      <c r="F518" s="336"/>
      <c r="G518" s="368"/>
      <c r="H518" s="369"/>
      <c r="I518" s="369"/>
      <c r="J518" s="369"/>
    </row>
    <row r="519" spans="1:10">
      <c r="A519" s="368"/>
      <c r="B519" s="368"/>
      <c r="C519" s="336"/>
      <c r="D519" s="336"/>
      <c r="E519" s="336"/>
      <c r="F519" s="336"/>
      <c r="G519" s="368"/>
      <c r="H519" s="369"/>
      <c r="I519" s="369"/>
      <c r="J519" s="369"/>
    </row>
    <row r="520" spans="1:10">
      <c r="A520" s="368"/>
      <c r="B520" s="368"/>
      <c r="C520" s="336"/>
      <c r="D520" s="336"/>
      <c r="E520" s="336"/>
      <c r="F520" s="336"/>
      <c r="G520" s="368"/>
      <c r="H520" s="369"/>
      <c r="I520" s="369"/>
      <c r="J520" s="369"/>
    </row>
    <row r="521" spans="1:10">
      <c r="A521" s="368"/>
      <c r="B521" s="368"/>
      <c r="C521" s="336"/>
      <c r="D521" s="336"/>
      <c r="E521" s="336"/>
      <c r="F521" s="336"/>
      <c r="G521" s="368"/>
      <c r="H521" s="369"/>
      <c r="I521" s="369"/>
      <c r="J521" s="369"/>
    </row>
    <row r="522" spans="1:10">
      <c r="A522" s="368"/>
      <c r="B522" s="368"/>
      <c r="C522" s="336"/>
      <c r="D522" s="336"/>
      <c r="E522" s="336"/>
      <c r="F522" s="336"/>
      <c r="G522" s="368"/>
      <c r="H522" s="369"/>
      <c r="I522" s="369"/>
      <c r="J522" s="369"/>
    </row>
    <row r="523" spans="1:10">
      <c r="A523" s="368"/>
      <c r="B523" s="368"/>
      <c r="C523" s="336"/>
      <c r="D523" s="336"/>
      <c r="E523" s="336"/>
      <c r="F523" s="336"/>
      <c r="G523" s="368"/>
      <c r="H523" s="369"/>
      <c r="I523" s="369"/>
      <c r="J523" s="369"/>
    </row>
    <row r="524" spans="1:10">
      <c r="A524" s="368"/>
      <c r="B524" s="368"/>
      <c r="C524" s="336"/>
      <c r="D524" s="336"/>
      <c r="E524" s="336"/>
      <c r="F524" s="336"/>
      <c r="G524" s="368"/>
      <c r="H524" s="369"/>
      <c r="I524" s="369"/>
      <c r="J524" s="369"/>
    </row>
    <row r="525" spans="1:10">
      <c r="A525" s="368"/>
      <c r="B525" s="368"/>
      <c r="C525" s="336"/>
      <c r="D525" s="336"/>
      <c r="E525" s="336"/>
      <c r="F525" s="336"/>
      <c r="G525" s="368"/>
      <c r="H525" s="369"/>
      <c r="I525" s="369"/>
      <c r="J525" s="369"/>
    </row>
    <row r="526" spans="1:10">
      <c r="A526" s="368"/>
      <c r="B526" s="368"/>
      <c r="C526" s="336"/>
      <c r="D526" s="336"/>
      <c r="E526" s="336"/>
      <c r="F526" s="336"/>
      <c r="G526" s="368"/>
      <c r="H526" s="369"/>
      <c r="I526" s="369"/>
      <c r="J526" s="369"/>
    </row>
    <row r="527" spans="1:10">
      <c r="A527" s="368"/>
      <c r="B527" s="368"/>
      <c r="C527" s="336"/>
      <c r="D527" s="336"/>
      <c r="E527" s="336"/>
      <c r="F527" s="336"/>
      <c r="G527" s="368"/>
      <c r="H527" s="369"/>
      <c r="I527" s="369"/>
      <c r="J527" s="369"/>
    </row>
    <row r="528" spans="1:10">
      <c r="A528" s="368"/>
      <c r="B528" s="368"/>
      <c r="C528" s="336"/>
      <c r="D528" s="336"/>
      <c r="E528" s="336"/>
      <c r="F528" s="336"/>
      <c r="G528" s="368"/>
      <c r="H528" s="369"/>
      <c r="I528" s="369"/>
      <c r="J528" s="369"/>
    </row>
    <row r="529" spans="1:10">
      <c r="A529" s="368"/>
      <c r="B529" s="368"/>
      <c r="C529" s="336"/>
      <c r="D529" s="336"/>
      <c r="E529" s="336"/>
      <c r="F529" s="336"/>
      <c r="G529" s="368"/>
      <c r="H529" s="369"/>
      <c r="I529" s="369"/>
      <c r="J529" s="369"/>
    </row>
    <row r="530" spans="1:10">
      <c r="A530" s="368"/>
      <c r="B530" s="368"/>
      <c r="C530" s="336"/>
      <c r="D530" s="336"/>
      <c r="E530" s="336"/>
      <c r="F530" s="336"/>
      <c r="G530" s="368"/>
      <c r="H530" s="369"/>
      <c r="I530" s="369"/>
      <c r="J530" s="369"/>
    </row>
    <row r="531" spans="1:10">
      <c r="A531" s="368"/>
      <c r="B531" s="368"/>
      <c r="C531" s="336"/>
      <c r="D531" s="336"/>
      <c r="E531" s="336"/>
      <c r="F531" s="336"/>
      <c r="G531" s="368"/>
      <c r="H531" s="369"/>
      <c r="I531" s="369"/>
      <c r="J531" s="369"/>
    </row>
    <row r="532" spans="1:10">
      <c r="A532" s="368"/>
      <c r="B532" s="368"/>
      <c r="C532" s="336"/>
      <c r="D532" s="336"/>
      <c r="E532" s="336"/>
      <c r="F532" s="336"/>
      <c r="G532" s="368"/>
      <c r="H532" s="369"/>
      <c r="I532" s="369"/>
      <c r="J532" s="369"/>
    </row>
    <row r="533" spans="1:10">
      <c r="A533" s="368"/>
      <c r="B533" s="368"/>
      <c r="C533" s="336"/>
      <c r="D533" s="336"/>
      <c r="E533" s="336"/>
      <c r="F533" s="336"/>
      <c r="G533" s="368"/>
      <c r="H533" s="369"/>
      <c r="I533" s="369"/>
      <c r="J533" s="369"/>
    </row>
    <row r="534" spans="1:10">
      <c r="A534" s="368"/>
      <c r="B534" s="368"/>
      <c r="C534" s="336"/>
      <c r="D534" s="336"/>
      <c r="E534" s="336"/>
      <c r="F534" s="336"/>
      <c r="G534" s="368"/>
      <c r="H534" s="369"/>
      <c r="I534" s="369"/>
      <c r="J534" s="369"/>
    </row>
    <row r="535" spans="1:10">
      <c r="A535" s="368"/>
      <c r="B535" s="368"/>
      <c r="C535" s="336"/>
      <c r="D535" s="336"/>
      <c r="E535" s="336"/>
      <c r="F535" s="336"/>
      <c r="G535" s="368"/>
      <c r="H535" s="369"/>
      <c r="I535" s="369"/>
      <c r="J535" s="369"/>
    </row>
    <row r="536" spans="1:10">
      <c r="A536" s="368"/>
      <c r="B536" s="368"/>
      <c r="C536" s="336"/>
      <c r="D536" s="336"/>
      <c r="E536" s="336"/>
      <c r="F536" s="336"/>
      <c r="G536" s="368"/>
      <c r="H536" s="369"/>
      <c r="I536" s="369"/>
      <c r="J536" s="369"/>
    </row>
    <row r="537" spans="1:10">
      <c r="A537" s="368"/>
      <c r="B537" s="368"/>
      <c r="C537" s="336"/>
      <c r="D537" s="336"/>
      <c r="E537" s="336"/>
      <c r="F537" s="336"/>
      <c r="G537" s="368"/>
      <c r="H537" s="369"/>
      <c r="I537" s="369"/>
      <c r="J537" s="369"/>
    </row>
    <row r="538" spans="1:10">
      <c r="A538" s="368"/>
      <c r="B538" s="368"/>
      <c r="C538" s="336"/>
      <c r="D538" s="336"/>
      <c r="E538" s="336"/>
      <c r="F538" s="336"/>
      <c r="G538" s="368"/>
      <c r="H538" s="369"/>
      <c r="I538" s="369"/>
      <c r="J538" s="369"/>
    </row>
    <row r="539" spans="1:10">
      <c r="A539" s="368"/>
      <c r="B539" s="368"/>
      <c r="C539" s="336"/>
      <c r="D539" s="336"/>
      <c r="E539" s="336"/>
      <c r="F539" s="336"/>
      <c r="G539" s="368"/>
      <c r="H539" s="369"/>
      <c r="I539" s="369"/>
      <c r="J539" s="369"/>
    </row>
    <row r="540" spans="1:10">
      <c r="A540" s="368"/>
      <c r="B540" s="368"/>
      <c r="C540" s="336"/>
      <c r="D540" s="336"/>
      <c r="E540" s="336"/>
      <c r="F540" s="336"/>
      <c r="G540" s="368"/>
      <c r="H540" s="369"/>
      <c r="I540" s="369"/>
      <c r="J540" s="369"/>
    </row>
    <row r="541" spans="1:10">
      <c r="A541" s="368"/>
      <c r="B541" s="368"/>
      <c r="C541" s="336"/>
      <c r="D541" s="336"/>
      <c r="E541" s="336"/>
      <c r="F541" s="336"/>
      <c r="G541" s="368"/>
      <c r="H541" s="369"/>
      <c r="I541" s="369"/>
      <c r="J541" s="369"/>
    </row>
    <row r="542" spans="1:10">
      <c r="A542" s="368"/>
      <c r="B542" s="368"/>
      <c r="C542" s="336"/>
      <c r="D542" s="336"/>
      <c r="E542" s="336"/>
      <c r="F542" s="336"/>
      <c r="G542" s="368"/>
      <c r="H542" s="369"/>
      <c r="I542" s="369"/>
      <c r="J542" s="369"/>
    </row>
    <row r="543" spans="1:10">
      <c r="A543" s="368"/>
      <c r="B543" s="368"/>
      <c r="C543" s="336"/>
      <c r="D543" s="336"/>
      <c r="E543" s="336"/>
      <c r="F543" s="336"/>
      <c r="G543" s="368"/>
      <c r="H543" s="369"/>
      <c r="I543" s="369"/>
      <c r="J543" s="369"/>
    </row>
    <row r="544" spans="1:10">
      <c r="A544" s="368"/>
      <c r="B544" s="368"/>
      <c r="C544" s="336"/>
      <c r="D544" s="336"/>
      <c r="E544" s="336"/>
      <c r="F544" s="336"/>
      <c r="G544" s="368"/>
      <c r="H544" s="369"/>
      <c r="I544" s="369"/>
      <c r="J544" s="369"/>
    </row>
    <row r="545" spans="1:10">
      <c r="A545" s="368"/>
      <c r="B545" s="368"/>
      <c r="C545" s="336"/>
      <c r="D545" s="336"/>
      <c r="E545" s="336"/>
      <c r="F545" s="336"/>
      <c r="G545" s="368"/>
      <c r="H545" s="369"/>
      <c r="I545" s="369"/>
      <c r="J545" s="369"/>
    </row>
    <row r="546" spans="1:10">
      <c r="A546" s="368"/>
      <c r="B546" s="368"/>
      <c r="C546" s="336"/>
      <c r="D546" s="336"/>
      <c r="E546" s="336"/>
      <c r="F546" s="336"/>
      <c r="G546" s="368"/>
      <c r="H546" s="369"/>
      <c r="I546" s="369"/>
      <c r="J546" s="369"/>
    </row>
    <row r="547" spans="1:10">
      <c r="A547" s="368"/>
      <c r="B547" s="368"/>
      <c r="C547" s="336"/>
      <c r="D547" s="336"/>
      <c r="E547" s="336"/>
      <c r="F547" s="336"/>
      <c r="G547" s="368"/>
      <c r="H547" s="369"/>
      <c r="I547" s="369"/>
      <c r="J547" s="369"/>
    </row>
    <row r="548" spans="1:10">
      <c r="A548" s="368"/>
      <c r="B548" s="368"/>
      <c r="C548" s="336"/>
      <c r="D548" s="336"/>
      <c r="E548" s="336"/>
      <c r="F548" s="336"/>
      <c r="G548" s="368"/>
      <c r="H548" s="369"/>
      <c r="I548" s="369"/>
      <c r="J548" s="369"/>
    </row>
    <row r="549" spans="1:10">
      <c r="A549" s="368"/>
      <c r="B549" s="368"/>
      <c r="C549" s="336"/>
      <c r="D549" s="336"/>
      <c r="E549" s="336"/>
      <c r="F549" s="336"/>
      <c r="G549" s="368"/>
      <c r="H549" s="369"/>
      <c r="I549" s="369"/>
      <c r="J549" s="369"/>
    </row>
    <row r="550" spans="1:10">
      <c r="A550" s="368"/>
      <c r="B550" s="368"/>
      <c r="C550" s="336"/>
      <c r="D550" s="336"/>
      <c r="E550" s="336"/>
      <c r="F550" s="336"/>
      <c r="G550" s="368"/>
      <c r="H550" s="369"/>
      <c r="I550" s="369"/>
      <c r="J550" s="369"/>
    </row>
    <row r="551" spans="1:10">
      <c r="A551" s="368"/>
      <c r="B551" s="368"/>
      <c r="C551" s="336"/>
      <c r="D551" s="336"/>
      <c r="E551" s="336"/>
      <c r="F551" s="336"/>
      <c r="G551" s="368"/>
      <c r="H551" s="369"/>
      <c r="I551" s="369"/>
      <c r="J551" s="369"/>
    </row>
    <row r="552" spans="1:10">
      <c r="A552" s="368"/>
      <c r="B552" s="368"/>
      <c r="C552" s="336"/>
      <c r="D552" s="336"/>
      <c r="E552" s="336"/>
      <c r="F552" s="336"/>
      <c r="G552" s="368"/>
      <c r="H552" s="369"/>
      <c r="I552" s="369"/>
      <c r="J552" s="369"/>
    </row>
    <row r="553" spans="1:10">
      <c r="A553" s="368"/>
      <c r="B553" s="368"/>
      <c r="C553" s="336"/>
      <c r="D553" s="336"/>
      <c r="E553" s="336"/>
      <c r="F553" s="336"/>
      <c r="G553" s="368"/>
      <c r="H553" s="369"/>
      <c r="I553" s="369"/>
      <c r="J553" s="369"/>
    </row>
    <row r="554" spans="1:10">
      <c r="A554" s="368"/>
      <c r="B554" s="368"/>
      <c r="C554" s="336"/>
      <c r="D554" s="336"/>
      <c r="E554" s="336"/>
      <c r="F554" s="336"/>
      <c r="G554" s="368"/>
      <c r="H554" s="369"/>
      <c r="I554" s="369"/>
      <c r="J554" s="369"/>
    </row>
    <row r="555" spans="1:10">
      <c r="A555" s="368"/>
      <c r="B555" s="368"/>
      <c r="C555" s="336"/>
      <c r="D555" s="336"/>
      <c r="E555" s="336"/>
      <c r="F555" s="336"/>
      <c r="G555" s="368"/>
      <c r="H555" s="369"/>
      <c r="I555" s="369"/>
      <c r="J555" s="369"/>
    </row>
    <row r="556" spans="1:10">
      <c r="A556" s="368"/>
      <c r="B556" s="368"/>
      <c r="C556" s="336"/>
      <c r="D556" s="336"/>
      <c r="E556" s="336"/>
      <c r="F556" s="336"/>
      <c r="G556" s="368"/>
      <c r="H556" s="369"/>
      <c r="I556" s="369"/>
      <c r="J556" s="369"/>
    </row>
    <row r="557" spans="1:10">
      <c r="A557" s="368"/>
      <c r="B557" s="368"/>
      <c r="C557" s="336"/>
      <c r="D557" s="336"/>
      <c r="E557" s="336"/>
      <c r="F557" s="336"/>
      <c r="G557" s="368"/>
      <c r="H557" s="369"/>
      <c r="I557" s="369"/>
      <c r="J557" s="369"/>
    </row>
    <row r="558" spans="1:10">
      <c r="A558" s="368"/>
      <c r="B558" s="368"/>
      <c r="C558" s="336"/>
      <c r="D558" s="336"/>
      <c r="E558" s="336"/>
      <c r="F558" s="336"/>
      <c r="G558" s="368"/>
      <c r="H558" s="369"/>
      <c r="I558" s="369"/>
      <c r="J558" s="369"/>
    </row>
    <row r="559" spans="1:10">
      <c r="A559" s="368"/>
      <c r="B559" s="368"/>
      <c r="C559" s="336"/>
      <c r="D559" s="336"/>
      <c r="E559" s="336"/>
      <c r="F559" s="336"/>
      <c r="G559" s="368"/>
      <c r="H559" s="369"/>
      <c r="I559" s="369"/>
      <c r="J559" s="369"/>
    </row>
    <row r="560" spans="1:10">
      <c r="A560" s="368"/>
      <c r="B560" s="368"/>
      <c r="C560" s="336"/>
      <c r="D560" s="336"/>
      <c r="E560" s="336"/>
      <c r="F560" s="336"/>
      <c r="G560" s="368"/>
      <c r="H560" s="369"/>
      <c r="I560" s="369"/>
      <c r="J560" s="369"/>
    </row>
    <row r="561" spans="1:10">
      <c r="A561" s="368"/>
      <c r="B561" s="368"/>
      <c r="C561" s="336"/>
      <c r="D561" s="336"/>
      <c r="E561" s="336"/>
      <c r="F561" s="336"/>
      <c r="G561" s="368"/>
      <c r="H561" s="369"/>
      <c r="I561" s="369"/>
      <c r="J561" s="369"/>
    </row>
    <row r="562" spans="1:10">
      <c r="A562" s="368"/>
      <c r="B562" s="368"/>
      <c r="C562" s="336"/>
      <c r="D562" s="336"/>
      <c r="E562" s="336"/>
      <c r="F562" s="336"/>
      <c r="G562" s="368"/>
      <c r="H562" s="369"/>
      <c r="I562" s="369"/>
      <c r="J562" s="369"/>
    </row>
    <row r="563" spans="1:10">
      <c r="A563" s="368"/>
      <c r="B563" s="368"/>
      <c r="C563" s="336"/>
      <c r="D563" s="336"/>
      <c r="E563" s="336"/>
      <c r="F563" s="336"/>
      <c r="G563" s="368"/>
      <c r="H563" s="369"/>
      <c r="I563" s="369"/>
      <c r="J563" s="369"/>
    </row>
    <row r="564" spans="1:10">
      <c r="A564" s="368"/>
      <c r="B564" s="368"/>
      <c r="C564" s="336"/>
      <c r="D564" s="336"/>
      <c r="E564" s="336"/>
      <c r="F564" s="336"/>
      <c r="G564" s="368"/>
      <c r="H564" s="370"/>
      <c r="I564" s="370"/>
      <c r="J564" s="370"/>
    </row>
    <row r="565" spans="1:10">
      <c r="A565" s="368"/>
      <c r="B565" s="368"/>
      <c r="C565" s="336"/>
      <c r="D565" s="336"/>
      <c r="E565" s="336"/>
      <c r="F565" s="336"/>
      <c r="G565" s="368"/>
      <c r="H565" s="370"/>
      <c r="I565" s="370"/>
      <c r="J565" s="370"/>
    </row>
    <row r="566" spans="1:10">
      <c r="A566" s="368"/>
      <c r="B566" s="368"/>
      <c r="C566" s="336"/>
      <c r="D566" s="336"/>
      <c r="E566" s="336"/>
      <c r="F566" s="336"/>
      <c r="G566" s="368"/>
      <c r="H566" s="370"/>
      <c r="I566" s="370"/>
      <c r="J566" s="370"/>
    </row>
    <row r="567" spans="1:10">
      <c r="A567" s="368"/>
      <c r="B567" s="368"/>
      <c r="C567" s="336"/>
      <c r="D567" s="336"/>
      <c r="E567" s="336"/>
      <c r="F567" s="336"/>
      <c r="G567" s="368"/>
      <c r="H567" s="370"/>
      <c r="I567" s="370"/>
      <c r="J567" s="370"/>
    </row>
    <row r="568" spans="1:10">
      <c r="A568" s="368"/>
      <c r="B568" s="368"/>
      <c r="C568" s="336"/>
      <c r="D568" s="336"/>
      <c r="E568" s="336"/>
      <c r="F568" s="336"/>
      <c r="G568" s="368"/>
      <c r="H568" s="370"/>
      <c r="I568" s="370"/>
      <c r="J568" s="370"/>
    </row>
    <row r="569" spans="1:10">
      <c r="A569" s="368"/>
      <c r="B569" s="368"/>
      <c r="C569" s="336"/>
      <c r="D569" s="336"/>
      <c r="E569" s="336"/>
      <c r="F569" s="336"/>
      <c r="G569" s="368"/>
      <c r="H569" s="370"/>
      <c r="I569" s="370"/>
      <c r="J569" s="370"/>
    </row>
    <row r="570" spans="1:10">
      <c r="A570" s="368"/>
      <c r="B570" s="368"/>
      <c r="C570" s="336"/>
      <c r="D570" s="336"/>
      <c r="E570" s="336"/>
      <c r="F570" s="336"/>
      <c r="G570" s="368"/>
      <c r="H570" s="370"/>
      <c r="I570" s="370"/>
      <c r="J570" s="370"/>
    </row>
    <row r="571" spans="1:10">
      <c r="A571" s="368"/>
      <c r="B571" s="368"/>
      <c r="C571" s="336"/>
      <c r="D571" s="336"/>
      <c r="E571" s="336"/>
      <c r="F571" s="336"/>
      <c r="G571" s="368"/>
      <c r="H571" s="370"/>
      <c r="I571" s="370"/>
      <c r="J571" s="370"/>
    </row>
    <row r="572" spans="1:10">
      <c r="A572" s="368"/>
      <c r="B572" s="368"/>
      <c r="C572" s="336"/>
      <c r="D572" s="336"/>
      <c r="E572" s="336"/>
      <c r="F572" s="336"/>
      <c r="G572" s="368"/>
      <c r="H572" s="370"/>
      <c r="I572" s="370"/>
      <c r="J572" s="370"/>
    </row>
    <row r="573" spans="1:10">
      <c r="A573" s="368"/>
      <c r="B573" s="368"/>
      <c r="C573" s="336"/>
      <c r="D573" s="336"/>
      <c r="E573" s="336"/>
      <c r="F573" s="336"/>
      <c r="G573" s="368"/>
      <c r="H573" s="370"/>
      <c r="I573" s="370"/>
      <c r="J573" s="370"/>
    </row>
    <row r="574" spans="1:10">
      <c r="A574" s="368"/>
      <c r="B574" s="368"/>
      <c r="C574" s="336"/>
      <c r="D574" s="336"/>
      <c r="E574" s="336"/>
      <c r="F574" s="336"/>
      <c r="G574" s="368"/>
      <c r="H574" s="370"/>
      <c r="I574" s="370"/>
      <c r="J574" s="370"/>
    </row>
    <row r="575" spans="1:10">
      <c r="A575" s="368"/>
      <c r="B575" s="368"/>
      <c r="C575" s="336"/>
      <c r="D575" s="336"/>
      <c r="E575" s="336"/>
      <c r="F575" s="336"/>
      <c r="G575" s="368"/>
      <c r="H575" s="370"/>
      <c r="I575" s="370"/>
      <c r="J575" s="370"/>
    </row>
    <row r="576" spans="1:10">
      <c r="A576" s="368"/>
      <c r="B576" s="368"/>
      <c r="C576" s="336"/>
      <c r="D576" s="336"/>
      <c r="E576" s="336"/>
      <c r="F576" s="336"/>
      <c r="G576" s="368"/>
      <c r="H576" s="370"/>
      <c r="I576" s="370"/>
      <c r="J576" s="370"/>
    </row>
    <row r="577" spans="1:10">
      <c r="A577" s="368"/>
      <c r="B577" s="368"/>
      <c r="C577" s="336"/>
      <c r="D577" s="336"/>
      <c r="E577" s="336"/>
      <c r="F577" s="336"/>
      <c r="G577" s="368"/>
      <c r="H577" s="370"/>
      <c r="I577" s="370"/>
      <c r="J577" s="370"/>
    </row>
    <row r="578" spans="1:10">
      <c r="A578" s="368"/>
      <c r="B578" s="368"/>
      <c r="C578" s="336"/>
      <c r="D578" s="336"/>
      <c r="E578" s="336"/>
      <c r="F578" s="336"/>
      <c r="G578" s="368"/>
      <c r="H578" s="370"/>
      <c r="I578" s="370"/>
      <c r="J578" s="370"/>
    </row>
    <row r="579" spans="1:10">
      <c r="A579" s="368"/>
      <c r="B579" s="368"/>
      <c r="C579" s="336"/>
      <c r="D579" s="336"/>
      <c r="E579" s="336"/>
      <c r="F579" s="336"/>
      <c r="G579" s="368"/>
      <c r="H579" s="370"/>
      <c r="I579" s="370"/>
      <c r="J579" s="370"/>
    </row>
    <row r="580" spans="1:10">
      <c r="A580" s="368"/>
      <c r="B580" s="368"/>
      <c r="C580" s="336"/>
      <c r="D580" s="336"/>
      <c r="E580" s="336"/>
      <c r="F580" s="336"/>
      <c r="G580" s="368"/>
      <c r="H580" s="370"/>
      <c r="I580" s="370"/>
      <c r="J580" s="370"/>
    </row>
    <row r="581" spans="1:10">
      <c r="A581" s="368"/>
      <c r="B581" s="368"/>
      <c r="C581" s="336"/>
      <c r="D581" s="336"/>
      <c r="E581" s="336"/>
      <c r="F581" s="336"/>
      <c r="G581" s="368"/>
      <c r="H581" s="370"/>
      <c r="I581" s="370"/>
      <c r="J581" s="370"/>
    </row>
    <row r="582" spans="1:10">
      <c r="A582" s="368"/>
      <c r="B582" s="368"/>
      <c r="C582" s="336"/>
      <c r="D582" s="336"/>
      <c r="E582" s="336"/>
      <c r="F582" s="336"/>
      <c r="G582" s="368"/>
      <c r="H582" s="370"/>
      <c r="I582" s="370"/>
      <c r="J582" s="370"/>
    </row>
    <row r="583" spans="1:10">
      <c r="A583" s="368"/>
      <c r="B583" s="368"/>
      <c r="C583" s="336"/>
      <c r="D583" s="336"/>
      <c r="E583" s="336"/>
      <c r="F583" s="336"/>
      <c r="G583" s="368"/>
      <c r="H583" s="370"/>
      <c r="I583" s="370"/>
      <c r="J583" s="370"/>
    </row>
    <row r="584" spans="1:10">
      <c r="A584" s="368"/>
      <c r="B584" s="368"/>
      <c r="C584" s="336"/>
      <c r="D584" s="336"/>
      <c r="E584" s="336"/>
      <c r="F584" s="336"/>
      <c r="G584" s="368"/>
      <c r="H584" s="370"/>
      <c r="I584" s="370"/>
      <c r="J584" s="370"/>
    </row>
    <row r="585" spans="1:10">
      <c r="A585" s="368"/>
      <c r="B585" s="368"/>
      <c r="C585" s="336"/>
      <c r="D585" s="336"/>
      <c r="E585" s="336"/>
      <c r="F585" s="336"/>
      <c r="G585" s="368"/>
      <c r="H585" s="370"/>
      <c r="I585" s="370"/>
      <c r="J585" s="370"/>
    </row>
    <row r="586" spans="1:10">
      <c r="A586" s="368"/>
      <c r="B586" s="368"/>
      <c r="C586" s="336"/>
      <c r="D586" s="336"/>
      <c r="E586" s="336"/>
      <c r="F586" s="336"/>
      <c r="G586" s="368"/>
      <c r="H586" s="370"/>
      <c r="I586" s="370"/>
      <c r="J586" s="370"/>
    </row>
    <row r="587" spans="1:10">
      <c r="A587" s="368"/>
      <c r="B587" s="368"/>
      <c r="C587" s="336"/>
      <c r="D587" s="336"/>
      <c r="E587" s="336"/>
      <c r="F587" s="336"/>
      <c r="G587" s="368"/>
      <c r="H587" s="370"/>
      <c r="I587" s="370"/>
      <c r="J587" s="370"/>
    </row>
    <row r="588" spans="1:10">
      <c r="A588" s="368"/>
      <c r="B588" s="368"/>
      <c r="C588" s="336"/>
      <c r="D588" s="336"/>
      <c r="E588" s="336"/>
      <c r="F588" s="336"/>
      <c r="G588" s="368"/>
      <c r="H588" s="370"/>
      <c r="I588" s="370"/>
      <c r="J588" s="370"/>
    </row>
    <row r="589" spans="1:10">
      <c r="A589" s="368"/>
      <c r="B589" s="368"/>
      <c r="C589" s="336"/>
      <c r="D589" s="336"/>
      <c r="E589" s="336"/>
      <c r="F589" s="336"/>
      <c r="G589" s="368"/>
      <c r="H589" s="370"/>
      <c r="I589" s="370"/>
      <c r="J589" s="370"/>
    </row>
    <row r="590" spans="1:10">
      <c r="A590" s="368"/>
      <c r="B590" s="368"/>
      <c r="C590" s="336"/>
      <c r="D590" s="336"/>
      <c r="E590" s="336"/>
      <c r="F590" s="336"/>
      <c r="G590" s="368"/>
      <c r="H590" s="370"/>
      <c r="I590" s="370"/>
      <c r="J590" s="370"/>
    </row>
    <row r="591" spans="1:10">
      <c r="A591" s="368"/>
      <c r="B591" s="368"/>
      <c r="C591" s="336"/>
      <c r="D591" s="336"/>
      <c r="E591" s="336"/>
      <c r="F591" s="336"/>
      <c r="G591" s="368"/>
      <c r="H591" s="370"/>
      <c r="I591" s="370"/>
      <c r="J591" s="370"/>
    </row>
    <row r="592" spans="1:10">
      <c r="A592" s="368"/>
      <c r="B592" s="368"/>
      <c r="C592" s="336"/>
      <c r="D592" s="336"/>
      <c r="E592" s="336"/>
      <c r="F592" s="336"/>
      <c r="G592" s="368"/>
      <c r="H592" s="370"/>
      <c r="I592" s="370"/>
      <c r="J592" s="370"/>
    </row>
    <row r="593" spans="1:10">
      <c r="A593" s="368"/>
      <c r="B593" s="368"/>
      <c r="C593" s="336"/>
      <c r="D593" s="336"/>
      <c r="E593" s="336"/>
      <c r="F593" s="336"/>
      <c r="G593" s="368"/>
      <c r="H593" s="370"/>
      <c r="I593" s="370"/>
      <c r="J593" s="370"/>
    </row>
    <row r="594" spans="1:10">
      <c r="A594" s="368"/>
      <c r="B594" s="368"/>
      <c r="C594" s="336"/>
      <c r="D594" s="336"/>
      <c r="E594" s="336"/>
      <c r="F594" s="336"/>
      <c r="G594" s="368"/>
      <c r="H594" s="370"/>
      <c r="I594" s="370"/>
      <c r="J594" s="370"/>
    </row>
    <row r="595" spans="1:10">
      <c r="A595" s="368"/>
      <c r="B595" s="368"/>
      <c r="C595" s="336"/>
      <c r="D595" s="336"/>
      <c r="E595" s="336"/>
      <c r="F595" s="336"/>
      <c r="G595" s="368"/>
      <c r="H595" s="370"/>
      <c r="I595" s="370"/>
      <c r="J595" s="370"/>
    </row>
    <row r="596" spans="1:10">
      <c r="A596" s="368"/>
      <c r="B596" s="368"/>
      <c r="C596" s="336"/>
      <c r="D596" s="336"/>
      <c r="E596" s="336"/>
      <c r="F596" s="336"/>
      <c r="G596" s="368"/>
      <c r="H596" s="370"/>
      <c r="I596" s="370"/>
      <c r="J596" s="370"/>
    </row>
    <row r="597" spans="1:10">
      <c r="A597" s="368"/>
      <c r="B597" s="368"/>
      <c r="C597" s="336"/>
      <c r="D597" s="336"/>
      <c r="E597" s="336"/>
      <c r="F597" s="336"/>
      <c r="G597" s="368"/>
      <c r="H597" s="370"/>
      <c r="I597" s="370"/>
      <c r="J597" s="370"/>
    </row>
    <row r="598" spans="1:10">
      <c r="A598" s="368"/>
      <c r="B598" s="368"/>
      <c r="C598" s="336"/>
      <c r="D598" s="336"/>
      <c r="E598" s="336"/>
      <c r="F598" s="336"/>
      <c r="G598" s="368"/>
      <c r="H598" s="370"/>
      <c r="I598" s="370"/>
      <c r="J598" s="370"/>
    </row>
    <row r="599" spans="1:10">
      <c r="A599" s="368"/>
      <c r="B599" s="368"/>
      <c r="C599" s="336"/>
      <c r="D599" s="336"/>
      <c r="E599" s="336"/>
      <c r="F599" s="336"/>
      <c r="G599" s="368"/>
      <c r="H599" s="370"/>
      <c r="I599" s="370"/>
      <c r="J599" s="370"/>
    </row>
    <row r="600" spans="1:10">
      <c r="A600" s="368"/>
      <c r="B600" s="368"/>
      <c r="C600" s="336"/>
      <c r="D600" s="336"/>
      <c r="E600" s="336"/>
      <c r="F600" s="336"/>
      <c r="G600" s="368"/>
      <c r="H600" s="370"/>
      <c r="I600" s="370"/>
      <c r="J600" s="370"/>
    </row>
    <row r="601" spans="1:10">
      <c r="A601" s="368"/>
      <c r="B601" s="368"/>
      <c r="C601" s="336"/>
      <c r="D601" s="336"/>
      <c r="E601" s="336"/>
      <c r="F601" s="336"/>
      <c r="G601" s="368"/>
      <c r="H601" s="370"/>
      <c r="I601" s="370"/>
      <c r="J601" s="370"/>
    </row>
    <row r="602" spans="1:10">
      <c r="A602" s="368"/>
      <c r="B602" s="368"/>
      <c r="C602" s="336"/>
      <c r="D602" s="336"/>
      <c r="E602" s="336"/>
      <c r="F602" s="336"/>
      <c r="G602" s="368"/>
      <c r="H602" s="370"/>
      <c r="I602" s="370"/>
      <c r="J602" s="370"/>
    </row>
    <row r="603" spans="1:10">
      <c r="A603" s="368"/>
      <c r="B603" s="368"/>
      <c r="C603" s="336"/>
      <c r="D603" s="336"/>
      <c r="E603" s="336"/>
      <c r="F603" s="336"/>
      <c r="G603" s="368"/>
      <c r="H603" s="370"/>
      <c r="I603" s="370"/>
      <c r="J603" s="370"/>
    </row>
    <row r="604" spans="1:10">
      <c r="A604" s="368"/>
      <c r="B604" s="368"/>
      <c r="C604" s="336"/>
      <c r="D604" s="336"/>
      <c r="E604" s="336"/>
      <c r="F604" s="336"/>
      <c r="G604" s="368"/>
      <c r="H604" s="370"/>
      <c r="I604" s="370"/>
      <c r="J604" s="370"/>
    </row>
    <row r="605" spans="1:10">
      <c r="A605" s="368"/>
      <c r="B605" s="368"/>
      <c r="C605" s="336"/>
      <c r="D605" s="336"/>
      <c r="E605" s="336"/>
      <c r="F605" s="336"/>
      <c r="G605" s="368"/>
      <c r="H605" s="370"/>
      <c r="I605" s="370"/>
      <c r="J605" s="370"/>
    </row>
    <row r="606" spans="1:10">
      <c r="A606" s="368"/>
      <c r="B606" s="368"/>
      <c r="C606" s="336"/>
      <c r="D606" s="336"/>
      <c r="E606" s="336"/>
      <c r="F606" s="336"/>
      <c r="G606" s="368"/>
      <c r="H606" s="370"/>
      <c r="I606" s="370"/>
      <c r="J606" s="370"/>
    </row>
    <row r="607" spans="1:10">
      <c r="A607" s="368"/>
      <c r="B607" s="368"/>
      <c r="C607" s="336"/>
      <c r="D607" s="336"/>
      <c r="E607" s="336"/>
      <c r="F607" s="336"/>
      <c r="G607" s="368"/>
      <c r="H607" s="370"/>
      <c r="I607" s="370"/>
      <c r="J607" s="370"/>
    </row>
    <row r="608" spans="1:10">
      <c r="A608" s="368"/>
      <c r="B608" s="368"/>
      <c r="C608" s="336"/>
      <c r="D608" s="336"/>
      <c r="E608" s="336"/>
      <c r="F608" s="336"/>
      <c r="G608" s="368"/>
      <c r="H608" s="370"/>
      <c r="I608" s="370"/>
      <c r="J608" s="370"/>
    </row>
    <row r="609" spans="1:10">
      <c r="A609" s="368"/>
      <c r="B609" s="368"/>
      <c r="C609" s="336"/>
      <c r="D609" s="336"/>
      <c r="E609" s="336"/>
      <c r="F609" s="336"/>
      <c r="G609" s="368"/>
      <c r="H609" s="370"/>
      <c r="I609" s="370"/>
      <c r="J609" s="370"/>
    </row>
    <row r="610" spans="1:10">
      <c r="A610" s="368"/>
      <c r="B610" s="368"/>
      <c r="C610" s="336"/>
      <c r="D610" s="336"/>
      <c r="E610" s="336"/>
      <c r="F610" s="336"/>
      <c r="G610" s="368"/>
      <c r="H610" s="370"/>
      <c r="I610" s="370"/>
      <c r="J610" s="370"/>
    </row>
    <row r="611" spans="1:10">
      <c r="A611" s="368"/>
      <c r="B611" s="368"/>
      <c r="C611" s="336"/>
      <c r="D611" s="336"/>
      <c r="E611" s="336"/>
      <c r="F611" s="336"/>
      <c r="G611" s="368"/>
      <c r="H611" s="370"/>
      <c r="I611" s="370"/>
      <c r="J611" s="370"/>
    </row>
    <row r="612" spans="1:10">
      <c r="A612" s="368"/>
      <c r="B612" s="368"/>
      <c r="C612" s="336"/>
      <c r="D612" s="336"/>
      <c r="E612" s="336"/>
      <c r="F612" s="336"/>
      <c r="G612" s="368"/>
      <c r="H612" s="370"/>
      <c r="I612" s="370"/>
      <c r="J612" s="370"/>
    </row>
    <row r="613" spans="1:10">
      <c r="A613" s="368"/>
      <c r="B613" s="368"/>
      <c r="C613" s="336"/>
      <c r="D613" s="336"/>
      <c r="E613" s="336"/>
      <c r="F613" s="336"/>
      <c r="G613" s="368"/>
      <c r="H613" s="370"/>
      <c r="I613" s="370"/>
      <c r="J613" s="370"/>
    </row>
    <row r="614" spans="1:10">
      <c r="A614" s="368"/>
      <c r="B614" s="368"/>
      <c r="C614" s="336"/>
      <c r="D614" s="336"/>
      <c r="E614" s="336"/>
      <c r="F614" s="336"/>
      <c r="G614" s="368"/>
      <c r="H614" s="370"/>
      <c r="I614" s="370"/>
      <c r="J614" s="370"/>
    </row>
    <row r="615" spans="1:10">
      <c r="A615" s="368"/>
      <c r="B615" s="368"/>
      <c r="C615" s="336"/>
      <c r="D615" s="336"/>
      <c r="E615" s="336"/>
      <c r="F615" s="336"/>
      <c r="G615" s="368"/>
      <c r="H615" s="370"/>
      <c r="I615" s="370"/>
      <c r="J615" s="370"/>
    </row>
    <row r="616" spans="1:10">
      <c r="A616" s="368"/>
      <c r="B616" s="368"/>
      <c r="C616" s="336"/>
      <c r="D616" s="336"/>
      <c r="E616" s="336"/>
      <c r="F616" s="336"/>
      <c r="G616" s="368"/>
      <c r="H616" s="370"/>
      <c r="I616" s="370"/>
      <c r="J616" s="370"/>
    </row>
    <row r="617" spans="1:10">
      <c r="A617" s="368"/>
      <c r="B617" s="368"/>
      <c r="C617" s="336"/>
      <c r="D617" s="336"/>
      <c r="E617" s="336"/>
      <c r="F617" s="336"/>
      <c r="G617" s="368"/>
      <c r="H617" s="370"/>
      <c r="I617" s="370"/>
      <c r="J617" s="370"/>
    </row>
    <row r="618" spans="1:10">
      <c r="A618" s="368"/>
      <c r="B618" s="368"/>
      <c r="C618" s="336"/>
      <c r="D618" s="336"/>
      <c r="E618" s="336"/>
      <c r="F618" s="336"/>
      <c r="G618" s="368"/>
      <c r="H618" s="370"/>
      <c r="I618" s="370"/>
      <c r="J618" s="370"/>
    </row>
    <row r="619" spans="1:10">
      <c r="A619" s="368"/>
      <c r="B619" s="368"/>
      <c r="C619" s="336"/>
      <c r="D619" s="336"/>
      <c r="E619" s="336"/>
      <c r="F619" s="336"/>
      <c r="G619" s="368"/>
      <c r="H619" s="370"/>
      <c r="I619" s="370"/>
      <c r="J619" s="370"/>
    </row>
    <row r="620" spans="1:10">
      <c r="A620" s="368"/>
      <c r="B620" s="368"/>
      <c r="C620" s="336"/>
      <c r="D620" s="336"/>
      <c r="E620" s="336"/>
      <c r="F620" s="336"/>
      <c r="G620" s="368"/>
      <c r="H620" s="370"/>
      <c r="I620" s="370"/>
      <c r="J620" s="370"/>
    </row>
    <row r="621" spans="1:10">
      <c r="A621" s="368"/>
      <c r="B621" s="368"/>
      <c r="C621" s="336"/>
      <c r="D621" s="336"/>
      <c r="E621" s="336"/>
      <c r="F621" s="336"/>
      <c r="G621" s="368"/>
      <c r="H621" s="370"/>
      <c r="I621" s="370"/>
      <c r="J621" s="370"/>
    </row>
    <row r="622" spans="1:10">
      <c r="A622" s="368"/>
      <c r="B622" s="368"/>
      <c r="C622" s="336"/>
      <c r="D622" s="336"/>
      <c r="E622" s="336"/>
      <c r="F622" s="336"/>
      <c r="G622" s="368"/>
      <c r="H622" s="370"/>
      <c r="I622" s="370"/>
      <c r="J622" s="370"/>
    </row>
    <row r="623" spans="1:10">
      <c r="A623" s="368"/>
      <c r="B623" s="368"/>
      <c r="C623" s="336"/>
      <c r="D623" s="336"/>
      <c r="E623" s="336"/>
      <c r="F623" s="336"/>
      <c r="G623" s="368"/>
      <c r="H623" s="370"/>
      <c r="I623" s="370"/>
      <c r="J623" s="370"/>
    </row>
    <row r="624" spans="1:10">
      <c r="A624" s="368"/>
      <c r="B624" s="368"/>
      <c r="C624" s="336"/>
      <c r="D624" s="336"/>
      <c r="E624" s="336"/>
      <c r="F624" s="336"/>
      <c r="G624" s="368"/>
      <c r="H624" s="370"/>
      <c r="I624" s="370"/>
      <c r="J624" s="370"/>
    </row>
    <row r="625" spans="1:10">
      <c r="A625" s="368"/>
      <c r="B625" s="368"/>
      <c r="C625" s="336"/>
      <c r="D625" s="336"/>
      <c r="E625" s="336"/>
      <c r="F625" s="336"/>
      <c r="G625" s="368"/>
      <c r="H625" s="370"/>
      <c r="I625" s="370"/>
      <c r="J625" s="370"/>
    </row>
    <row r="626" spans="1:10">
      <c r="A626" s="368"/>
      <c r="B626" s="368"/>
      <c r="C626" s="336"/>
      <c r="D626" s="336"/>
      <c r="E626" s="336"/>
      <c r="F626" s="336"/>
      <c r="G626" s="368"/>
      <c r="H626" s="370"/>
      <c r="I626" s="370"/>
      <c r="J626" s="370"/>
    </row>
    <row r="627" spans="1:10">
      <c r="A627" s="368"/>
      <c r="B627" s="368"/>
      <c r="C627" s="336"/>
      <c r="D627" s="336"/>
      <c r="E627" s="336"/>
      <c r="F627" s="336"/>
      <c r="G627" s="368"/>
      <c r="H627" s="370"/>
      <c r="I627" s="370"/>
      <c r="J627" s="370"/>
    </row>
    <row r="628" spans="1:10">
      <c r="A628" s="368"/>
      <c r="B628" s="368"/>
      <c r="C628" s="336"/>
      <c r="D628" s="336"/>
      <c r="E628" s="336"/>
      <c r="F628" s="336"/>
      <c r="G628" s="368"/>
      <c r="H628" s="370"/>
      <c r="I628" s="370"/>
      <c r="J628" s="370"/>
    </row>
    <row r="629" spans="1:10">
      <c r="A629" s="368"/>
      <c r="B629" s="368"/>
      <c r="C629" s="336"/>
      <c r="D629" s="336"/>
      <c r="E629" s="336"/>
      <c r="F629" s="336"/>
      <c r="G629" s="368"/>
      <c r="H629" s="370"/>
      <c r="I629" s="370"/>
      <c r="J629" s="370"/>
    </row>
    <row r="630" spans="1:10">
      <c r="A630" s="368"/>
      <c r="B630" s="368"/>
      <c r="C630" s="336"/>
      <c r="D630" s="336"/>
      <c r="E630" s="336"/>
      <c r="F630" s="336"/>
      <c r="G630" s="368"/>
      <c r="H630" s="370"/>
      <c r="I630" s="370"/>
      <c r="J630" s="370"/>
    </row>
    <row r="631" spans="1:10">
      <c r="A631" s="368"/>
      <c r="B631" s="368"/>
      <c r="C631" s="336"/>
      <c r="D631" s="336"/>
      <c r="E631" s="336"/>
      <c r="F631" s="336"/>
      <c r="G631" s="368"/>
      <c r="H631" s="370"/>
      <c r="I631" s="370"/>
      <c r="J631" s="370"/>
    </row>
    <row r="632" spans="1:10">
      <c r="A632" s="368"/>
      <c r="B632" s="368"/>
      <c r="C632" s="336"/>
      <c r="D632" s="336"/>
      <c r="E632" s="336"/>
      <c r="F632" s="336"/>
      <c r="G632" s="368"/>
      <c r="H632" s="370"/>
      <c r="I632" s="370"/>
      <c r="J632" s="370"/>
    </row>
    <row r="633" spans="1:10">
      <c r="A633" s="368"/>
      <c r="B633" s="368"/>
      <c r="C633" s="336"/>
      <c r="D633" s="336"/>
      <c r="E633" s="336"/>
      <c r="F633" s="336"/>
      <c r="G633" s="368"/>
      <c r="H633" s="370"/>
      <c r="I633" s="370"/>
      <c r="J633" s="370"/>
    </row>
    <row r="634" spans="1:10">
      <c r="A634" s="368"/>
      <c r="B634" s="368"/>
      <c r="C634" s="336"/>
      <c r="D634" s="336"/>
      <c r="E634" s="336"/>
      <c r="F634" s="336"/>
      <c r="G634" s="368"/>
      <c r="H634" s="370"/>
      <c r="I634" s="370"/>
      <c r="J634" s="370"/>
    </row>
    <row r="635" spans="1:10">
      <c r="A635" s="368"/>
      <c r="B635" s="368"/>
      <c r="C635" s="336"/>
      <c r="D635" s="336"/>
      <c r="E635" s="336"/>
      <c r="F635" s="336"/>
      <c r="G635" s="368"/>
      <c r="H635" s="370"/>
      <c r="I635" s="370"/>
      <c r="J635" s="370"/>
    </row>
    <row r="636" spans="1:10">
      <c r="A636" s="368"/>
      <c r="B636" s="368"/>
      <c r="C636" s="336"/>
      <c r="D636" s="336"/>
      <c r="E636" s="336"/>
      <c r="F636" s="336"/>
      <c r="G636" s="368"/>
      <c r="H636" s="370"/>
      <c r="I636" s="370"/>
      <c r="J636" s="370"/>
    </row>
    <row r="637" spans="1:10">
      <c r="A637" s="368"/>
      <c r="B637" s="368"/>
      <c r="C637" s="336"/>
      <c r="D637" s="336"/>
      <c r="E637" s="336"/>
      <c r="F637" s="336"/>
      <c r="G637" s="368"/>
      <c r="H637" s="370"/>
      <c r="I637" s="370"/>
      <c r="J637" s="370"/>
    </row>
    <row r="638" spans="1:10">
      <c r="A638" s="368"/>
      <c r="B638" s="368"/>
      <c r="C638" s="336"/>
      <c r="D638" s="336"/>
      <c r="E638" s="336"/>
      <c r="F638" s="336"/>
      <c r="G638" s="368"/>
      <c r="H638" s="370"/>
      <c r="I638" s="370"/>
      <c r="J638" s="370"/>
    </row>
    <row r="639" spans="1:10">
      <c r="A639" s="368"/>
      <c r="B639" s="368"/>
      <c r="C639" s="336"/>
      <c r="D639" s="336"/>
      <c r="E639" s="336"/>
      <c r="F639" s="336"/>
      <c r="G639" s="368"/>
      <c r="H639" s="370"/>
      <c r="I639" s="370"/>
      <c r="J639" s="370"/>
    </row>
    <row r="640" spans="1:10">
      <c r="A640" s="368"/>
      <c r="B640" s="368"/>
      <c r="C640" s="336"/>
      <c r="D640" s="336"/>
      <c r="E640" s="336"/>
      <c r="F640" s="336"/>
      <c r="G640" s="368"/>
      <c r="H640" s="370"/>
      <c r="I640" s="370"/>
      <c r="J640" s="370"/>
    </row>
    <row r="641" spans="1:10">
      <c r="A641" s="368"/>
      <c r="B641" s="368"/>
      <c r="C641" s="336"/>
      <c r="D641" s="336"/>
      <c r="E641" s="336"/>
      <c r="F641" s="336"/>
      <c r="G641" s="368"/>
      <c r="H641" s="370"/>
      <c r="I641" s="370"/>
      <c r="J641" s="370"/>
    </row>
    <row r="642" spans="1:10">
      <c r="A642" s="368"/>
      <c r="B642" s="368"/>
      <c r="C642" s="336"/>
      <c r="D642" s="336"/>
      <c r="E642" s="336"/>
      <c r="F642" s="336"/>
      <c r="G642" s="368"/>
      <c r="H642" s="370"/>
      <c r="I642" s="370"/>
      <c r="J642" s="370"/>
    </row>
    <row r="643" spans="1:10">
      <c r="A643" s="368"/>
      <c r="B643" s="368"/>
      <c r="C643" s="336"/>
      <c r="D643" s="336"/>
      <c r="E643" s="336"/>
      <c r="F643" s="336"/>
      <c r="G643" s="368"/>
      <c r="H643" s="370"/>
      <c r="I643" s="370"/>
      <c r="J643" s="370"/>
    </row>
    <row r="644" spans="1:10">
      <c r="A644" s="368"/>
      <c r="B644" s="368"/>
      <c r="C644" s="336"/>
      <c r="D644" s="336"/>
      <c r="E644" s="336"/>
      <c r="F644" s="336"/>
      <c r="G644" s="368"/>
      <c r="H644" s="370"/>
      <c r="I644" s="370"/>
      <c r="J644" s="370"/>
    </row>
    <row r="645" spans="1:10">
      <c r="A645" s="368"/>
      <c r="B645" s="368"/>
      <c r="C645" s="336"/>
      <c r="D645" s="336"/>
      <c r="E645" s="336"/>
      <c r="F645" s="336"/>
      <c r="G645" s="368"/>
      <c r="H645" s="370"/>
      <c r="I645" s="370"/>
      <c r="J645" s="370"/>
    </row>
    <row r="646" spans="1:10">
      <c r="A646" s="368"/>
      <c r="B646" s="368"/>
      <c r="C646" s="336"/>
      <c r="D646" s="336"/>
      <c r="E646" s="336"/>
      <c r="F646" s="336"/>
      <c r="G646" s="368"/>
      <c r="H646" s="370"/>
      <c r="I646" s="370"/>
      <c r="J646" s="370"/>
    </row>
    <row r="647" spans="1:10">
      <c r="A647" s="368"/>
      <c r="B647" s="368"/>
      <c r="C647" s="336"/>
      <c r="D647" s="336"/>
      <c r="E647" s="336"/>
      <c r="F647" s="336"/>
      <c r="G647" s="368"/>
      <c r="H647" s="370"/>
      <c r="I647" s="370"/>
      <c r="J647" s="370"/>
    </row>
    <row r="648" spans="1:10">
      <c r="A648" s="368"/>
      <c r="B648" s="368"/>
      <c r="C648" s="336"/>
      <c r="D648" s="336"/>
      <c r="E648" s="336"/>
      <c r="F648" s="336"/>
      <c r="G648" s="368"/>
      <c r="H648" s="370"/>
      <c r="I648" s="370"/>
      <c r="J648" s="370"/>
    </row>
    <row r="649" spans="1:10">
      <c r="A649" s="368"/>
      <c r="B649" s="368"/>
      <c r="C649" s="336"/>
      <c r="D649" s="336"/>
      <c r="E649" s="336"/>
      <c r="F649" s="336"/>
      <c r="G649" s="368"/>
      <c r="H649" s="370"/>
      <c r="I649" s="370"/>
      <c r="J649" s="370"/>
    </row>
    <row r="650" spans="1:10">
      <c r="A650" s="368"/>
      <c r="B650" s="368"/>
      <c r="C650" s="336"/>
      <c r="D650" s="336"/>
      <c r="E650" s="336"/>
      <c r="F650" s="336"/>
      <c r="G650" s="368"/>
      <c r="H650" s="370"/>
      <c r="I650" s="370"/>
      <c r="J650" s="370"/>
    </row>
    <row r="651" spans="1:10">
      <c r="A651" s="368"/>
      <c r="B651" s="368"/>
      <c r="C651" s="336"/>
      <c r="D651" s="336"/>
      <c r="E651" s="336"/>
      <c r="F651" s="336"/>
      <c r="G651" s="368"/>
      <c r="H651" s="370"/>
      <c r="I651" s="370"/>
      <c r="J651" s="370"/>
    </row>
    <row r="652" spans="1:10">
      <c r="A652" s="368"/>
      <c r="B652" s="368"/>
      <c r="C652" s="336"/>
      <c r="D652" s="336"/>
      <c r="E652" s="336"/>
      <c r="F652" s="336"/>
      <c r="G652" s="368"/>
      <c r="H652" s="370"/>
      <c r="I652" s="370"/>
      <c r="J652" s="370"/>
    </row>
    <row r="653" spans="1:10">
      <c r="A653" s="368"/>
      <c r="B653" s="368"/>
      <c r="C653" s="336"/>
      <c r="D653" s="336"/>
      <c r="E653" s="336"/>
      <c r="F653" s="336"/>
      <c r="G653" s="368"/>
      <c r="H653" s="370"/>
      <c r="I653" s="370"/>
      <c r="J653" s="370"/>
    </row>
    <row r="654" spans="1:10">
      <c r="A654" s="368"/>
      <c r="B654" s="368"/>
      <c r="C654" s="336"/>
      <c r="D654" s="336"/>
      <c r="E654" s="336"/>
      <c r="F654" s="336"/>
      <c r="G654" s="368"/>
      <c r="H654" s="370"/>
      <c r="I654" s="370"/>
      <c r="J654" s="370"/>
    </row>
    <row r="655" spans="1:10">
      <c r="A655" s="368"/>
      <c r="B655" s="368"/>
      <c r="C655" s="336"/>
      <c r="D655" s="336"/>
      <c r="E655" s="336"/>
      <c r="F655" s="336"/>
      <c r="G655" s="368"/>
      <c r="H655" s="370"/>
      <c r="I655" s="370"/>
      <c r="J655" s="370"/>
    </row>
    <row r="656" spans="1:10">
      <c r="A656" s="368"/>
      <c r="B656" s="368"/>
      <c r="C656" s="336"/>
      <c r="D656" s="336"/>
      <c r="E656" s="336"/>
      <c r="F656" s="336"/>
      <c r="G656" s="368"/>
      <c r="H656" s="370"/>
      <c r="I656" s="370"/>
      <c r="J656" s="370"/>
    </row>
    <row r="657" spans="1:10">
      <c r="A657" s="368"/>
      <c r="B657" s="368"/>
      <c r="C657" s="336"/>
      <c r="D657" s="336"/>
      <c r="E657" s="336"/>
      <c r="F657" s="336"/>
      <c r="G657" s="368"/>
      <c r="H657" s="370"/>
      <c r="I657" s="370"/>
      <c r="J657" s="370"/>
    </row>
    <row r="658" spans="1:10">
      <c r="A658" s="368"/>
      <c r="B658" s="368"/>
      <c r="C658" s="336"/>
      <c r="D658" s="336"/>
      <c r="E658" s="336"/>
      <c r="F658" s="336"/>
      <c r="G658" s="368"/>
      <c r="H658" s="370"/>
      <c r="I658" s="370"/>
      <c r="J658" s="370"/>
    </row>
    <row r="659" spans="1:10">
      <c r="A659" s="368"/>
      <c r="B659" s="368"/>
      <c r="C659" s="336"/>
      <c r="D659" s="336"/>
      <c r="E659" s="336"/>
      <c r="F659" s="336"/>
      <c r="G659" s="368"/>
      <c r="H659" s="370"/>
      <c r="I659" s="370"/>
      <c r="J659" s="370"/>
    </row>
    <row r="660" spans="1:10">
      <c r="A660" s="368"/>
      <c r="B660" s="368"/>
      <c r="C660" s="336"/>
      <c r="D660" s="336"/>
      <c r="E660" s="336"/>
      <c r="F660" s="336"/>
      <c r="G660" s="368"/>
      <c r="H660" s="370"/>
      <c r="I660" s="370"/>
      <c r="J660" s="370"/>
    </row>
    <row r="661" spans="1:10">
      <c r="A661" s="368"/>
      <c r="B661" s="368"/>
      <c r="C661" s="336"/>
      <c r="D661" s="336"/>
      <c r="E661" s="336"/>
      <c r="F661" s="336"/>
      <c r="G661" s="368"/>
      <c r="H661" s="370"/>
      <c r="I661" s="370"/>
      <c r="J661" s="370"/>
    </row>
    <row r="662" spans="1:10">
      <c r="A662" s="368"/>
      <c r="B662" s="368"/>
      <c r="C662" s="336"/>
      <c r="D662" s="336"/>
      <c r="E662" s="336"/>
      <c r="F662" s="336"/>
      <c r="G662" s="368"/>
      <c r="H662" s="370"/>
      <c r="I662" s="370"/>
      <c r="J662" s="370"/>
    </row>
    <row r="663" spans="1:10">
      <c r="A663" s="368"/>
      <c r="B663" s="368"/>
      <c r="C663" s="336"/>
      <c r="D663" s="336"/>
      <c r="E663" s="336"/>
      <c r="F663" s="336"/>
      <c r="G663" s="368"/>
      <c r="H663" s="370"/>
      <c r="I663" s="370"/>
      <c r="J663" s="370"/>
    </row>
    <row r="664" spans="1:10">
      <c r="A664" s="368"/>
      <c r="B664" s="368"/>
      <c r="C664" s="336"/>
      <c r="D664" s="336"/>
      <c r="E664" s="336"/>
      <c r="F664" s="336"/>
      <c r="G664" s="368"/>
      <c r="H664" s="370"/>
      <c r="I664" s="370"/>
      <c r="J664" s="370"/>
    </row>
    <row r="665" spans="1:10">
      <c r="A665" s="368"/>
      <c r="B665" s="368"/>
      <c r="C665" s="336"/>
      <c r="D665" s="336"/>
      <c r="E665" s="336"/>
      <c r="F665" s="336"/>
      <c r="G665" s="368"/>
      <c r="H665" s="370"/>
      <c r="I665" s="370"/>
      <c r="J665" s="370"/>
    </row>
    <row r="666" spans="1:10">
      <c r="A666" s="368"/>
      <c r="B666" s="368"/>
      <c r="C666" s="336"/>
      <c r="D666" s="336"/>
      <c r="E666" s="336"/>
      <c r="F666" s="336"/>
      <c r="G666" s="368"/>
      <c r="H666" s="370"/>
      <c r="I666" s="370"/>
      <c r="J666" s="370"/>
    </row>
    <row r="667" spans="1:10">
      <c r="A667" s="368"/>
      <c r="B667" s="368"/>
      <c r="C667" s="336"/>
      <c r="D667" s="336"/>
      <c r="E667" s="336"/>
      <c r="F667" s="336"/>
      <c r="G667" s="368"/>
      <c r="H667" s="370"/>
      <c r="I667" s="370"/>
      <c r="J667" s="370"/>
    </row>
    <row r="668" spans="1:10">
      <c r="A668" s="368"/>
      <c r="B668" s="368"/>
      <c r="C668" s="336"/>
      <c r="D668" s="336"/>
      <c r="E668" s="336"/>
      <c r="F668" s="336"/>
      <c r="G668" s="368"/>
      <c r="H668" s="370"/>
      <c r="I668" s="370"/>
      <c r="J668" s="370"/>
    </row>
    <row r="669" spans="1:10">
      <c r="A669" s="368"/>
      <c r="B669" s="368"/>
      <c r="C669" s="336"/>
      <c r="D669" s="336"/>
      <c r="E669" s="336"/>
      <c r="F669" s="336"/>
      <c r="G669" s="368"/>
      <c r="H669" s="370"/>
      <c r="I669" s="370"/>
      <c r="J669" s="370"/>
    </row>
    <row r="670" spans="1:10">
      <c r="A670" s="368"/>
      <c r="B670" s="368"/>
      <c r="C670" s="336"/>
      <c r="D670" s="336"/>
      <c r="E670" s="336"/>
      <c r="F670" s="336"/>
      <c r="G670" s="368"/>
      <c r="H670" s="370"/>
      <c r="I670" s="370"/>
      <c r="J670" s="370"/>
    </row>
    <row r="671" spans="1:10">
      <c r="A671" s="368"/>
      <c r="B671" s="368"/>
      <c r="C671" s="336"/>
      <c r="D671" s="336"/>
      <c r="E671" s="336"/>
      <c r="F671" s="336"/>
      <c r="G671" s="368"/>
      <c r="H671" s="370"/>
      <c r="I671" s="370"/>
      <c r="J671" s="370"/>
    </row>
    <row r="672" spans="1:10">
      <c r="A672" s="368"/>
      <c r="B672" s="368"/>
      <c r="C672" s="336"/>
      <c r="D672" s="336"/>
      <c r="E672" s="336"/>
      <c r="F672" s="336"/>
      <c r="G672" s="368"/>
      <c r="H672" s="370"/>
      <c r="I672" s="370"/>
      <c r="J672" s="370"/>
    </row>
    <row r="673" spans="1:10">
      <c r="A673" s="368"/>
      <c r="B673" s="368"/>
      <c r="C673" s="336"/>
      <c r="D673" s="336"/>
      <c r="E673" s="336"/>
      <c r="F673" s="336"/>
      <c r="G673" s="368"/>
      <c r="H673" s="370"/>
      <c r="I673" s="370"/>
      <c r="J673" s="370"/>
    </row>
    <row r="674" spans="1:10">
      <c r="A674" s="368"/>
      <c r="B674" s="368"/>
      <c r="C674" s="336"/>
      <c r="D674" s="336"/>
      <c r="E674" s="336"/>
      <c r="F674" s="336"/>
      <c r="G674" s="368"/>
      <c r="H674" s="370"/>
      <c r="I674" s="370"/>
      <c r="J674" s="370"/>
    </row>
    <row r="675" spans="1:10">
      <c r="A675" s="368"/>
      <c r="B675" s="368"/>
      <c r="C675" s="336"/>
      <c r="D675" s="336"/>
      <c r="E675" s="336"/>
      <c r="F675" s="336"/>
      <c r="G675" s="368"/>
      <c r="H675" s="370"/>
      <c r="I675" s="370"/>
      <c r="J675" s="370"/>
    </row>
    <row r="676" spans="1:10">
      <c r="A676" s="368"/>
      <c r="B676" s="368"/>
      <c r="C676" s="336"/>
      <c r="D676" s="336"/>
      <c r="E676" s="336"/>
      <c r="F676" s="336"/>
      <c r="G676" s="368"/>
      <c r="H676" s="370"/>
      <c r="I676" s="370"/>
      <c r="J676" s="370"/>
    </row>
    <row r="677" spans="1:10">
      <c r="A677" s="368"/>
      <c r="B677" s="368"/>
      <c r="C677" s="336"/>
      <c r="D677" s="336"/>
      <c r="E677" s="336"/>
      <c r="F677" s="336"/>
      <c r="G677" s="368"/>
      <c r="H677" s="370"/>
      <c r="I677" s="370"/>
      <c r="J677" s="370"/>
    </row>
    <row r="678" spans="1:10">
      <c r="A678" s="368"/>
      <c r="B678" s="368"/>
      <c r="C678" s="336"/>
      <c r="D678" s="336"/>
      <c r="E678" s="336"/>
      <c r="F678" s="336"/>
      <c r="G678" s="368"/>
      <c r="H678" s="370"/>
      <c r="I678" s="370"/>
      <c r="J678" s="370"/>
    </row>
    <row r="679" spans="1:10">
      <c r="A679" s="368"/>
      <c r="B679" s="368"/>
      <c r="C679" s="336"/>
      <c r="D679" s="336"/>
      <c r="E679" s="336"/>
      <c r="F679" s="336"/>
      <c r="G679" s="368"/>
      <c r="H679" s="370"/>
      <c r="I679" s="370"/>
      <c r="J679" s="370"/>
    </row>
    <row r="680" spans="1:10">
      <c r="A680" s="368"/>
      <c r="B680" s="368"/>
      <c r="C680" s="336"/>
      <c r="D680" s="336"/>
      <c r="E680" s="336"/>
      <c r="F680" s="336"/>
      <c r="G680" s="368"/>
      <c r="H680" s="370"/>
      <c r="I680" s="370"/>
      <c r="J680" s="370"/>
    </row>
    <row r="681" spans="1:10">
      <c r="A681" s="368"/>
      <c r="B681" s="368"/>
      <c r="C681" s="336"/>
      <c r="D681" s="336"/>
      <c r="E681" s="336"/>
      <c r="F681" s="336"/>
      <c r="G681" s="368"/>
      <c r="H681" s="370"/>
      <c r="I681" s="370"/>
      <c r="J681" s="370"/>
    </row>
    <row r="682" spans="1:10">
      <c r="A682" s="368"/>
      <c r="B682" s="368"/>
      <c r="C682" s="336"/>
      <c r="D682" s="336"/>
      <c r="E682" s="336"/>
      <c r="F682" s="336"/>
      <c r="G682" s="368"/>
      <c r="H682" s="370"/>
      <c r="I682" s="370"/>
      <c r="J682" s="370"/>
    </row>
    <row r="683" spans="1:10">
      <c r="A683" s="368"/>
      <c r="B683" s="368"/>
      <c r="C683" s="336"/>
      <c r="D683" s="336"/>
      <c r="E683" s="336"/>
      <c r="F683" s="336"/>
      <c r="G683" s="368"/>
      <c r="H683" s="370"/>
      <c r="I683" s="370"/>
      <c r="J683" s="370"/>
    </row>
    <row r="684" spans="1:10">
      <c r="A684" s="368"/>
      <c r="B684" s="368"/>
      <c r="C684" s="336"/>
      <c r="D684" s="336"/>
      <c r="E684" s="336"/>
      <c r="F684" s="336"/>
      <c r="G684" s="368"/>
      <c r="H684" s="370"/>
      <c r="I684" s="370"/>
      <c r="J684" s="370"/>
    </row>
    <row r="685" spans="1:10">
      <c r="A685" s="368"/>
      <c r="B685" s="368"/>
      <c r="C685" s="336"/>
      <c r="D685" s="336"/>
      <c r="E685" s="336"/>
      <c r="F685" s="336"/>
      <c r="G685" s="368"/>
      <c r="H685" s="370"/>
      <c r="I685" s="370"/>
      <c r="J685" s="370"/>
    </row>
    <row r="686" spans="1:10">
      <c r="A686" s="368"/>
      <c r="B686" s="368"/>
      <c r="C686" s="336"/>
      <c r="D686" s="336"/>
      <c r="E686" s="336"/>
      <c r="F686" s="336"/>
      <c r="G686" s="368"/>
      <c r="H686" s="370"/>
      <c r="I686" s="370"/>
      <c r="J686" s="370"/>
    </row>
    <row r="687" spans="1:10">
      <c r="A687" s="368"/>
      <c r="B687" s="368"/>
      <c r="C687" s="336"/>
      <c r="D687" s="336"/>
      <c r="E687" s="336"/>
      <c r="F687" s="336"/>
      <c r="G687" s="368"/>
      <c r="H687" s="370"/>
      <c r="I687" s="370"/>
      <c r="J687" s="370"/>
    </row>
    <row r="688" spans="1:10">
      <c r="A688" s="368"/>
      <c r="B688" s="368"/>
      <c r="C688" s="336"/>
      <c r="D688" s="336"/>
      <c r="E688" s="336"/>
      <c r="F688" s="336"/>
      <c r="G688" s="368"/>
      <c r="H688" s="370"/>
      <c r="I688" s="370"/>
      <c r="J688" s="370"/>
    </row>
  </sheetData>
  <mergeCells count="44">
    <mergeCell ref="M21:N21"/>
    <mergeCell ref="M22:N22"/>
    <mergeCell ref="M25:N25"/>
    <mergeCell ref="M28:N28"/>
    <mergeCell ref="M16:N16"/>
    <mergeCell ref="M17:N17"/>
    <mergeCell ref="M18:N18"/>
    <mergeCell ref="M19:N19"/>
    <mergeCell ref="M20:N20"/>
    <mergeCell ref="A29:C30"/>
    <mergeCell ref="D29:D30"/>
    <mergeCell ref="E29:K30"/>
    <mergeCell ref="C27:F27"/>
    <mergeCell ref="J13:J14"/>
    <mergeCell ref="C16:F16"/>
    <mergeCell ref="C20:F20"/>
    <mergeCell ref="C15:F15"/>
    <mergeCell ref="I13:I14"/>
    <mergeCell ref="C21:F21"/>
    <mergeCell ref="C22:F22"/>
    <mergeCell ref="C26:F26"/>
    <mergeCell ref="C18:F18"/>
    <mergeCell ref="C23:F23"/>
    <mergeCell ref="C25:F25"/>
    <mergeCell ref="C17:F17"/>
    <mergeCell ref="C24:F24"/>
    <mergeCell ref="E8:G8"/>
    <mergeCell ref="A11:K11"/>
    <mergeCell ref="A10:K10"/>
    <mergeCell ref="A12:K12"/>
    <mergeCell ref="C19:F19"/>
    <mergeCell ref="A13:A14"/>
    <mergeCell ref="B13:B14"/>
    <mergeCell ref="C13:F14"/>
    <mergeCell ref="G13:G14"/>
    <mergeCell ref="H13:H14"/>
    <mergeCell ref="K13:K14"/>
    <mergeCell ref="B6:K6"/>
    <mergeCell ref="B8:D8"/>
    <mergeCell ref="H8:K8"/>
    <mergeCell ref="B9:F9"/>
    <mergeCell ref="G9:K9"/>
    <mergeCell ref="B7:H7"/>
    <mergeCell ref="I7:K7"/>
  </mergeCells>
  <phoneticPr fontId="85" type="noConversion"/>
  <printOptions horizontalCentered="1"/>
  <pageMargins left="0.51181102362204722" right="0.39370078740157483" top="0.59055118110236227" bottom="0.78740157480314965" header="0.47244094488188981" footer="0.31496062992125984"/>
  <pageSetup paperSize="9" scale="50" orientation="portrait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67ABA-D107-40A7-BE53-42C30BAA4C5C}">
  <sheetPr codeName="Planilha14">
    <tabColor rgb="FF00B0F0"/>
  </sheetPr>
  <dimension ref="A1:Q688"/>
  <sheetViews>
    <sheetView view="pageBreakPreview" topLeftCell="A31" zoomScale="85" zoomScaleNormal="70" zoomScaleSheetLayoutView="85" workbookViewId="0">
      <selection activeCell="D36" sqref="D36:K36"/>
    </sheetView>
  </sheetViews>
  <sheetFormatPr defaultRowHeight="15"/>
  <cols>
    <col min="1" max="1" width="12.140625" style="571" customWidth="1"/>
    <col min="2" max="2" width="18.7109375" style="571" customWidth="1"/>
    <col min="3" max="3" width="22.5703125" style="571" customWidth="1"/>
    <col min="4" max="4" width="15.42578125" style="571" customWidth="1"/>
    <col min="5" max="5" width="9.140625" style="571"/>
    <col min="6" max="6" width="33.140625" style="571" customWidth="1"/>
    <col min="7" max="7" width="9.140625" style="571"/>
    <col min="8" max="8" width="12.7109375" style="571" bestFit="1" customWidth="1"/>
    <col min="9" max="10" width="18.28515625" style="571" customWidth="1"/>
    <col min="11" max="11" width="18.5703125" style="571" customWidth="1"/>
    <col min="12" max="15" width="9.140625" style="571"/>
    <col min="16" max="16" width="11.85546875" style="571" customWidth="1"/>
    <col min="17" max="16384" width="9.140625" style="571"/>
  </cols>
  <sheetData>
    <row r="1" spans="1:17" ht="15.75">
      <c r="A1" s="371"/>
      <c r="B1" s="372"/>
      <c r="C1" s="372"/>
      <c r="D1" s="372"/>
      <c r="E1" s="372"/>
      <c r="F1" s="372"/>
      <c r="G1" s="372"/>
      <c r="H1" s="372"/>
      <c r="I1" s="372"/>
      <c r="J1" s="372"/>
      <c r="K1" s="373"/>
      <c r="L1" s="336"/>
      <c r="M1" s="336"/>
      <c r="N1" s="336"/>
    </row>
    <row r="2" spans="1:17" ht="15.75">
      <c r="A2" s="374"/>
      <c r="B2" s="335"/>
      <c r="C2" s="335"/>
      <c r="D2" s="335"/>
      <c r="E2" s="335"/>
      <c r="F2" s="335"/>
      <c r="G2" s="335"/>
      <c r="H2" s="335"/>
      <c r="I2" s="335"/>
      <c r="J2" s="335"/>
      <c r="K2" s="375"/>
      <c r="L2" s="336"/>
      <c r="M2" s="336"/>
      <c r="N2" s="336"/>
    </row>
    <row r="3" spans="1:17" ht="15.75">
      <c r="A3" s="374"/>
      <c r="B3" s="335"/>
      <c r="C3" s="335"/>
      <c r="D3" s="335"/>
      <c r="E3" s="335"/>
      <c r="F3" s="335"/>
      <c r="G3" s="335"/>
      <c r="H3" s="335"/>
      <c r="I3" s="335"/>
      <c r="J3" s="335"/>
      <c r="K3" s="375"/>
      <c r="L3" s="336"/>
      <c r="M3" s="336"/>
      <c r="N3" s="336"/>
    </row>
    <row r="4" spans="1:17" ht="15.75">
      <c r="A4" s="374"/>
      <c r="B4" s="335"/>
      <c r="C4" s="335"/>
      <c r="D4" s="335"/>
      <c r="E4" s="335"/>
      <c r="F4" s="335"/>
      <c r="G4" s="335"/>
      <c r="H4" s="335"/>
      <c r="I4" s="335"/>
      <c r="J4" s="335"/>
      <c r="K4" s="375"/>
      <c r="L4" s="336"/>
      <c r="M4" s="336"/>
      <c r="N4" s="336"/>
    </row>
    <row r="5" spans="1:17" ht="15.75">
      <c r="A5" s="374"/>
      <c r="B5" s="335"/>
      <c r="C5" s="335"/>
      <c r="D5" s="335"/>
      <c r="E5" s="335"/>
      <c r="F5" s="335"/>
      <c r="G5" s="335"/>
      <c r="H5" s="335"/>
      <c r="I5" s="335"/>
      <c r="J5" s="335"/>
      <c r="K5" s="375"/>
      <c r="L5" s="336"/>
      <c r="M5" s="336"/>
      <c r="N5" s="336"/>
    </row>
    <row r="6" spans="1:17" ht="24.95" customHeight="1">
      <c r="A6" s="129" t="s">
        <v>149</v>
      </c>
      <c r="B6" s="661" t="s">
        <v>151</v>
      </c>
      <c r="C6" s="661"/>
      <c r="D6" s="661"/>
      <c r="E6" s="661"/>
      <c r="F6" s="661"/>
      <c r="G6" s="661"/>
      <c r="H6" s="661"/>
      <c r="I6" s="661"/>
      <c r="J6" s="661"/>
      <c r="K6" s="661"/>
      <c r="L6" s="336"/>
      <c r="M6" s="336"/>
      <c r="N6" s="336"/>
    </row>
    <row r="7" spans="1:17" ht="24.95" customHeight="1">
      <c r="A7" s="129" t="s">
        <v>163</v>
      </c>
      <c r="B7" s="664" t="s">
        <v>164</v>
      </c>
      <c r="C7" s="665"/>
      <c r="D7" s="665"/>
      <c r="E7" s="665"/>
      <c r="F7" s="665"/>
      <c r="G7" s="665"/>
      <c r="H7" s="665"/>
      <c r="I7" s="666" t="s">
        <v>194</v>
      </c>
      <c r="J7" s="666"/>
      <c r="K7" s="666"/>
      <c r="L7" s="336"/>
      <c r="M7" s="336"/>
      <c r="N7" s="336"/>
    </row>
    <row r="8" spans="1:17" ht="24.95" customHeight="1">
      <c r="A8" s="129" t="s">
        <v>152</v>
      </c>
      <c r="B8" s="631" t="s">
        <v>153</v>
      </c>
      <c r="C8" s="631"/>
      <c r="D8" s="631"/>
      <c r="E8" s="631" t="s">
        <v>162</v>
      </c>
      <c r="F8" s="631"/>
      <c r="G8" s="631"/>
      <c r="H8" s="662" t="s">
        <v>156</v>
      </c>
      <c r="I8" s="662"/>
      <c r="J8" s="662"/>
      <c r="K8" s="662"/>
      <c r="L8" s="336"/>
      <c r="M8" s="336"/>
      <c r="N8" s="336"/>
    </row>
    <row r="9" spans="1:17" ht="24.95" customHeight="1">
      <c r="A9" s="129" t="s">
        <v>154</v>
      </c>
      <c r="B9" s="661" t="s">
        <v>376</v>
      </c>
      <c r="C9" s="661"/>
      <c r="D9" s="661"/>
      <c r="E9" s="661"/>
      <c r="F9" s="661"/>
      <c r="G9" s="663" t="s">
        <v>375</v>
      </c>
      <c r="H9" s="663"/>
      <c r="I9" s="663"/>
      <c r="J9" s="663"/>
      <c r="K9" s="663"/>
      <c r="L9" s="339"/>
      <c r="M9" s="339"/>
      <c r="N9" s="339"/>
    </row>
    <row r="10" spans="1:17" ht="8.1" customHeight="1">
      <c r="A10" s="669"/>
      <c r="B10" s="670"/>
      <c r="C10" s="670"/>
      <c r="D10" s="670"/>
      <c r="E10" s="670"/>
      <c r="F10" s="670"/>
      <c r="G10" s="670"/>
      <c r="H10" s="670"/>
      <c r="I10" s="670"/>
      <c r="J10" s="670"/>
      <c r="K10" s="671"/>
      <c r="L10" s="336"/>
      <c r="M10" s="336"/>
      <c r="N10" s="336"/>
    </row>
    <row r="11" spans="1:17" ht="22.5" customHeight="1">
      <c r="A11" s="668" t="s">
        <v>190</v>
      </c>
      <c r="B11" s="668"/>
      <c r="C11" s="668"/>
      <c r="D11" s="668"/>
      <c r="E11" s="668"/>
      <c r="F11" s="668"/>
      <c r="G11" s="668"/>
      <c r="H11" s="668"/>
      <c r="I11" s="668"/>
      <c r="J11" s="668"/>
      <c r="K11" s="668"/>
      <c r="L11" s="336"/>
      <c r="M11" s="336"/>
      <c r="N11" s="336"/>
    </row>
    <row r="12" spans="1:17" ht="8.1" customHeight="1">
      <c r="A12" s="672"/>
      <c r="B12" s="673"/>
      <c r="C12" s="673"/>
      <c r="D12" s="673"/>
      <c r="E12" s="673"/>
      <c r="F12" s="673"/>
      <c r="G12" s="673"/>
      <c r="H12" s="673"/>
      <c r="I12" s="673"/>
      <c r="J12" s="673"/>
      <c r="K12" s="674"/>
      <c r="L12" s="336"/>
      <c r="M12" s="336"/>
      <c r="N12" s="336"/>
    </row>
    <row r="13" spans="1:17" ht="33.75" customHeight="1">
      <c r="A13" s="676" t="s">
        <v>37</v>
      </c>
      <c r="B13" s="678" t="s">
        <v>36</v>
      </c>
      <c r="C13" s="680" t="s">
        <v>35</v>
      </c>
      <c r="D13" s="681"/>
      <c r="E13" s="681"/>
      <c r="F13" s="682"/>
      <c r="G13" s="678" t="s">
        <v>34</v>
      </c>
      <c r="H13" s="686" t="s">
        <v>33</v>
      </c>
      <c r="I13" s="700" t="s">
        <v>32</v>
      </c>
      <c r="J13" s="700" t="s">
        <v>31</v>
      </c>
      <c r="K13" s="688" t="s">
        <v>30</v>
      </c>
      <c r="L13" s="336"/>
      <c r="M13" s="336">
        <v>1.2290000000000001</v>
      </c>
      <c r="N13" s="336"/>
      <c r="O13" s="571">
        <v>1.1669</v>
      </c>
    </row>
    <row r="14" spans="1:17" ht="12.75" customHeight="1">
      <c r="A14" s="677"/>
      <c r="B14" s="679"/>
      <c r="C14" s="683"/>
      <c r="D14" s="684"/>
      <c r="E14" s="684"/>
      <c r="F14" s="685"/>
      <c r="G14" s="679"/>
      <c r="H14" s="687"/>
      <c r="I14" s="701"/>
      <c r="J14" s="701"/>
      <c r="K14" s="689"/>
      <c r="L14" s="336"/>
      <c r="M14" s="336"/>
      <c r="N14" s="336"/>
    </row>
    <row r="15" spans="1:17" ht="24.95" customHeight="1">
      <c r="A15" s="342" t="s">
        <v>8</v>
      </c>
      <c r="B15" s="343"/>
      <c r="C15" s="667" t="s">
        <v>79</v>
      </c>
      <c r="D15" s="667"/>
      <c r="E15" s="667"/>
      <c r="F15" s="667"/>
      <c r="G15" s="343"/>
      <c r="H15" s="344"/>
      <c r="I15" s="345"/>
      <c r="J15" s="346"/>
      <c r="K15" s="347"/>
      <c r="L15" s="336"/>
      <c r="M15" s="336"/>
      <c r="N15" s="336"/>
    </row>
    <row r="16" spans="1:17" ht="24.95" customHeight="1">
      <c r="A16" s="348" t="s">
        <v>6</v>
      </c>
      <c r="B16" s="343" t="s">
        <v>733</v>
      </c>
      <c r="C16" s="702" t="s">
        <v>26</v>
      </c>
      <c r="D16" s="703"/>
      <c r="E16" s="703"/>
      <c r="F16" s="704"/>
      <c r="G16" s="343" t="s">
        <v>15</v>
      </c>
      <c r="H16" s="349">
        <f>'M. CALC - R. Juca Cunha'!D27</f>
        <v>122.73</v>
      </c>
      <c r="I16" s="350">
        <v>190.58</v>
      </c>
      <c r="J16" s="346">
        <f>ROUND(I16*$M$13,2)</f>
        <v>234.22</v>
      </c>
      <c r="K16" s="347">
        <f t="shared" ref="K16:K22" si="0">ROUND(H16*J16,2)</f>
        <v>28745.82</v>
      </c>
      <c r="L16" s="336"/>
      <c r="M16" s="336"/>
      <c r="N16" s="336"/>
      <c r="P16" s="573">
        <v>28745.82</v>
      </c>
      <c r="Q16" s="574">
        <f>K16-P16</f>
        <v>0</v>
      </c>
    </row>
    <row r="17" spans="1:17" ht="30">
      <c r="A17" s="348" t="s">
        <v>390</v>
      </c>
      <c r="B17" s="29" t="s">
        <v>731</v>
      </c>
      <c r="C17" s="675" t="s">
        <v>655</v>
      </c>
      <c r="D17" s="675"/>
      <c r="E17" s="675"/>
      <c r="F17" s="675"/>
      <c r="G17" s="351" t="s">
        <v>15</v>
      </c>
      <c r="H17" s="349">
        <f>'M. CALC - R. Juca Cunha'!D32</f>
        <v>6.75</v>
      </c>
      <c r="I17" s="352">
        <f>'ANEXO II'!K80</f>
        <v>5019.41</v>
      </c>
      <c r="J17" s="354">
        <f>ROUND(I17*$O$13,2)</f>
        <v>5857.15</v>
      </c>
      <c r="K17" s="347">
        <f t="shared" si="0"/>
        <v>39535.760000000002</v>
      </c>
      <c r="L17" s="353"/>
      <c r="M17" s="336"/>
      <c r="N17" s="336"/>
      <c r="P17" s="573">
        <v>39535.760000000002</v>
      </c>
      <c r="Q17" s="574">
        <f t="shared" ref="Q17:Q28" si="1">K17-P17</f>
        <v>0</v>
      </c>
    </row>
    <row r="18" spans="1:17" ht="30">
      <c r="A18" s="348" t="s">
        <v>391</v>
      </c>
      <c r="B18" s="29" t="s">
        <v>735</v>
      </c>
      <c r="C18" s="675" t="s">
        <v>656</v>
      </c>
      <c r="D18" s="675"/>
      <c r="E18" s="675"/>
      <c r="F18" s="675"/>
      <c r="G18" s="351" t="s">
        <v>15</v>
      </c>
      <c r="H18" s="349">
        <f>'M. CALC - R. Juca Cunha'!D21</f>
        <v>0.51</v>
      </c>
      <c r="I18" s="354">
        <f>'ANEXO II'!K37</f>
        <v>3696.01</v>
      </c>
      <c r="J18" s="354">
        <f>ROUND(I18*$O$13,2)</f>
        <v>4312.87</v>
      </c>
      <c r="K18" s="347">
        <f t="shared" si="0"/>
        <v>2199.56</v>
      </c>
      <c r="L18" s="353"/>
      <c r="M18" s="336"/>
      <c r="N18" s="336"/>
      <c r="P18" s="573">
        <v>2199.56</v>
      </c>
      <c r="Q18" s="574">
        <f t="shared" si="1"/>
        <v>0</v>
      </c>
    </row>
    <row r="19" spans="1:17" ht="30">
      <c r="A19" s="348" t="s">
        <v>392</v>
      </c>
      <c r="B19" s="29" t="s">
        <v>732</v>
      </c>
      <c r="C19" s="675" t="s">
        <v>19</v>
      </c>
      <c r="D19" s="675"/>
      <c r="E19" s="675"/>
      <c r="F19" s="675"/>
      <c r="G19" s="351" t="s">
        <v>15</v>
      </c>
      <c r="H19" s="349">
        <f>H18</f>
        <v>0.51</v>
      </c>
      <c r="I19" s="352">
        <f>'ANEXO III'!D29</f>
        <v>502.5</v>
      </c>
      <c r="J19" s="346">
        <f>ROUND(I19*$M$13,2)</f>
        <v>617.57000000000005</v>
      </c>
      <c r="K19" s="347">
        <f t="shared" si="0"/>
        <v>314.95999999999998</v>
      </c>
      <c r="L19" s="355"/>
      <c r="P19" s="587">
        <v>314.95999999999998</v>
      </c>
      <c r="Q19" s="574">
        <f t="shared" si="1"/>
        <v>0</v>
      </c>
    </row>
    <row r="20" spans="1:17" ht="30">
      <c r="A20" s="348" t="s">
        <v>742</v>
      </c>
      <c r="B20" s="29" t="s">
        <v>736</v>
      </c>
      <c r="C20" s="675" t="s">
        <v>16</v>
      </c>
      <c r="D20" s="675"/>
      <c r="E20" s="675"/>
      <c r="F20" s="675"/>
      <c r="G20" s="351" t="s">
        <v>15</v>
      </c>
      <c r="H20" s="349">
        <f>H17</f>
        <v>6.75</v>
      </c>
      <c r="I20" s="352">
        <f>'ANEXO III'!D29</f>
        <v>502.5</v>
      </c>
      <c r="J20" s="346">
        <f t="shared" ref="J20:J22" si="2">ROUND(I20*$M$13,2)</f>
        <v>617.57000000000005</v>
      </c>
      <c r="K20" s="347">
        <f t="shared" si="0"/>
        <v>4168.6000000000004</v>
      </c>
      <c r="L20" s="355"/>
      <c r="P20" s="573">
        <v>4168.6000000000004</v>
      </c>
      <c r="Q20" s="574">
        <f t="shared" si="1"/>
        <v>0</v>
      </c>
    </row>
    <row r="21" spans="1:17" ht="24.95" customHeight="1">
      <c r="A21" s="348" t="s">
        <v>743</v>
      </c>
      <c r="B21" s="343">
        <v>5914612</v>
      </c>
      <c r="C21" s="675" t="s">
        <v>13</v>
      </c>
      <c r="D21" s="675"/>
      <c r="E21" s="675"/>
      <c r="F21" s="675"/>
      <c r="G21" s="343" t="s">
        <v>12</v>
      </c>
      <c r="H21" s="345">
        <f>'M. CALC - R. Juca Cunha'!D45</f>
        <v>2454.6</v>
      </c>
      <c r="I21" s="352">
        <v>1.19</v>
      </c>
      <c r="J21" s="346">
        <f t="shared" si="2"/>
        <v>1.46</v>
      </c>
      <c r="K21" s="347">
        <f t="shared" si="0"/>
        <v>3583.72</v>
      </c>
      <c r="L21" s="355"/>
      <c r="P21" s="573">
        <v>3583.72</v>
      </c>
      <c r="Q21" s="574">
        <f t="shared" si="1"/>
        <v>0</v>
      </c>
    </row>
    <row r="22" spans="1:17" ht="24.95" customHeight="1">
      <c r="A22" s="348" t="s">
        <v>744</v>
      </c>
      <c r="B22" s="343" t="s">
        <v>738</v>
      </c>
      <c r="C22" s="675" t="s">
        <v>10</v>
      </c>
      <c r="D22" s="675"/>
      <c r="E22" s="675"/>
      <c r="F22" s="675"/>
      <c r="G22" s="343" t="s">
        <v>4</v>
      </c>
      <c r="H22" s="349">
        <f>'M. CALC - R. Juca Cunha'!D16</f>
        <v>1022.72</v>
      </c>
      <c r="I22" s="352">
        <v>0.28000000000000003</v>
      </c>
      <c r="J22" s="346">
        <f t="shared" si="2"/>
        <v>0.34</v>
      </c>
      <c r="K22" s="347">
        <f t="shared" si="0"/>
        <v>347.72</v>
      </c>
      <c r="L22" s="355"/>
      <c r="P22" s="573">
        <v>347.72</v>
      </c>
      <c r="Q22" s="574">
        <f t="shared" si="1"/>
        <v>0</v>
      </c>
    </row>
    <row r="23" spans="1:17" ht="24.95" customHeight="1">
      <c r="A23" s="356"/>
      <c r="B23" s="343"/>
      <c r="C23" s="675"/>
      <c r="D23" s="675"/>
      <c r="E23" s="675"/>
      <c r="F23" s="675"/>
      <c r="G23" s="343"/>
      <c r="H23" s="345"/>
      <c r="I23" s="350" t="s">
        <v>9</v>
      </c>
      <c r="J23" s="346"/>
      <c r="K23" s="357">
        <f>SUM(K16:K22)</f>
        <v>78896.140000000014</v>
      </c>
      <c r="L23" s="355"/>
      <c r="P23" s="576"/>
      <c r="Q23" s="574"/>
    </row>
    <row r="24" spans="1:17" ht="24.95" customHeight="1">
      <c r="A24" s="342"/>
      <c r="B24" s="343"/>
      <c r="C24" s="667" t="s">
        <v>7</v>
      </c>
      <c r="D24" s="667"/>
      <c r="E24" s="667"/>
      <c r="F24" s="667"/>
      <c r="G24" s="343"/>
      <c r="H24" s="344"/>
      <c r="I24" s="350"/>
      <c r="J24" s="346"/>
      <c r="K24" s="347"/>
      <c r="L24" s="355"/>
      <c r="P24" s="576"/>
      <c r="Q24" s="574">
        <f t="shared" si="1"/>
        <v>0</v>
      </c>
    </row>
    <row r="25" spans="1:17" ht="24.95" customHeight="1">
      <c r="A25" s="348" t="s">
        <v>745</v>
      </c>
      <c r="B25" s="343" t="s">
        <v>741</v>
      </c>
      <c r="C25" s="675" t="s">
        <v>5</v>
      </c>
      <c r="D25" s="675"/>
      <c r="E25" s="675"/>
      <c r="F25" s="675"/>
      <c r="G25" s="343" t="s">
        <v>4</v>
      </c>
      <c r="H25" s="349">
        <f>'M. CALC - R. Juca Cunha'!D53</f>
        <v>37.29</v>
      </c>
      <c r="I25" s="352">
        <v>30.75</v>
      </c>
      <c r="J25" s="346">
        <f t="shared" ref="J25" si="3">ROUND(I25*$M$13,2)</f>
        <v>37.79</v>
      </c>
      <c r="K25" s="347">
        <f>ROUND(H25*J25,2)</f>
        <v>1409.19</v>
      </c>
      <c r="L25" s="355"/>
      <c r="P25" s="573">
        <v>1409.19</v>
      </c>
      <c r="Q25" s="574">
        <f t="shared" si="1"/>
        <v>0</v>
      </c>
    </row>
    <row r="26" spans="1:17" ht="24.95" customHeight="1">
      <c r="A26" s="356"/>
      <c r="B26" s="343"/>
      <c r="C26" s="675"/>
      <c r="D26" s="675"/>
      <c r="E26" s="675"/>
      <c r="F26" s="675"/>
      <c r="G26" s="343"/>
      <c r="H26" s="345"/>
      <c r="I26" s="345" t="s">
        <v>3</v>
      </c>
      <c r="J26" s="346"/>
      <c r="K26" s="357">
        <f>K25</f>
        <v>1409.19</v>
      </c>
      <c r="L26" s="359"/>
      <c r="P26" s="576"/>
      <c r="Q26" s="574"/>
    </row>
    <row r="27" spans="1:17" ht="15.75">
      <c r="A27" s="356"/>
      <c r="B27" s="343"/>
      <c r="C27" s="675"/>
      <c r="D27" s="675"/>
      <c r="E27" s="675"/>
      <c r="F27" s="675"/>
      <c r="G27" s="343"/>
      <c r="H27" s="345"/>
      <c r="I27" s="345"/>
      <c r="J27" s="346"/>
      <c r="K27" s="357"/>
      <c r="L27" s="359"/>
      <c r="P27" s="576"/>
      <c r="Q27" s="574">
        <f t="shared" si="1"/>
        <v>0</v>
      </c>
    </row>
    <row r="28" spans="1:17" ht="15.75">
      <c r="A28" s="360"/>
      <c r="B28" s="361"/>
      <c r="C28" s="362"/>
      <c r="D28" s="362"/>
      <c r="E28" s="362"/>
      <c r="F28" s="362"/>
      <c r="G28" s="362"/>
      <c r="H28" s="363"/>
      <c r="I28" s="363"/>
      <c r="J28" s="363"/>
      <c r="K28" s="12">
        <f>K23+K26</f>
        <v>80305.330000000016</v>
      </c>
      <c r="L28" s="359"/>
      <c r="P28" s="576">
        <v>80305.330000000016</v>
      </c>
      <c r="Q28" s="574">
        <f t="shared" si="1"/>
        <v>0</v>
      </c>
    </row>
    <row r="29" spans="1:17" ht="15" customHeight="1">
      <c r="A29" s="690" t="s">
        <v>2</v>
      </c>
      <c r="B29" s="691"/>
      <c r="C29" s="691"/>
      <c r="D29" s="694">
        <f>K28</f>
        <v>80305.330000000016</v>
      </c>
      <c r="E29" s="696" t="s">
        <v>725</v>
      </c>
      <c r="F29" s="696"/>
      <c r="G29" s="696"/>
      <c r="H29" s="696"/>
      <c r="I29" s="696"/>
      <c r="J29" s="696"/>
      <c r="K29" s="697"/>
      <c r="L29" s="364"/>
      <c r="M29" s="571">
        <f>K28/159.8</f>
        <v>502.5364831038799</v>
      </c>
    </row>
    <row r="30" spans="1:17" ht="15.75" customHeight="1" thickBot="1">
      <c r="A30" s="692"/>
      <c r="B30" s="693"/>
      <c r="C30" s="693"/>
      <c r="D30" s="695"/>
      <c r="E30" s="698"/>
      <c r="F30" s="698"/>
      <c r="G30" s="698"/>
      <c r="H30" s="698"/>
      <c r="I30" s="698"/>
      <c r="J30" s="698"/>
      <c r="K30" s="699"/>
      <c r="L30" s="336"/>
    </row>
    <row r="31" spans="1:17">
      <c r="A31" s="365"/>
      <c r="B31" s="365"/>
      <c r="C31" s="366"/>
      <c r="D31" s="366"/>
      <c r="E31" s="366"/>
      <c r="F31" s="366"/>
      <c r="G31" s="336"/>
      <c r="H31" s="367"/>
      <c r="I31" s="367"/>
      <c r="J31" s="367"/>
      <c r="K31" s="367"/>
      <c r="L31" s="336"/>
    </row>
    <row r="32" spans="1:17">
      <c r="A32" s="365"/>
      <c r="B32" s="365"/>
      <c r="C32" s="368"/>
      <c r="D32" s="368"/>
      <c r="E32" s="368"/>
      <c r="F32" s="368"/>
      <c r="G32" s="365"/>
      <c r="H32" s="367"/>
      <c r="I32" s="367"/>
      <c r="J32" s="367"/>
      <c r="K32" s="367"/>
      <c r="L32" s="336"/>
    </row>
    <row r="33" spans="1:12">
      <c r="A33" s="365"/>
      <c r="B33" s="365"/>
      <c r="C33" s="368"/>
      <c r="D33" s="368"/>
      <c r="E33" s="368"/>
      <c r="F33" s="368"/>
      <c r="G33" s="365"/>
      <c r="H33" s="367"/>
      <c r="I33" s="367"/>
      <c r="J33" s="367"/>
      <c r="K33" s="367"/>
      <c r="L33" s="336"/>
    </row>
    <row r="34" spans="1:12">
      <c r="A34" s="368"/>
      <c r="B34" s="368"/>
      <c r="C34" s="336"/>
      <c r="D34" s="336"/>
      <c r="E34" s="336"/>
      <c r="F34" s="336"/>
      <c r="G34" s="368"/>
      <c r="H34" s="369"/>
      <c r="I34" s="369"/>
      <c r="J34" s="369"/>
      <c r="K34" s="369"/>
      <c r="L34" s="336"/>
    </row>
    <row r="35" spans="1:12">
      <c r="A35" s="368"/>
      <c r="B35" s="368"/>
      <c r="C35" s="336"/>
      <c r="D35" s="336"/>
      <c r="E35" s="336"/>
      <c r="F35" s="336"/>
      <c r="G35" s="368"/>
      <c r="H35" s="369"/>
      <c r="I35" s="369"/>
      <c r="J35" s="369"/>
      <c r="K35" s="369"/>
    </row>
    <row r="36" spans="1:12">
      <c r="A36" s="368"/>
      <c r="B36" s="368"/>
      <c r="C36" s="336"/>
      <c r="D36" s="336"/>
      <c r="E36" s="336"/>
      <c r="F36" s="336"/>
      <c r="G36" s="368"/>
      <c r="H36" s="369"/>
      <c r="I36" s="369"/>
      <c r="J36" s="369"/>
      <c r="K36" s="369"/>
    </row>
    <row r="37" spans="1:12" ht="24.95" customHeight="1">
      <c r="A37" s="368"/>
      <c r="B37" s="368"/>
      <c r="C37" s="336"/>
      <c r="D37" s="336"/>
      <c r="E37" s="336"/>
      <c r="F37" s="336"/>
      <c r="G37" s="368"/>
      <c r="H37" s="369"/>
      <c r="I37" s="369"/>
      <c r="J37" s="369"/>
      <c r="K37" s="369"/>
    </row>
    <row r="38" spans="1:12">
      <c r="A38" s="368"/>
      <c r="B38" s="368"/>
      <c r="C38" s="336"/>
      <c r="D38" s="336"/>
      <c r="E38" s="336"/>
      <c r="F38" s="336"/>
      <c r="G38" s="368"/>
      <c r="H38" s="369"/>
      <c r="I38" s="369"/>
      <c r="J38" s="369"/>
      <c r="K38" s="369"/>
    </row>
    <row r="39" spans="1:12">
      <c r="A39" s="368"/>
      <c r="B39" s="368"/>
      <c r="C39" s="336"/>
      <c r="D39" s="336"/>
      <c r="E39" s="336"/>
      <c r="F39" s="336"/>
      <c r="G39" s="368"/>
      <c r="H39" s="369"/>
      <c r="I39" s="369"/>
      <c r="J39" s="369"/>
      <c r="K39" s="369"/>
    </row>
    <row r="40" spans="1:12">
      <c r="A40" s="368"/>
      <c r="B40" s="368"/>
      <c r="C40" s="336"/>
      <c r="D40" s="336"/>
      <c r="E40" s="336"/>
      <c r="F40" s="336"/>
      <c r="G40" s="368"/>
      <c r="H40" s="369"/>
      <c r="I40" s="369"/>
      <c r="J40" s="369"/>
      <c r="K40" s="369"/>
    </row>
    <row r="41" spans="1:12">
      <c r="A41" s="368"/>
      <c r="B41" s="368"/>
      <c r="C41" s="336"/>
      <c r="D41" s="336"/>
      <c r="E41" s="336"/>
      <c r="F41" s="336"/>
      <c r="G41" s="368"/>
      <c r="H41" s="369"/>
      <c r="I41" s="369"/>
      <c r="J41" s="369"/>
      <c r="K41" s="369"/>
    </row>
    <row r="42" spans="1:12">
      <c r="A42" s="368"/>
      <c r="B42" s="368"/>
      <c r="C42" s="336"/>
      <c r="D42" s="336"/>
      <c r="E42" s="336"/>
      <c r="F42" s="336"/>
      <c r="G42" s="368"/>
      <c r="H42" s="369"/>
      <c r="I42" s="369"/>
      <c r="J42" s="369"/>
      <c r="K42" s="369"/>
    </row>
    <row r="43" spans="1:12">
      <c r="A43" s="368"/>
      <c r="B43" s="368"/>
      <c r="C43" s="336"/>
      <c r="D43" s="336"/>
      <c r="E43" s="336"/>
      <c r="F43" s="336"/>
      <c r="G43" s="368"/>
      <c r="H43" s="369"/>
      <c r="I43" s="369"/>
      <c r="J43" s="369"/>
      <c r="K43" s="369"/>
    </row>
    <row r="44" spans="1:12">
      <c r="A44" s="368"/>
      <c r="B44" s="368"/>
      <c r="C44" s="336"/>
      <c r="D44" s="336"/>
      <c r="E44" s="336"/>
      <c r="F44" s="336"/>
      <c r="G44" s="368"/>
      <c r="H44" s="369"/>
      <c r="I44" s="369"/>
      <c r="J44" s="369"/>
      <c r="K44" s="369"/>
    </row>
    <row r="45" spans="1:12">
      <c r="A45" s="368"/>
      <c r="B45" s="368"/>
      <c r="C45" s="336"/>
      <c r="D45" s="336"/>
      <c r="E45" s="336"/>
      <c r="F45" s="336"/>
      <c r="G45" s="368"/>
      <c r="H45" s="369"/>
      <c r="I45" s="369"/>
      <c r="J45" s="369"/>
      <c r="K45" s="369"/>
    </row>
    <row r="46" spans="1:12">
      <c r="A46" s="368"/>
      <c r="B46" s="368"/>
      <c r="C46" s="336"/>
      <c r="D46" s="336"/>
      <c r="E46" s="336"/>
      <c r="F46" s="336"/>
      <c r="G46" s="368"/>
      <c r="H46" s="369"/>
      <c r="I46" s="369"/>
      <c r="J46" s="369"/>
      <c r="K46" s="369"/>
    </row>
    <row r="47" spans="1:12">
      <c r="A47" s="368"/>
      <c r="B47" s="368"/>
      <c r="C47" s="336"/>
      <c r="D47" s="336"/>
      <c r="E47" s="336"/>
      <c r="F47" s="336"/>
      <c r="G47" s="368"/>
      <c r="H47" s="369"/>
      <c r="I47" s="369"/>
      <c r="J47" s="369"/>
      <c r="K47" s="369"/>
    </row>
    <row r="48" spans="1:12">
      <c r="A48" s="368"/>
      <c r="B48" s="368"/>
      <c r="C48" s="336"/>
      <c r="D48" s="336"/>
      <c r="E48" s="336"/>
      <c r="F48" s="336"/>
      <c r="G48" s="368"/>
      <c r="H48" s="369"/>
      <c r="I48" s="369"/>
      <c r="J48" s="369"/>
      <c r="K48" s="369"/>
    </row>
    <row r="49" spans="1:11">
      <c r="A49" s="368"/>
      <c r="B49" s="368"/>
      <c r="C49" s="336"/>
      <c r="D49" s="336"/>
      <c r="E49" s="336"/>
      <c r="F49" s="336"/>
      <c r="G49" s="368"/>
      <c r="H49" s="369"/>
      <c r="I49" s="369"/>
      <c r="J49" s="369"/>
      <c r="K49" s="369"/>
    </row>
    <row r="50" spans="1:11">
      <c r="A50" s="368"/>
      <c r="B50" s="368"/>
      <c r="C50" s="336"/>
      <c r="D50" s="336"/>
      <c r="E50" s="336"/>
      <c r="F50" s="336"/>
      <c r="G50" s="368"/>
      <c r="H50" s="369"/>
      <c r="I50" s="369"/>
      <c r="J50" s="369"/>
      <c r="K50" s="369"/>
    </row>
    <row r="51" spans="1:11">
      <c r="A51" s="368"/>
      <c r="B51" s="368"/>
      <c r="C51" s="336"/>
      <c r="D51" s="336"/>
      <c r="E51" s="336"/>
      <c r="F51" s="336"/>
      <c r="G51" s="368"/>
      <c r="H51" s="369"/>
      <c r="I51" s="369"/>
      <c r="J51" s="369"/>
      <c r="K51" s="369"/>
    </row>
    <row r="52" spans="1:11">
      <c r="A52" s="368"/>
      <c r="B52" s="368"/>
      <c r="C52" s="336"/>
      <c r="D52" s="336"/>
      <c r="E52" s="336"/>
      <c r="F52" s="336"/>
      <c r="G52" s="368"/>
      <c r="H52" s="369"/>
      <c r="I52" s="369"/>
      <c r="J52" s="369"/>
      <c r="K52" s="369"/>
    </row>
    <row r="53" spans="1:11">
      <c r="A53" s="368"/>
      <c r="B53" s="368"/>
      <c r="C53" s="336"/>
      <c r="D53" s="336"/>
      <c r="E53" s="336"/>
      <c r="F53" s="336"/>
      <c r="G53" s="368"/>
      <c r="H53" s="369"/>
      <c r="I53" s="369"/>
      <c r="J53" s="369"/>
      <c r="K53" s="369"/>
    </row>
    <row r="54" spans="1:11">
      <c r="A54" s="368"/>
      <c r="B54" s="368"/>
      <c r="C54" s="336"/>
      <c r="D54" s="336"/>
      <c r="E54" s="336"/>
      <c r="F54" s="336"/>
      <c r="G54" s="368"/>
      <c r="H54" s="369"/>
      <c r="I54" s="369"/>
      <c r="J54" s="369"/>
      <c r="K54" s="336"/>
    </row>
    <row r="55" spans="1:11">
      <c r="A55" s="368"/>
      <c r="B55" s="368"/>
      <c r="C55" s="336"/>
      <c r="D55" s="336"/>
      <c r="E55" s="336"/>
      <c r="F55" s="336"/>
      <c r="G55" s="368"/>
      <c r="H55" s="369"/>
      <c r="I55" s="369"/>
      <c r="J55" s="369"/>
      <c r="K55" s="336"/>
    </row>
    <row r="56" spans="1:11">
      <c r="A56" s="368"/>
      <c r="B56" s="368"/>
      <c r="C56" s="336"/>
      <c r="D56" s="336"/>
      <c r="E56" s="336"/>
      <c r="F56" s="336"/>
      <c r="G56" s="368"/>
      <c r="H56" s="369"/>
      <c r="I56" s="369"/>
      <c r="J56" s="369"/>
      <c r="K56" s="336"/>
    </row>
    <row r="57" spans="1:11">
      <c r="A57" s="368"/>
      <c r="B57" s="368"/>
      <c r="C57" s="336"/>
      <c r="D57" s="336"/>
      <c r="E57" s="336"/>
      <c r="F57" s="336"/>
      <c r="G57" s="368"/>
      <c r="H57" s="369"/>
      <c r="I57" s="369"/>
      <c r="J57" s="369"/>
      <c r="K57" s="336"/>
    </row>
    <row r="58" spans="1:11">
      <c r="A58" s="368"/>
      <c r="B58" s="368"/>
      <c r="C58" s="336"/>
      <c r="D58" s="336"/>
      <c r="E58" s="336"/>
      <c r="F58" s="336"/>
      <c r="G58" s="368"/>
      <c r="H58" s="369"/>
      <c r="I58" s="369"/>
      <c r="J58" s="369"/>
      <c r="K58" s="336"/>
    </row>
    <row r="59" spans="1:11">
      <c r="A59" s="368"/>
      <c r="B59" s="368"/>
      <c r="C59" s="336"/>
      <c r="D59" s="336"/>
      <c r="E59" s="336"/>
      <c r="F59" s="336"/>
      <c r="G59" s="368"/>
      <c r="H59" s="369"/>
      <c r="I59" s="369"/>
      <c r="J59" s="369"/>
      <c r="K59" s="336"/>
    </row>
    <row r="60" spans="1:11">
      <c r="A60" s="368"/>
      <c r="B60" s="368"/>
      <c r="C60" s="336"/>
      <c r="D60" s="336"/>
      <c r="E60" s="336"/>
      <c r="F60" s="336"/>
      <c r="G60" s="368"/>
      <c r="H60" s="369"/>
      <c r="I60" s="369"/>
      <c r="J60" s="369"/>
      <c r="K60" s="336"/>
    </row>
    <row r="61" spans="1:11">
      <c r="A61" s="368"/>
      <c r="B61" s="368"/>
      <c r="C61" s="336"/>
      <c r="D61" s="336"/>
      <c r="E61" s="336"/>
      <c r="F61" s="336"/>
      <c r="G61" s="368"/>
      <c r="H61" s="369"/>
      <c r="I61" s="369"/>
      <c r="J61" s="369"/>
      <c r="K61" s="336"/>
    </row>
    <row r="62" spans="1:11">
      <c r="A62" s="368"/>
      <c r="B62" s="368"/>
      <c r="C62" s="336"/>
      <c r="D62" s="336"/>
      <c r="E62" s="336"/>
      <c r="F62" s="336"/>
      <c r="G62" s="368"/>
      <c r="H62" s="369"/>
      <c r="I62" s="369"/>
      <c r="J62" s="369"/>
      <c r="K62" s="336"/>
    </row>
    <row r="63" spans="1:11">
      <c r="A63" s="368"/>
      <c r="B63" s="368"/>
      <c r="C63" s="336"/>
      <c r="D63" s="336"/>
      <c r="E63" s="336"/>
      <c r="F63" s="336"/>
      <c r="G63" s="368"/>
      <c r="H63" s="369"/>
      <c r="I63" s="369"/>
      <c r="J63" s="369"/>
      <c r="K63" s="336"/>
    </row>
    <row r="64" spans="1:11">
      <c r="A64" s="368"/>
      <c r="B64" s="368"/>
      <c r="C64" s="336"/>
      <c r="D64" s="336"/>
      <c r="E64" s="336"/>
      <c r="F64" s="336"/>
      <c r="G64" s="368"/>
      <c r="H64" s="369"/>
      <c r="I64" s="369"/>
      <c r="J64" s="369"/>
      <c r="K64" s="336"/>
    </row>
    <row r="65" spans="1:11">
      <c r="A65" s="368"/>
      <c r="B65" s="368"/>
      <c r="C65" s="336"/>
      <c r="D65" s="336"/>
      <c r="E65" s="336"/>
      <c r="F65" s="336"/>
      <c r="G65" s="368"/>
      <c r="H65" s="369"/>
      <c r="I65" s="369"/>
      <c r="J65" s="369"/>
      <c r="K65" s="336"/>
    </row>
    <row r="66" spans="1:11">
      <c r="A66" s="368"/>
      <c r="B66" s="368"/>
      <c r="C66" s="336"/>
      <c r="D66" s="336"/>
      <c r="E66" s="336"/>
      <c r="F66" s="336"/>
      <c r="G66" s="368"/>
      <c r="H66" s="369"/>
      <c r="I66" s="369"/>
      <c r="J66" s="369"/>
      <c r="K66" s="336"/>
    </row>
    <row r="67" spans="1:11">
      <c r="A67" s="368"/>
      <c r="B67" s="368"/>
      <c r="C67" s="336"/>
      <c r="D67" s="336"/>
      <c r="E67" s="336"/>
      <c r="F67" s="336"/>
      <c r="G67" s="368"/>
      <c r="H67" s="369"/>
      <c r="I67" s="369"/>
      <c r="J67" s="369"/>
    </row>
    <row r="68" spans="1:11">
      <c r="A68" s="368"/>
      <c r="B68" s="368"/>
      <c r="C68" s="336"/>
      <c r="D68" s="336"/>
      <c r="E68" s="336"/>
      <c r="F68" s="336"/>
      <c r="G68" s="368"/>
      <c r="H68" s="369"/>
      <c r="I68" s="369"/>
      <c r="J68" s="369"/>
    </row>
    <row r="69" spans="1:11">
      <c r="A69" s="368"/>
      <c r="B69" s="368"/>
      <c r="C69" s="336"/>
      <c r="D69" s="336"/>
      <c r="E69" s="336"/>
      <c r="F69" s="336"/>
      <c r="G69" s="368"/>
      <c r="H69" s="369"/>
      <c r="I69" s="369"/>
      <c r="J69" s="369"/>
    </row>
    <row r="70" spans="1:11">
      <c r="A70" s="368"/>
      <c r="B70" s="368"/>
      <c r="C70" s="336"/>
      <c r="D70" s="336"/>
      <c r="E70" s="336"/>
      <c r="F70" s="336"/>
      <c r="G70" s="368"/>
      <c r="H70" s="369"/>
      <c r="I70" s="369"/>
      <c r="J70" s="369"/>
    </row>
    <row r="71" spans="1:11">
      <c r="A71" s="368"/>
      <c r="B71" s="368"/>
      <c r="C71" s="336"/>
      <c r="D71" s="336"/>
      <c r="E71" s="336"/>
      <c r="F71" s="336"/>
      <c r="G71" s="368"/>
      <c r="H71" s="369"/>
      <c r="I71" s="369"/>
      <c r="J71" s="369"/>
    </row>
    <row r="72" spans="1:11">
      <c r="A72" s="368"/>
      <c r="B72" s="368"/>
      <c r="C72" s="336"/>
      <c r="D72" s="336"/>
      <c r="E72" s="336"/>
      <c r="F72" s="336"/>
      <c r="G72" s="368"/>
      <c r="H72" s="369"/>
      <c r="I72" s="369"/>
      <c r="J72" s="369"/>
    </row>
    <row r="73" spans="1:11">
      <c r="A73" s="368"/>
      <c r="B73" s="368"/>
      <c r="C73" s="336"/>
      <c r="D73" s="336"/>
      <c r="E73" s="336"/>
      <c r="F73" s="336"/>
      <c r="G73" s="368"/>
      <c r="H73" s="369"/>
      <c r="I73" s="369"/>
      <c r="J73" s="369"/>
    </row>
    <row r="74" spans="1:11">
      <c r="A74" s="368"/>
      <c r="B74" s="368"/>
      <c r="C74" s="336"/>
      <c r="D74" s="336"/>
      <c r="E74" s="336"/>
      <c r="F74" s="336"/>
      <c r="G74" s="368"/>
      <c r="H74" s="369"/>
      <c r="I74" s="369"/>
      <c r="J74" s="369"/>
    </row>
    <row r="75" spans="1:11">
      <c r="A75" s="368"/>
      <c r="B75" s="368"/>
      <c r="C75" s="336"/>
      <c r="D75" s="336"/>
      <c r="E75" s="336"/>
      <c r="F75" s="336"/>
      <c r="G75" s="368"/>
      <c r="H75" s="369"/>
      <c r="I75" s="369"/>
      <c r="J75" s="369"/>
    </row>
    <row r="76" spans="1:11">
      <c r="A76" s="368"/>
      <c r="B76" s="368"/>
      <c r="C76" s="336"/>
      <c r="D76" s="336"/>
      <c r="E76" s="336"/>
      <c r="F76" s="336"/>
      <c r="G76" s="368"/>
      <c r="H76" s="369"/>
      <c r="I76" s="369"/>
      <c r="J76" s="369"/>
    </row>
    <row r="77" spans="1:11">
      <c r="A77" s="368"/>
      <c r="B77" s="368"/>
      <c r="C77" s="336"/>
      <c r="D77" s="336"/>
      <c r="E77" s="336"/>
      <c r="F77" s="336"/>
      <c r="G77" s="368"/>
      <c r="H77" s="369"/>
      <c r="I77" s="369"/>
      <c r="J77" s="369"/>
    </row>
    <row r="78" spans="1:11">
      <c r="A78" s="368"/>
      <c r="B78" s="368"/>
      <c r="C78" s="336"/>
      <c r="D78" s="336"/>
      <c r="E78" s="336"/>
      <c r="F78" s="336"/>
      <c r="G78" s="368"/>
      <c r="H78" s="369"/>
      <c r="I78" s="369"/>
      <c r="J78" s="369"/>
    </row>
    <row r="79" spans="1:11">
      <c r="A79" s="368"/>
      <c r="B79" s="368"/>
      <c r="C79" s="336"/>
      <c r="D79" s="336"/>
      <c r="E79" s="336"/>
      <c r="F79" s="336"/>
      <c r="G79" s="368"/>
      <c r="H79" s="369"/>
      <c r="I79" s="369"/>
      <c r="J79" s="369"/>
    </row>
    <row r="80" spans="1:11">
      <c r="A80" s="368"/>
      <c r="B80" s="368"/>
      <c r="C80" s="336"/>
      <c r="D80" s="336"/>
      <c r="E80" s="336"/>
      <c r="F80" s="336"/>
      <c r="G80" s="368"/>
      <c r="H80" s="369"/>
      <c r="I80" s="369"/>
      <c r="J80" s="369"/>
    </row>
    <row r="81" spans="1:10">
      <c r="A81" s="368"/>
      <c r="B81" s="368"/>
      <c r="C81" s="336"/>
      <c r="D81" s="336"/>
      <c r="E81" s="336"/>
      <c r="F81" s="336"/>
      <c r="G81" s="368"/>
      <c r="H81" s="369"/>
      <c r="I81" s="369"/>
      <c r="J81" s="369"/>
    </row>
    <row r="82" spans="1:10">
      <c r="A82" s="368"/>
      <c r="B82" s="368"/>
      <c r="C82" s="336"/>
      <c r="D82" s="336"/>
      <c r="E82" s="336"/>
      <c r="F82" s="336"/>
      <c r="G82" s="368"/>
      <c r="H82" s="369"/>
      <c r="I82" s="369"/>
      <c r="J82" s="369"/>
    </row>
    <row r="83" spans="1:10">
      <c r="A83" s="368"/>
      <c r="B83" s="368"/>
      <c r="C83" s="336"/>
      <c r="D83" s="336"/>
      <c r="E83" s="336"/>
      <c r="F83" s="336"/>
      <c r="G83" s="368"/>
      <c r="H83" s="369"/>
      <c r="I83" s="369"/>
      <c r="J83" s="369"/>
    </row>
    <row r="84" spans="1:10">
      <c r="A84" s="368"/>
      <c r="B84" s="368"/>
      <c r="C84" s="336"/>
      <c r="D84" s="336"/>
      <c r="E84" s="336"/>
      <c r="F84" s="336"/>
      <c r="G84" s="368"/>
      <c r="H84" s="369"/>
      <c r="I84" s="369"/>
      <c r="J84" s="369"/>
    </row>
    <row r="85" spans="1:10">
      <c r="A85" s="368"/>
      <c r="B85" s="368"/>
      <c r="C85" s="336"/>
      <c r="D85" s="336"/>
      <c r="E85" s="336"/>
      <c r="F85" s="336"/>
      <c r="G85" s="368"/>
      <c r="H85" s="369"/>
      <c r="I85" s="369"/>
      <c r="J85" s="369"/>
    </row>
    <row r="86" spans="1:10">
      <c r="A86" s="368"/>
      <c r="B86" s="368"/>
      <c r="C86" s="336"/>
      <c r="D86" s="336"/>
      <c r="E86" s="336"/>
      <c r="F86" s="336"/>
      <c r="G86" s="368"/>
      <c r="H86" s="369"/>
      <c r="I86" s="369"/>
      <c r="J86" s="369"/>
    </row>
    <row r="87" spans="1:10">
      <c r="A87" s="368"/>
      <c r="B87" s="368"/>
      <c r="C87" s="336"/>
      <c r="D87" s="336"/>
      <c r="E87" s="336"/>
      <c r="F87" s="336"/>
      <c r="G87" s="368"/>
      <c r="H87" s="369"/>
      <c r="I87" s="369"/>
      <c r="J87" s="369"/>
    </row>
    <row r="88" spans="1:10">
      <c r="A88" s="368"/>
      <c r="B88" s="368"/>
      <c r="C88" s="336"/>
      <c r="D88" s="336"/>
      <c r="E88" s="336"/>
      <c r="F88" s="336"/>
      <c r="G88" s="368"/>
      <c r="H88" s="369"/>
      <c r="I88" s="369"/>
      <c r="J88" s="369"/>
    </row>
    <row r="89" spans="1:10">
      <c r="A89" s="368"/>
      <c r="B89" s="368"/>
      <c r="C89" s="336"/>
      <c r="D89" s="336"/>
      <c r="E89" s="336"/>
      <c r="F89" s="336"/>
      <c r="G89" s="368"/>
      <c r="H89" s="369"/>
      <c r="I89" s="369"/>
      <c r="J89" s="369"/>
    </row>
    <row r="90" spans="1:10">
      <c r="A90" s="368"/>
      <c r="B90" s="368"/>
      <c r="C90" s="336"/>
      <c r="D90" s="336"/>
      <c r="E90" s="336"/>
      <c r="F90" s="336"/>
      <c r="G90" s="368"/>
      <c r="H90" s="369"/>
      <c r="I90" s="369"/>
      <c r="J90" s="369"/>
    </row>
    <row r="91" spans="1:10">
      <c r="A91" s="368"/>
      <c r="B91" s="368"/>
      <c r="C91" s="336"/>
      <c r="D91" s="336"/>
      <c r="E91" s="336"/>
      <c r="F91" s="336"/>
      <c r="G91" s="368"/>
      <c r="H91" s="369"/>
      <c r="I91" s="369"/>
      <c r="J91" s="369"/>
    </row>
    <row r="92" spans="1:10">
      <c r="A92" s="368"/>
      <c r="B92" s="368"/>
      <c r="C92" s="336"/>
      <c r="D92" s="336"/>
      <c r="E92" s="336"/>
      <c r="F92" s="336"/>
      <c r="G92" s="368"/>
      <c r="H92" s="369"/>
      <c r="I92" s="369"/>
      <c r="J92" s="369"/>
    </row>
    <row r="93" spans="1:10">
      <c r="A93" s="368"/>
      <c r="B93" s="368"/>
      <c r="C93" s="336"/>
      <c r="D93" s="336"/>
      <c r="E93" s="336"/>
      <c r="F93" s="336"/>
      <c r="G93" s="368"/>
      <c r="H93" s="369"/>
      <c r="I93" s="369"/>
      <c r="J93" s="369"/>
    </row>
    <row r="94" spans="1:10">
      <c r="A94" s="368"/>
      <c r="B94" s="368"/>
      <c r="C94" s="336"/>
      <c r="D94" s="336"/>
      <c r="E94" s="336"/>
      <c r="F94" s="336"/>
      <c r="G94" s="368"/>
      <c r="H94" s="369"/>
      <c r="I94" s="369"/>
      <c r="J94" s="369"/>
    </row>
    <row r="95" spans="1:10">
      <c r="A95" s="368"/>
      <c r="B95" s="368"/>
      <c r="C95" s="336"/>
      <c r="D95" s="336"/>
      <c r="E95" s="336"/>
      <c r="F95" s="336"/>
      <c r="G95" s="368"/>
      <c r="H95" s="369"/>
      <c r="I95" s="369"/>
      <c r="J95" s="369"/>
    </row>
    <row r="96" spans="1:10">
      <c r="A96" s="368"/>
      <c r="B96" s="368"/>
      <c r="C96" s="336"/>
      <c r="D96" s="336"/>
      <c r="E96" s="336"/>
      <c r="F96" s="336"/>
      <c r="G96" s="368"/>
      <c r="H96" s="369"/>
      <c r="I96" s="369"/>
      <c r="J96" s="369"/>
    </row>
    <row r="97" spans="1:10">
      <c r="A97" s="368"/>
      <c r="B97" s="368"/>
      <c r="C97" s="336"/>
      <c r="D97" s="336"/>
      <c r="E97" s="336"/>
      <c r="F97" s="336"/>
      <c r="G97" s="368"/>
      <c r="H97" s="369"/>
      <c r="I97" s="369"/>
      <c r="J97" s="369"/>
    </row>
    <row r="98" spans="1:10">
      <c r="A98" s="368"/>
      <c r="B98" s="368"/>
      <c r="C98" s="336"/>
      <c r="D98" s="336"/>
      <c r="E98" s="336"/>
      <c r="F98" s="336"/>
      <c r="G98" s="368"/>
      <c r="H98" s="369"/>
      <c r="I98" s="369"/>
      <c r="J98" s="369"/>
    </row>
    <row r="99" spans="1:10">
      <c r="A99" s="368"/>
      <c r="B99" s="368"/>
      <c r="C99" s="336"/>
      <c r="D99" s="336"/>
      <c r="E99" s="336"/>
      <c r="F99" s="336"/>
      <c r="G99" s="368"/>
      <c r="H99" s="369"/>
      <c r="I99" s="369"/>
      <c r="J99" s="369"/>
    </row>
    <row r="100" spans="1:10">
      <c r="A100" s="368"/>
      <c r="B100" s="368"/>
      <c r="C100" s="336"/>
      <c r="D100" s="336"/>
      <c r="E100" s="336"/>
      <c r="F100" s="336"/>
      <c r="G100" s="368"/>
      <c r="H100" s="369"/>
      <c r="I100" s="369"/>
      <c r="J100" s="369"/>
    </row>
    <row r="101" spans="1:10">
      <c r="A101" s="368"/>
      <c r="B101" s="368"/>
      <c r="C101" s="336"/>
      <c r="D101" s="336"/>
      <c r="E101" s="336"/>
      <c r="F101" s="336"/>
      <c r="G101" s="368"/>
      <c r="H101" s="369"/>
      <c r="I101" s="369"/>
      <c r="J101" s="369"/>
    </row>
    <row r="102" spans="1:10">
      <c r="A102" s="368"/>
      <c r="B102" s="368"/>
      <c r="C102" s="336"/>
      <c r="D102" s="336"/>
      <c r="E102" s="336"/>
      <c r="F102" s="336"/>
      <c r="G102" s="368"/>
      <c r="H102" s="369"/>
      <c r="I102" s="369"/>
      <c r="J102" s="369"/>
    </row>
    <row r="103" spans="1:10">
      <c r="A103" s="368"/>
      <c r="B103" s="368"/>
      <c r="C103" s="336"/>
      <c r="D103" s="336"/>
      <c r="E103" s="336"/>
      <c r="F103" s="336"/>
      <c r="G103" s="368"/>
      <c r="H103" s="369"/>
      <c r="I103" s="369"/>
      <c r="J103" s="369"/>
    </row>
    <row r="104" spans="1:10">
      <c r="A104" s="368"/>
      <c r="B104" s="368"/>
      <c r="C104" s="336"/>
      <c r="D104" s="336"/>
      <c r="E104" s="336"/>
      <c r="F104" s="336"/>
      <c r="G104" s="368"/>
      <c r="H104" s="369"/>
      <c r="I104" s="369"/>
      <c r="J104" s="369"/>
    </row>
    <row r="105" spans="1:10">
      <c r="A105" s="368"/>
      <c r="B105" s="368"/>
      <c r="C105" s="336"/>
      <c r="D105" s="336"/>
      <c r="E105" s="336"/>
      <c r="F105" s="336"/>
      <c r="G105" s="368"/>
      <c r="H105" s="369"/>
      <c r="I105" s="369"/>
      <c r="J105" s="369"/>
    </row>
    <row r="106" spans="1:10">
      <c r="A106" s="368"/>
      <c r="B106" s="368"/>
      <c r="C106" s="336"/>
      <c r="D106" s="336"/>
      <c r="E106" s="336"/>
      <c r="F106" s="336"/>
      <c r="G106" s="368"/>
      <c r="H106" s="369"/>
      <c r="I106" s="369"/>
      <c r="J106" s="369"/>
    </row>
    <row r="107" spans="1:10">
      <c r="A107" s="368"/>
      <c r="B107" s="368"/>
      <c r="C107" s="336"/>
      <c r="D107" s="336"/>
      <c r="E107" s="336"/>
      <c r="F107" s="336"/>
      <c r="G107" s="368"/>
      <c r="H107" s="369"/>
      <c r="I107" s="369"/>
      <c r="J107" s="369"/>
    </row>
    <row r="108" spans="1:10">
      <c r="A108" s="368"/>
      <c r="B108" s="368"/>
      <c r="C108" s="336"/>
      <c r="D108" s="336"/>
      <c r="E108" s="336"/>
      <c r="F108" s="336"/>
      <c r="G108" s="368"/>
      <c r="H108" s="369"/>
      <c r="I108" s="369"/>
      <c r="J108" s="369"/>
    </row>
    <row r="109" spans="1:10">
      <c r="A109" s="368"/>
      <c r="B109" s="368"/>
      <c r="C109" s="336"/>
      <c r="D109" s="336"/>
      <c r="E109" s="336"/>
      <c r="F109" s="336"/>
      <c r="G109" s="368"/>
      <c r="H109" s="369"/>
      <c r="I109" s="369"/>
      <c r="J109" s="369"/>
    </row>
    <row r="110" spans="1:10">
      <c r="A110" s="368"/>
      <c r="B110" s="368"/>
      <c r="C110" s="336"/>
      <c r="D110" s="336"/>
      <c r="E110" s="336"/>
      <c r="F110" s="336"/>
      <c r="G110" s="368"/>
      <c r="H110" s="369"/>
      <c r="I110" s="369"/>
      <c r="J110" s="369"/>
    </row>
    <row r="111" spans="1:10">
      <c r="A111" s="368"/>
      <c r="B111" s="368"/>
      <c r="C111" s="336"/>
      <c r="D111" s="336"/>
      <c r="E111" s="336"/>
      <c r="F111" s="336"/>
      <c r="G111" s="368"/>
      <c r="H111" s="369"/>
      <c r="I111" s="369"/>
      <c r="J111" s="369"/>
    </row>
    <row r="112" spans="1:10">
      <c r="A112" s="368"/>
      <c r="B112" s="368"/>
      <c r="C112" s="336"/>
      <c r="D112" s="336"/>
      <c r="E112" s="336"/>
      <c r="F112" s="336"/>
      <c r="G112" s="368"/>
      <c r="H112" s="369"/>
      <c r="I112" s="369"/>
      <c r="J112" s="369"/>
    </row>
    <row r="113" spans="1:10">
      <c r="A113" s="368"/>
      <c r="B113" s="368"/>
      <c r="C113" s="336"/>
      <c r="D113" s="336"/>
      <c r="E113" s="336"/>
      <c r="F113" s="336"/>
      <c r="G113" s="368"/>
      <c r="H113" s="369"/>
      <c r="I113" s="369"/>
      <c r="J113" s="369"/>
    </row>
    <row r="114" spans="1:10">
      <c r="A114" s="368"/>
      <c r="B114" s="368"/>
      <c r="C114" s="336"/>
      <c r="D114" s="336"/>
      <c r="E114" s="336"/>
      <c r="F114" s="336"/>
      <c r="G114" s="368"/>
      <c r="H114" s="369"/>
      <c r="I114" s="369"/>
      <c r="J114" s="369"/>
    </row>
    <row r="115" spans="1:10">
      <c r="A115" s="368"/>
      <c r="B115" s="368"/>
      <c r="C115" s="336"/>
      <c r="D115" s="336"/>
      <c r="E115" s="336"/>
      <c r="F115" s="336"/>
      <c r="G115" s="368"/>
      <c r="H115" s="369"/>
      <c r="I115" s="369"/>
      <c r="J115" s="369"/>
    </row>
    <row r="116" spans="1:10">
      <c r="A116" s="368"/>
      <c r="B116" s="368"/>
      <c r="C116" s="336"/>
      <c r="D116" s="336"/>
      <c r="E116" s="336"/>
      <c r="F116" s="336"/>
      <c r="G116" s="368"/>
      <c r="H116" s="369"/>
      <c r="I116" s="369"/>
      <c r="J116" s="369"/>
    </row>
    <row r="117" spans="1:10">
      <c r="A117" s="368"/>
      <c r="B117" s="368"/>
      <c r="C117" s="336"/>
      <c r="D117" s="336"/>
      <c r="E117" s="336"/>
      <c r="F117" s="336"/>
      <c r="G117" s="368"/>
      <c r="H117" s="369"/>
      <c r="I117" s="369"/>
      <c r="J117" s="369"/>
    </row>
    <row r="118" spans="1:10">
      <c r="A118" s="368"/>
      <c r="B118" s="368"/>
      <c r="C118" s="336"/>
      <c r="D118" s="336"/>
      <c r="E118" s="336"/>
      <c r="F118" s="336"/>
      <c r="G118" s="368"/>
      <c r="H118" s="369"/>
      <c r="I118" s="369"/>
      <c r="J118" s="369"/>
    </row>
    <row r="119" spans="1:10">
      <c r="A119" s="368"/>
      <c r="B119" s="368"/>
      <c r="C119" s="336"/>
      <c r="D119" s="336"/>
      <c r="E119" s="336"/>
      <c r="F119" s="336"/>
      <c r="G119" s="368"/>
      <c r="H119" s="369"/>
      <c r="I119" s="369"/>
      <c r="J119" s="369"/>
    </row>
    <row r="120" spans="1:10">
      <c r="A120" s="368"/>
      <c r="B120" s="368"/>
      <c r="C120" s="336"/>
      <c r="D120" s="336"/>
      <c r="E120" s="336"/>
      <c r="F120" s="336"/>
      <c r="G120" s="368"/>
      <c r="H120" s="369"/>
      <c r="I120" s="369"/>
      <c r="J120" s="369"/>
    </row>
    <row r="121" spans="1:10">
      <c r="A121" s="368"/>
      <c r="B121" s="368"/>
      <c r="C121" s="336"/>
      <c r="D121" s="336"/>
      <c r="E121" s="336"/>
      <c r="F121" s="336"/>
      <c r="G121" s="368"/>
      <c r="H121" s="369"/>
      <c r="I121" s="369"/>
      <c r="J121" s="369"/>
    </row>
    <row r="122" spans="1:10">
      <c r="A122" s="368"/>
      <c r="B122" s="368"/>
      <c r="C122" s="336"/>
      <c r="D122" s="336"/>
      <c r="E122" s="336"/>
      <c r="F122" s="336"/>
      <c r="G122" s="368"/>
      <c r="H122" s="369"/>
      <c r="I122" s="369"/>
      <c r="J122" s="369"/>
    </row>
    <row r="123" spans="1:10">
      <c r="A123" s="368"/>
      <c r="B123" s="368"/>
      <c r="C123" s="336"/>
      <c r="D123" s="336"/>
      <c r="E123" s="336"/>
      <c r="F123" s="336"/>
      <c r="G123" s="368"/>
      <c r="H123" s="369"/>
      <c r="I123" s="369"/>
      <c r="J123" s="369"/>
    </row>
    <row r="124" spans="1:10">
      <c r="A124" s="368"/>
      <c r="B124" s="368"/>
      <c r="C124" s="336"/>
      <c r="D124" s="336"/>
      <c r="E124" s="336"/>
      <c r="F124" s="336"/>
      <c r="G124" s="368"/>
      <c r="H124" s="369"/>
      <c r="I124" s="369"/>
      <c r="J124" s="369"/>
    </row>
    <row r="125" spans="1:10">
      <c r="A125" s="368"/>
      <c r="B125" s="368"/>
      <c r="C125" s="336"/>
      <c r="D125" s="336"/>
      <c r="E125" s="336"/>
      <c r="F125" s="336"/>
      <c r="G125" s="368"/>
      <c r="H125" s="369"/>
      <c r="I125" s="369"/>
      <c r="J125" s="369"/>
    </row>
    <row r="126" spans="1:10">
      <c r="A126" s="368"/>
      <c r="B126" s="368"/>
      <c r="C126" s="336"/>
      <c r="D126" s="336"/>
      <c r="E126" s="336"/>
      <c r="F126" s="336"/>
      <c r="G126" s="368"/>
      <c r="H126" s="369"/>
      <c r="I126" s="369"/>
      <c r="J126" s="369"/>
    </row>
    <row r="127" spans="1:10">
      <c r="A127" s="368"/>
      <c r="B127" s="368"/>
      <c r="C127" s="336"/>
      <c r="D127" s="336"/>
      <c r="E127" s="336"/>
      <c r="F127" s="336"/>
      <c r="G127" s="368"/>
      <c r="H127" s="369"/>
      <c r="I127" s="369"/>
      <c r="J127" s="369"/>
    </row>
    <row r="128" spans="1:10">
      <c r="A128" s="368"/>
      <c r="B128" s="368"/>
      <c r="C128" s="336"/>
      <c r="D128" s="336"/>
      <c r="E128" s="336"/>
      <c r="F128" s="336"/>
      <c r="G128" s="368"/>
      <c r="H128" s="369"/>
      <c r="I128" s="369"/>
      <c r="J128" s="369"/>
    </row>
    <row r="129" spans="1:10">
      <c r="A129" s="368"/>
      <c r="B129" s="368"/>
      <c r="C129" s="336"/>
      <c r="D129" s="336"/>
      <c r="E129" s="336"/>
      <c r="F129" s="336"/>
      <c r="G129" s="368"/>
      <c r="H129" s="369"/>
      <c r="I129" s="369"/>
      <c r="J129" s="369"/>
    </row>
    <row r="130" spans="1:10">
      <c r="A130" s="368"/>
      <c r="B130" s="368"/>
      <c r="C130" s="336"/>
      <c r="D130" s="336"/>
      <c r="E130" s="336"/>
      <c r="F130" s="336"/>
      <c r="G130" s="368"/>
      <c r="H130" s="369"/>
      <c r="I130" s="369"/>
      <c r="J130" s="369"/>
    </row>
    <row r="131" spans="1:10">
      <c r="A131" s="368"/>
      <c r="B131" s="368"/>
      <c r="C131" s="336"/>
      <c r="D131" s="336"/>
      <c r="E131" s="336"/>
      <c r="F131" s="336"/>
      <c r="G131" s="368"/>
      <c r="H131" s="369"/>
      <c r="I131" s="369"/>
      <c r="J131" s="369"/>
    </row>
    <row r="132" spans="1:10">
      <c r="A132" s="368"/>
      <c r="B132" s="368"/>
      <c r="C132" s="336"/>
      <c r="D132" s="336"/>
      <c r="E132" s="336"/>
      <c r="F132" s="336"/>
      <c r="G132" s="368"/>
      <c r="H132" s="369"/>
      <c r="I132" s="369"/>
      <c r="J132" s="369"/>
    </row>
    <row r="133" spans="1:10">
      <c r="A133" s="368"/>
      <c r="B133" s="368"/>
      <c r="C133" s="336"/>
      <c r="D133" s="336"/>
      <c r="E133" s="336"/>
      <c r="F133" s="336"/>
      <c r="G133" s="368"/>
      <c r="H133" s="369"/>
      <c r="I133" s="369"/>
      <c r="J133" s="369"/>
    </row>
    <row r="134" spans="1:10">
      <c r="A134" s="368"/>
      <c r="B134" s="368"/>
      <c r="C134" s="336"/>
      <c r="D134" s="336"/>
      <c r="E134" s="336"/>
      <c r="F134" s="336"/>
      <c r="G134" s="368"/>
      <c r="H134" s="369"/>
      <c r="I134" s="369"/>
      <c r="J134" s="369"/>
    </row>
    <row r="135" spans="1:10">
      <c r="A135" s="368"/>
      <c r="B135" s="368"/>
      <c r="C135" s="336"/>
      <c r="D135" s="336"/>
      <c r="E135" s="336"/>
      <c r="F135" s="336"/>
      <c r="G135" s="368"/>
      <c r="H135" s="369"/>
      <c r="I135" s="369"/>
      <c r="J135" s="369"/>
    </row>
    <row r="136" spans="1:10">
      <c r="A136" s="368"/>
      <c r="B136" s="368"/>
      <c r="C136" s="336"/>
      <c r="D136" s="336"/>
      <c r="E136" s="336"/>
      <c r="F136" s="336"/>
      <c r="G136" s="368"/>
      <c r="H136" s="369"/>
      <c r="I136" s="369"/>
      <c r="J136" s="369"/>
    </row>
    <row r="137" spans="1:10">
      <c r="A137" s="368"/>
      <c r="B137" s="368"/>
      <c r="C137" s="336"/>
      <c r="D137" s="336"/>
      <c r="E137" s="336"/>
      <c r="F137" s="336"/>
      <c r="G137" s="368"/>
      <c r="H137" s="369"/>
      <c r="I137" s="369"/>
      <c r="J137" s="369"/>
    </row>
    <row r="138" spans="1:10">
      <c r="A138" s="368"/>
      <c r="B138" s="368"/>
      <c r="C138" s="336"/>
      <c r="D138" s="336"/>
      <c r="E138" s="336"/>
      <c r="F138" s="336"/>
      <c r="G138" s="368"/>
      <c r="H138" s="369"/>
      <c r="I138" s="369"/>
      <c r="J138" s="369"/>
    </row>
    <row r="139" spans="1:10">
      <c r="A139" s="368"/>
      <c r="B139" s="368"/>
      <c r="C139" s="336"/>
      <c r="D139" s="336"/>
      <c r="E139" s="336"/>
      <c r="F139" s="336"/>
      <c r="G139" s="368"/>
      <c r="H139" s="369"/>
      <c r="I139" s="369"/>
      <c r="J139" s="369"/>
    </row>
    <row r="140" spans="1:10">
      <c r="A140" s="368"/>
      <c r="B140" s="368"/>
      <c r="C140" s="336"/>
      <c r="D140" s="336"/>
      <c r="E140" s="336"/>
      <c r="F140" s="336"/>
      <c r="G140" s="368"/>
      <c r="H140" s="369"/>
      <c r="I140" s="369"/>
      <c r="J140" s="369"/>
    </row>
    <row r="141" spans="1:10">
      <c r="A141" s="368"/>
      <c r="B141" s="368"/>
      <c r="C141" s="336"/>
      <c r="D141" s="336"/>
      <c r="E141" s="336"/>
      <c r="F141" s="336"/>
      <c r="G141" s="368"/>
      <c r="H141" s="369"/>
      <c r="I141" s="369"/>
      <c r="J141" s="369"/>
    </row>
    <row r="142" spans="1:10">
      <c r="A142" s="368"/>
      <c r="B142" s="368"/>
      <c r="C142" s="336"/>
      <c r="D142" s="336"/>
      <c r="E142" s="336"/>
      <c r="F142" s="336"/>
      <c r="G142" s="368"/>
      <c r="H142" s="369"/>
      <c r="I142" s="369"/>
      <c r="J142" s="369"/>
    </row>
    <row r="143" spans="1:10">
      <c r="A143" s="368"/>
      <c r="B143" s="368"/>
      <c r="C143" s="336"/>
      <c r="D143" s="336"/>
      <c r="E143" s="336"/>
      <c r="F143" s="336"/>
      <c r="G143" s="368"/>
      <c r="H143" s="369"/>
      <c r="I143" s="369"/>
      <c r="J143" s="369"/>
    </row>
    <row r="144" spans="1:10">
      <c r="A144" s="368"/>
      <c r="B144" s="368"/>
      <c r="C144" s="336"/>
      <c r="D144" s="336"/>
      <c r="E144" s="336"/>
      <c r="F144" s="336"/>
      <c r="G144" s="368"/>
      <c r="H144" s="369"/>
      <c r="I144" s="369"/>
      <c r="J144" s="369"/>
    </row>
    <row r="145" spans="1:10">
      <c r="A145" s="368"/>
      <c r="B145" s="368"/>
      <c r="C145" s="336"/>
      <c r="D145" s="336"/>
      <c r="E145" s="336"/>
      <c r="F145" s="336"/>
      <c r="G145" s="368"/>
      <c r="H145" s="369"/>
      <c r="I145" s="369"/>
      <c r="J145" s="369"/>
    </row>
    <row r="146" spans="1:10">
      <c r="A146" s="368"/>
      <c r="B146" s="368"/>
      <c r="C146" s="336"/>
      <c r="D146" s="336"/>
      <c r="E146" s="336"/>
      <c r="F146" s="336"/>
      <c r="G146" s="368"/>
      <c r="H146" s="369"/>
      <c r="I146" s="369"/>
      <c r="J146" s="369"/>
    </row>
    <row r="147" spans="1:10">
      <c r="A147" s="368"/>
      <c r="B147" s="368"/>
      <c r="C147" s="336"/>
      <c r="D147" s="336"/>
      <c r="E147" s="336"/>
      <c r="F147" s="336"/>
      <c r="G147" s="368"/>
      <c r="H147" s="369"/>
      <c r="I147" s="369"/>
      <c r="J147" s="369"/>
    </row>
    <row r="148" spans="1:10">
      <c r="A148" s="368"/>
      <c r="B148" s="368"/>
      <c r="C148" s="336"/>
      <c r="D148" s="336"/>
      <c r="E148" s="336"/>
      <c r="F148" s="336"/>
      <c r="G148" s="368"/>
      <c r="H148" s="369"/>
      <c r="I148" s="369"/>
      <c r="J148" s="369"/>
    </row>
    <row r="149" spans="1:10">
      <c r="A149" s="368"/>
      <c r="B149" s="368"/>
      <c r="C149" s="336"/>
      <c r="D149" s="336"/>
      <c r="E149" s="336"/>
      <c r="F149" s="336"/>
      <c r="G149" s="368"/>
      <c r="H149" s="369"/>
      <c r="I149" s="369"/>
      <c r="J149" s="369"/>
    </row>
    <row r="150" spans="1:10">
      <c r="A150" s="368"/>
      <c r="B150" s="368"/>
      <c r="C150" s="336"/>
      <c r="D150" s="336"/>
      <c r="E150" s="336"/>
      <c r="F150" s="336"/>
      <c r="G150" s="368"/>
      <c r="H150" s="369"/>
      <c r="I150" s="369"/>
      <c r="J150" s="369"/>
    </row>
    <row r="151" spans="1:10">
      <c r="A151" s="368"/>
      <c r="B151" s="368"/>
      <c r="C151" s="336"/>
      <c r="D151" s="336"/>
      <c r="E151" s="336"/>
      <c r="F151" s="336"/>
      <c r="G151" s="368"/>
      <c r="H151" s="369"/>
      <c r="I151" s="369"/>
      <c r="J151" s="369"/>
    </row>
    <row r="152" spans="1:10">
      <c r="A152" s="368"/>
      <c r="B152" s="368"/>
      <c r="C152" s="336"/>
      <c r="D152" s="336"/>
      <c r="E152" s="336"/>
      <c r="F152" s="336"/>
      <c r="G152" s="368"/>
      <c r="H152" s="369"/>
      <c r="I152" s="369"/>
      <c r="J152" s="369"/>
    </row>
    <row r="153" spans="1:10">
      <c r="A153" s="368"/>
      <c r="B153" s="368"/>
      <c r="C153" s="336"/>
      <c r="D153" s="336"/>
      <c r="E153" s="336"/>
      <c r="F153" s="336"/>
      <c r="G153" s="368"/>
      <c r="H153" s="369"/>
      <c r="I153" s="369"/>
      <c r="J153" s="369"/>
    </row>
    <row r="154" spans="1:10">
      <c r="A154" s="368"/>
      <c r="B154" s="368"/>
      <c r="C154" s="336"/>
      <c r="D154" s="336"/>
      <c r="E154" s="336"/>
      <c r="F154" s="336"/>
      <c r="G154" s="368"/>
      <c r="H154" s="369"/>
      <c r="I154" s="369"/>
      <c r="J154" s="369"/>
    </row>
    <row r="155" spans="1:10">
      <c r="A155" s="368"/>
      <c r="B155" s="368"/>
      <c r="C155" s="336"/>
      <c r="D155" s="336"/>
      <c r="E155" s="336"/>
      <c r="F155" s="336"/>
      <c r="G155" s="368"/>
      <c r="H155" s="369"/>
      <c r="I155" s="369"/>
      <c r="J155" s="369"/>
    </row>
    <row r="156" spans="1:10">
      <c r="A156" s="368"/>
      <c r="B156" s="368"/>
      <c r="C156" s="336"/>
      <c r="D156" s="336"/>
      <c r="E156" s="336"/>
      <c r="F156" s="336"/>
      <c r="G156" s="368"/>
      <c r="H156" s="369"/>
      <c r="I156" s="369"/>
      <c r="J156" s="369"/>
    </row>
    <row r="157" spans="1:10">
      <c r="A157" s="368"/>
      <c r="B157" s="368"/>
      <c r="C157" s="336"/>
      <c r="D157" s="336"/>
      <c r="E157" s="336"/>
      <c r="F157" s="336"/>
      <c r="G157" s="368"/>
      <c r="H157" s="369"/>
      <c r="I157" s="369"/>
      <c r="J157" s="369"/>
    </row>
    <row r="158" spans="1:10">
      <c r="A158" s="368"/>
      <c r="B158" s="368"/>
      <c r="C158" s="336"/>
      <c r="D158" s="336"/>
      <c r="E158" s="336"/>
      <c r="F158" s="336"/>
      <c r="G158" s="368"/>
      <c r="H158" s="369"/>
      <c r="I158" s="369"/>
      <c r="J158" s="369"/>
    </row>
    <row r="159" spans="1:10">
      <c r="A159" s="368"/>
      <c r="B159" s="368"/>
      <c r="C159" s="336"/>
      <c r="D159" s="336"/>
      <c r="E159" s="336"/>
      <c r="F159" s="336"/>
      <c r="G159" s="368"/>
      <c r="H159" s="369"/>
      <c r="I159" s="369"/>
      <c r="J159" s="369"/>
    </row>
    <row r="160" spans="1:10">
      <c r="A160" s="368"/>
      <c r="B160" s="368"/>
      <c r="C160" s="336"/>
      <c r="D160" s="336"/>
      <c r="E160" s="336"/>
      <c r="F160" s="336"/>
      <c r="G160" s="368"/>
      <c r="H160" s="369"/>
      <c r="I160" s="369"/>
      <c r="J160" s="369"/>
    </row>
    <row r="161" spans="1:10">
      <c r="A161" s="368"/>
      <c r="B161" s="368"/>
      <c r="C161" s="336"/>
      <c r="D161" s="336"/>
      <c r="E161" s="336"/>
      <c r="F161" s="336"/>
      <c r="G161" s="368"/>
      <c r="H161" s="369"/>
      <c r="I161" s="369"/>
      <c r="J161" s="369"/>
    </row>
    <row r="162" spans="1:10">
      <c r="A162" s="368"/>
      <c r="B162" s="368"/>
      <c r="C162" s="336"/>
      <c r="D162" s="336"/>
      <c r="E162" s="336"/>
      <c r="F162" s="336"/>
      <c r="G162" s="368"/>
      <c r="H162" s="369"/>
      <c r="I162" s="369"/>
      <c r="J162" s="369"/>
    </row>
    <row r="163" spans="1:10">
      <c r="A163" s="368"/>
      <c r="B163" s="368"/>
      <c r="C163" s="336"/>
      <c r="D163" s="336"/>
      <c r="E163" s="336"/>
      <c r="F163" s="336"/>
      <c r="G163" s="368"/>
      <c r="H163" s="369"/>
      <c r="I163" s="369"/>
      <c r="J163" s="369"/>
    </row>
    <row r="164" spans="1:10">
      <c r="A164" s="368"/>
      <c r="B164" s="368"/>
      <c r="C164" s="336"/>
      <c r="D164" s="336"/>
      <c r="E164" s="336"/>
      <c r="F164" s="336"/>
      <c r="G164" s="368"/>
      <c r="H164" s="369"/>
      <c r="I164" s="369"/>
      <c r="J164" s="369"/>
    </row>
    <row r="165" spans="1:10">
      <c r="A165" s="368"/>
      <c r="B165" s="368"/>
      <c r="C165" s="336"/>
      <c r="D165" s="336"/>
      <c r="E165" s="336"/>
      <c r="F165" s="336"/>
      <c r="G165" s="368"/>
      <c r="H165" s="369"/>
      <c r="I165" s="369"/>
      <c r="J165" s="369"/>
    </row>
    <row r="166" spans="1:10">
      <c r="A166" s="368"/>
      <c r="B166" s="368"/>
      <c r="C166" s="336"/>
      <c r="D166" s="336"/>
      <c r="E166" s="336"/>
      <c r="F166" s="336"/>
      <c r="G166" s="368"/>
      <c r="H166" s="369"/>
      <c r="I166" s="369"/>
      <c r="J166" s="369"/>
    </row>
    <row r="167" spans="1:10">
      <c r="A167" s="368"/>
      <c r="B167" s="368"/>
      <c r="C167" s="336"/>
      <c r="D167" s="336"/>
      <c r="E167" s="336"/>
      <c r="F167" s="336"/>
      <c r="G167" s="368"/>
      <c r="H167" s="369"/>
      <c r="I167" s="369"/>
      <c r="J167" s="369"/>
    </row>
    <row r="168" spans="1:10">
      <c r="A168" s="368"/>
      <c r="B168" s="368"/>
      <c r="C168" s="336"/>
      <c r="D168" s="336"/>
      <c r="E168" s="336"/>
      <c r="F168" s="336"/>
      <c r="G168" s="368"/>
      <c r="H168" s="369"/>
      <c r="I168" s="369"/>
      <c r="J168" s="369"/>
    </row>
    <row r="169" spans="1:10">
      <c r="A169" s="368"/>
      <c r="B169" s="368"/>
      <c r="C169" s="336"/>
      <c r="D169" s="336"/>
      <c r="E169" s="336"/>
      <c r="F169" s="336"/>
      <c r="G169" s="368"/>
      <c r="H169" s="369"/>
      <c r="I169" s="369"/>
      <c r="J169" s="369"/>
    </row>
    <row r="170" spans="1:10">
      <c r="A170" s="368"/>
      <c r="B170" s="368"/>
      <c r="C170" s="336"/>
      <c r="D170" s="336"/>
      <c r="E170" s="336"/>
      <c r="F170" s="336"/>
      <c r="G170" s="368"/>
      <c r="H170" s="369"/>
      <c r="I170" s="369"/>
      <c r="J170" s="369"/>
    </row>
    <row r="171" spans="1:10">
      <c r="A171" s="368"/>
      <c r="B171" s="368"/>
      <c r="C171" s="336"/>
      <c r="D171" s="336"/>
      <c r="E171" s="336"/>
      <c r="F171" s="336"/>
      <c r="G171" s="368"/>
      <c r="H171" s="369"/>
      <c r="I171" s="369"/>
      <c r="J171" s="369"/>
    </row>
    <row r="172" spans="1:10">
      <c r="A172" s="368"/>
      <c r="B172" s="368"/>
      <c r="C172" s="336"/>
      <c r="D172" s="336"/>
      <c r="E172" s="336"/>
      <c r="F172" s="336"/>
      <c r="G172" s="368"/>
      <c r="H172" s="369"/>
      <c r="I172" s="369"/>
      <c r="J172" s="369"/>
    </row>
    <row r="173" spans="1:10">
      <c r="A173" s="368"/>
      <c r="B173" s="368"/>
      <c r="C173" s="336"/>
      <c r="D173" s="336"/>
      <c r="E173" s="336"/>
      <c r="F173" s="336"/>
      <c r="G173" s="368"/>
      <c r="H173" s="369"/>
      <c r="I173" s="369"/>
      <c r="J173" s="369"/>
    </row>
    <row r="174" spans="1:10">
      <c r="A174" s="368"/>
      <c r="B174" s="368"/>
      <c r="C174" s="336"/>
      <c r="D174" s="336"/>
      <c r="E174" s="336"/>
      <c r="F174" s="336"/>
      <c r="G174" s="368"/>
      <c r="H174" s="369"/>
      <c r="I174" s="369"/>
      <c r="J174" s="369"/>
    </row>
    <row r="175" spans="1:10">
      <c r="A175" s="368"/>
      <c r="B175" s="368"/>
      <c r="C175" s="336"/>
      <c r="D175" s="336"/>
      <c r="E175" s="336"/>
      <c r="F175" s="336"/>
      <c r="G175" s="368"/>
      <c r="H175" s="369"/>
      <c r="I175" s="369"/>
      <c r="J175" s="369"/>
    </row>
    <row r="176" spans="1:10">
      <c r="A176" s="368"/>
      <c r="B176" s="368"/>
      <c r="C176" s="336"/>
      <c r="D176" s="336"/>
      <c r="E176" s="336"/>
      <c r="F176" s="336"/>
      <c r="G176" s="368"/>
      <c r="H176" s="369"/>
      <c r="I176" s="369"/>
      <c r="J176" s="369"/>
    </row>
    <row r="177" spans="1:10">
      <c r="A177" s="368"/>
      <c r="B177" s="368"/>
      <c r="C177" s="336"/>
      <c r="D177" s="336"/>
      <c r="E177" s="336"/>
      <c r="F177" s="336"/>
      <c r="G177" s="368"/>
      <c r="H177" s="369"/>
      <c r="I177" s="369"/>
      <c r="J177" s="369"/>
    </row>
    <row r="178" spans="1:10">
      <c r="A178" s="368"/>
      <c r="B178" s="368"/>
      <c r="C178" s="336"/>
      <c r="D178" s="336"/>
      <c r="E178" s="336"/>
      <c r="F178" s="336"/>
      <c r="G178" s="368"/>
      <c r="H178" s="369"/>
      <c r="I178" s="369"/>
      <c r="J178" s="369"/>
    </row>
    <row r="179" spans="1:10">
      <c r="A179" s="368"/>
      <c r="B179" s="368"/>
      <c r="C179" s="336"/>
      <c r="D179" s="336"/>
      <c r="E179" s="336"/>
      <c r="F179" s="336"/>
      <c r="G179" s="368"/>
      <c r="H179" s="369"/>
      <c r="I179" s="369"/>
      <c r="J179" s="369"/>
    </row>
    <row r="180" spans="1:10">
      <c r="A180" s="368"/>
      <c r="B180" s="368"/>
      <c r="C180" s="336"/>
      <c r="D180" s="336"/>
      <c r="E180" s="336"/>
      <c r="F180" s="336"/>
      <c r="G180" s="368"/>
      <c r="H180" s="369"/>
      <c r="I180" s="369"/>
      <c r="J180" s="369"/>
    </row>
    <row r="181" spans="1:10">
      <c r="A181" s="368"/>
      <c r="B181" s="368"/>
      <c r="C181" s="336"/>
      <c r="D181" s="336"/>
      <c r="E181" s="336"/>
      <c r="F181" s="336"/>
      <c r="G181" s="368"/>
      <c r="H181" s="369"/>
      <c r="I181" s="369"/>
      <c r="J181" s="369"/>
    </row>
    <row r="182" spans="1:10">
      <c r="A182" s="368"/>
      <c r="B182" s="368"/>
      <c r="C182" s="336"/>
      <c r="D182" s="336"/>
      <c r="E182" s="336"/>
      <c r="F182" s="336"/>
      <c r="G182" s="368"/>
      <c r="H182" s="369"/>
      <c r="I182" s="369"/>
      <c r="J182" s="369"/>
    </row>
    <row r="183" spans="1:10">
      <c r="A183" s="368"/>
      <c r="B183" s="368"/>
      <c r="C183" s="336"/>
      <c r="D183" s="336"/>
      <c r="E183" s="336"/>
      <c r="F183" s="336"/>
      <c r="G183" s="368"/>
      <c r="H183" s="369"/>
      <c r="I183" s="369"/>
      <c r="J183" s="369"/>
    </row>
    <row r="184" spans="1:10">
      <c r="A184" s="368"/>
      <c r="B184" s="368"/>
      <c r="C184" s="336"/>
      <c r="D184" s="336"/>
      <c r="E184" s="336"/>
      <c r="F184" s="336"/>
      <c r="G184" s="368"/>
      <c r="H184" s="369"/>
      <c r="I184" s="369"/>
      <c r="J184" s="369"/>
    </row>
    <row r="185" spans="1:10">
      <c r="A185" s="368"/>
      <c r="B185" s="368"/>
      <c r="C185" s="336"/>
      <c r="D185" s="336"/>
      <c r="E185" s="336"/>
      <c r="F185" s="336"/>
      <c r="G185" s="368"/>
      <c r="H185" s="369"/>
      <c r="I185" s="369"/>
      <c r="J185" s="369"/>
    </row>
    <row r="186" spans="1:10">
      <c r="A186" s="368"/>
      <c r="B186" s="368"/>
      <c r="C186" s="336"/>
      <c r="D186" s="336"/>
      <c r="E186" s="336"/>
      <c r="F186" s="336"/>
      <c r="G186" s="368"/>
      <c r="H186" s="369"/>
      <c r="I186" s="369"/>
      <c r="J186" s="369"/>
    </row>
    <row r="187" spans="1:10">
      <c r="A187" s="368"/>
      <c r="B187" s="368"/>
      <c r="C187" s="336"/>
      <c r="D187" s="336"/>
      <c r="E187" s="336"/>
      <c r="F187" s="336"/>
      <c r="G187" s="368"/>
      <c r="H187" s="369"/>
      <c r="I187" s="369"/>
      <c r="J187" s="369"/>
    </row>
    <row r="188" spans="1:10">
      <c r="A188" s="368"/>
      <c r="B188" s="368"/>
      <c r="C188" s="336"/>
      <c r="D188" s="336"/>
      <c r="E188" s="336"/>
      <c r="F188" s="336"/>
      <c r="G188" s="368"/>
      <c r="H188" s="369"/>
      <c r="I188" s="369"/>
      <c r="J188" s="369"/>
    </row>
    <row r="189" spans="1:10">
      <c r="A189" s="368"/>
      <c r="B189" s="368"/>
      <c r="C189" s="336"/>
      <c r="D189" s="336"/>
      <c r="E189" s="336"/>
      <c r="F189" s="336"/>
      <c r="G189" s="368"/>
      <c r="H189" s="369"/>
      <c r="I189" s="369"/>
      <c r="J189" s="369"/>
    </row>
    <row r="190" spans="1:10">
      <c r="A190" s="368"/>
      <c r="B190" s="368"/>
      <c r="C190" s="336"/>
      <c r="D190" s="336"/>
      <c r="E190" s="336"/>
      <c r="F190" s="336"/>
      <c r="G190" s="368"/>
      <c r="H190" s="369"/>
      <c r="I190" s="369"/>
      <c r="J190" s="369"/>
    </row>
    <row r="191" spans="1:10">
      <c r="A191" s="368"/>
      <c r="B191" s="368"/>
      <c r="C191" s="336"/>
      <c r="D191" s="336"/>
      <c r="E191" s="336"/>
      <c r="F191" s="336"/>
      <c r="G191" s="368"/>
      <c r="H191" s="369"/>
      <c r="I191" s="369"/>
      <c r="J191" s="369"/>
    </row>
    <row r="192" spans="1:10">
      <c r="A192" s="368"/>
      <c r="B192" s="368"/>
      <c r="C192" s="336"/>
      <c r="D192" s="336"/>
      <c r="E192" s="336"/>
      <c r="F192" s="336"/>
      <c r="G192" s="368"/>
      <c r="H192" s="369"/>
      <c r="I192" s="369"/>
      <c r="J192" s="369"/>
    </row>
    <row r="193" spans="1:10">
      <c r="A193" s="368"/>
      <c r="B193" s="368"/>
      <c r="C193" s="336"/>
      <c r="D193" s="336"/>
      <c r="E193" s="336"/>
      <c r="F193" s="336"/>
      <c r="G193" s="368"/>
      <c r="H193" s="369"/>
      <c r="I193" s="369"/>
      <c r="J193" s="369"/>
    </row>
    <row r="194" spans="1:10">
      <c r="A194" s="368"/>
      <c r="B194" s="368"/>
      <c r="C194" s="336"/>
      <c r="D194" s="336"/>
      <c r="E194" s="336"/>
      <c r="F194" s="336"/>
      <c r="G194" s="368"/>
      <c r="H194" s="369"/>
      <c r="I194" s="369"/>
      <c r="J194" s="369"/>
    </row>
    <row r="195" spans="1:10">
      <c r="A195" s="368"/>
      <c r="B195" s="368"/>
      <c r="C195" s="336"/>
      <c r="D195" s="336"/>
      <c r="E195" s="336"/>
      <c r="F195" s="336"/>
      <c r="G195" s="368"/>
      <c r="H195" s="369"/>
      <c r="I195" s="369"/>
      <c r="J195" s="369"/>
    </row>
    <row r="196" spans="1:10">
      <c r="A196" s="368"/>
      <c r="B196" s="368"/>
      <c r="C196" s="336"/>
      <c r="D196" s="336"/>
      <c r="E196" s="336"/>
      <c r="F196" s="336"/>
      <c r="G196" s="368"/>
      <c r="H196" s="369"/>
      <c r="I196" s="369"/>
      <c r="J196" s="369"/>
    </row>
    <row r="197" spans="1:10">
      <c r="A197" s="368"/>
      <c r="B197" s="368"/>
      <c r="C197" s="336"/>
      <c r="D197" s="336"/>
      <c r="E197" s="336"/>
      <c r="F197" s="336"/>
      <c r="G197" s="368"/>
      <c r="H197" s="369"/>
      <c r="I197" s="369"/>
      <c r="J197" s="369"/>
    </row>
    <row r="198" spans="1:10">
      <c r="A198" s="368"/>
      <c r="B198" s="368"/>
      <c r="C198" s="336"/>
      <c r="D198" s="336"/>
      <c r="E198" s="336"/>
      <c r="F198" s="336"/>
      <c r="G198" s="368"/>
      <c r="H198" s="369"/>
      <c r="I198" s="369"/>
      <c r="J198" s="369"/>
    </row>
    <row r="199" spans="1:10">
      <c r="A199" s="368"/>
      <c r="B199" s="368"/>
      <c r="C199" s="336"/>
      <c r="D199" s="336"/>
      <c r="E199" s="336"/>
      <c r="F199" s="336"/>
      <c r="G199" s="368"/>
      <c r="H199" s="369"/>
      <c r="I199" s="369"/>
      <c r="J199" s="369"/>
    </row>
    <row r="200" spans="1:10">
      <c r="A200" s="368"/>
      <c r="B200" s="368"/>
      <c r="C200" s="336"/>
      <c r="D200" s="336"/>
      <c r="E200" s="336"/>
      <c r="F200" s="336"/>
      <c r="G200" s="368"/>
      <c r="H200" s="369"/>
      <c r="I200" s="369"/>
      <c r="J200" s="369"/>
    </row>
    <row r="201" spans="1:10">
      <c r="A201" s="368"/>
      <c r="B201" s="368"/>
      <c r="C201" s="336"/>
      <c r="D201" s="336"/>
      <c r="E201" s="336"/>
      <c r="F201" s="336"/>
      <c r="G201" s="368"/>
      <c r="H201" s="369"/>
      <c r="I201" s="369"/>
      <c r="J201" s="369"/>
    </row>
    <row r="202" spans="1:10">
      <c r="A202" s="368"/>
      <c r="B202" s="368"/>
      <c r="C202" s="336"/>
      <c r="D202" s="336"/>
      <c r="E202" s="336"/>
      <c r="F202" s="336"/>
      <c r="G202" s="368"/>
      <c r="H202" s="369"/>
      <c r="I202" s="369"/>
      <c r="J202" s="369"/>
    </row>
    <row r="203" spans="1:10">
      <c r="A203" s="368"/>
      <c r="B203" s="368"/>
      <c r="C203" s="336"/>
      <c r="D203" s="336"/>
      <c r="E203" s="336"/>
      <c r="F203" s="336"/>
      <c r="G203" s="368"/>
      <c r="H203" s="369"/>
      <c r="I203" s="369"/>
      <c r="J203" s="369"/>
    </row>
    <row r="204" spans="1:10">
      <c r="A204" s="368"/>
      <c r="B204" s="368"/>
      <c r="C204" s="336"/>
      <c r="D204" s="336"/>
      <c r="E204" s="336"/>
      <c r="F204" s="336"/>
      <c r="G204" s="368"/>
      <c r="H204" s="369"/>
      <c r="I204" s="369"/>
      <c r="J204" s="369"/>
    </row>
    <row r="205" spans="1:10">
      <c r="A205" s="368"/>
      <c r="B205" s="368"/>
      <c r="C205" s="336"/>
      <c r="D205" s="336"/>
      <c r="E205" s="336"/>
      <c r="F205" s="336"/>
      <c r="G205" s="368"/>
      <c r="H205" s="369"/>
      <c r="I205" s="369"/>
      <c r="J205" s="369"/>
    </row>
    <row r="206" spans="1:10">
      <c r="A206" s="368"/>
      <c r="B206" s="368"/>
      <c r="C206" s="336"/>
      <c r="D206" s="336"/>
      <c r="E206" s="336"/>
      <c r="F206" s="336"/>
      <c r="G206" s="368"/>
      <c r="H206" s="369"/>
      <c r="I206" s="369"/>
      <c r="J206" s="369"/>
    </row>
    <row r="207" spans="1:10">
      <c r="A207" s="368"/>
      <c r="B207" s="368"/>
      <c r="C207" s="336"/>
      <c r="D207" s="336"/>
      <c r="E207" s="336"/>
      <c r="F207" s="336"/>
      <c r="G207" s="368"/>
      <c r="H207" s="369"/>
      <c r="I207" s="369"/>
      <c r="J207" s="369"/>
    </row>
    <row r="208" spans="1:10">
      <c r="A208" s="368"/>
      <c r="B208" s="368"/>
      <c r="C208" s="336"/>
      <c r="D208" s="336"/>
      <c r="E208" s="336"/>
      <c r="F208" s="336"/>
      <c r="G208" s="368"/>
      <c r="H208" s="369"/>
      <c r="I208" s="369"/>
      <c r="J208" s="369"/>
    </row>
    <row r="209" spans="1:10">
      <c r="A209" s="368"/>
      <c r="B209" s="368"/>
      <c r="C209" s="336"/>
      <c r="D209" s="336"/>
      <c r="E209" s="336"/>
      <c r="F209" s="336"/>
      <c r="G209" s="368"/>
      <c r="H209" s="369"/>
      <c r="I209" s="369"/>
      <c r="J209" s="369"/>
    </row>
    <row r="210" spans="1:10">
      <c r="A210" s="368"/>
      <c r="B210" s="368"/>
      <c r="C210" s="336"/>
      <c r="D210" s="336"/>
      <c r="E210" s="336"/>
      <c r="F210" s="336"/>
      <c r="G210" s="368"/>
      <c r="H210" s="369"/>
      <c r="I210" s="369"/>
      <c r="J210" s="369"/>
    </row>
    <row r="211" spans="1:10">
      <c r="A211" s="368"/>
      <c r="B211" s="368"/>
      <c r="C211" s="336"/>
      <c r="D211" s="336"/>
      <c r="E211" s="336"/>
      <c r="F211" s="336"/>
      <c r="G211" s="368"/>
      <c r="H211" s="369"/>
      <c r="I211" s="369"/>
      <c r="J211" s="369"/>
    </row>
    <row r="212" spans="1:10">
      <c r="A212" s="368"/>
      <c r="B212" s="368"/>
      <c r="C212" s="336"/>
      <c r="D212" s="336"/>
      <c r="E212" s="336"/>
      <c r="F212" s="336"/>
      <c r="G212" s="368"/>
      <c r="H212" s="369"/>
      <c r="I212" s="369"/>
      <c r="J212" s="369"/>
    </row>
    <row r="213" spans="1:10">
      <c r="A213" s="368"/>
      <c r="B213" s="368"/>
      <c r="C213" s="336"/>
      <c r="D213" s="336"/>
      <c r="E213" s="336"/>
      <c r="F213" s="336"/>
      <c r="G213" s="368"/>
      <c r="H213" s="369"/>
      <c r="I213" s="369"/>
      <c r="J213" s="369"/>
    </row>
    <row r="214" spans="1:10">
      <c r="A214" s="368"/>
      <c r="B214" s="368"/>
      <c r="C214" s="336"/>
      <c r="D214" s="336"/>
      <c r="E214" s="336"/>
      <c r="F214" s="336"/>
      <c r="G214" s="368"/>
      <c r="H214" s="369"/>
      <c r="I214" s="369"/>
      <c r="J214" s="369"/>
    </row>
    <row r="215" spans="1:10">
      <c r="A215" s="368"/>
      <c r="B215" s="368"/>
      <c r="C215" s="336"/>
      <c r="D215" s="336"/>
      <c r="E215" s="336"/>
      <c r="F215" s="336"/>
      <c r="G215" s="368"/>
      <c r="H215" s="369"/>
      <c r="I215" s="369"/>
      <c r="J215" s="369"/>
    </row>
    <row r="216" spans="1:10">
      <c r="A216" s="368"/>
      <c r="B216" s="368"/>
      <c r="C216" s="336"/>
      <c r="D216" s="336"/>
      <c r="E216" s="336"/>
      <c r="F216" s="336"/>
      <c r="G216" s="368"/>
      <c r="H216" s="369"/>
      <c r="I216" s="369"/>
      <c r="J216" s="369"/>
    </row>
    <row r="217" spans="1:10">
      <c r="A217" s="368"/>
      <c r="B217" s="368"/>
      <c r="C217" s="336"/>
      <c r="D217" s="336"/>
      <c r="E217" s="336"/>
      <c r="F217" s="336"/>
      <c r="G217" s="368"/>
      <c r="H217" s="369"/>
      <c r="I217" s="369"/>
      <c r="J217" s="369"/>
    </row>
    <row r="218" spans="1:10">
      <c r="A218" s="368"/>
      <c r="B218" s="368"/>
      <c r="C218" s="336"/>
      <c r="D218" s="336"/>
      <c r="E218" s="336"/>
      <c r="F218" s="336"/>
      <c r="G218" s="368"/>
      <c r="H218" s="369"/>
      <c r="I218" s="369"/>
      <c r="J218" s="369"/>
    </row>
    <row r="219" spans="1:10">
      <c r="A219" s="368"/>
      <c r="B219" s="368"/>
      <c r="C219" s="336"/>
      <c r="D219" s="336"/>
      <c r="E219" s="336"/>
      <c r="F219" s="336"/>
      <c r="G219" s="368"/>
      <c r="H219" s="369"/>
      <c r="I219" s="369"/>
      <c r="J219" s="369"/>
    </row>
    <row r="220" spans="1:10">
      <c r="A220" s="368"/>
      <c r="B220" s="368"/>
      <c r="C220" s="336"/>
      <c r="D220" s="336"/>
      <c r="E220" s="336"/>
      <c r="F220" s="336"/>
      <c r="G220" s="368"/>
      <c r="H220" s="369"/>
      <c r="I220" s="369"/>
      <c r="J220" s="369"/>
    </row>
    <row r="221" spans="1:10">
      <c r="A221" s="368"/>
      <c r="B221" s="368"/>
      <c r="C221" s="336"/>
      <c r="D221" s="336"/>
      <c r="E221" s="336"/>
      <c r="F221" s="336"/>
      <c r="G221" s="368"/>
      <c r="H221" s="369"/>
      <c r="I221" s="369"/>
      <c r="J221" s="369"/>
    </row>
    <row r="222" spans="1:10">
      <c r="A222" s="368"/>
      <c r="B222" s="368"/>
      <c r="C222" s="336"/>
      <c r="D222" s="336"/>
      <c r="E222" s="336"/>
      <c r="F222" s="336"/>
      <c r="G222" s="368"/>
      <c r="H222" s="369"/>
      <c r="I222" s="369"/>
      <c r="J222" s="369"/>
    </row>
    <row r="223" spans="1:10">
      <c r="A223" s="368"/>
      <c r="B223" s="368"/>
      <c r="C223" s="336"/>
      <c r="D223" s="336"/>
      <c r="E223" s="336"/>
      <c r="F223" s="336"/>
      <c r="G223" s="368"/>
      <c r="H223" s="369"/>
      <c r="I223" s="369"/>
      <c r="J223" s="369"/>
    </row>
    <row r="224" spans="1:10">
      <c r="A224" s="368"/>
      <c r="B224" s="368"/>
      <c r="C224" s="336"/>
      <c r="D224" s="336"/>
      <c r="E224" s="336"/>
      <c r="F224" s="336"/>
      <c r="G224" s="368"/>
      <c r="H224" s="369"/>
      <c r="I224" s="369"/>
      <c r="J224" s="369"/>
    </row>
    <row r="225" spans="1:10">
      <c r="A225" s="368"/>
      <c r="B225" s="368"/>
      <c r="C225" s="336"/>
      <c r="D225" s="336"/>
      <c r="E225" s="336"/>
      <c r="F225" s="336"/>
      <c r="G225" s="368"/>
      <c r="H225" s="369"/>
      <c r="I225" s="369"/>
      <c r="J225" s="369"/>
    </row>
    <row r="226" spans="1:10">
      <c r="A226" s="368"/>
      <c r="B226" s="368"/>
      <c r="C226" s="336"/>
      <c r="D226" s="336"/>
      <c r="E226" s="336"/>
      <c r="F226" s="336"/>
      <c r="G226" s="368"/>
      <c r="H226" s="369"/>
      <c r="I226" s="369"/>
      <c r="J226" s="369"/>
    </row>
    <row r="227" spans="1:10">
      <c r="A227" s="368"/>
      <c r="B227" s="368"/>
      <c r="C227" s="336"/>
      <c r="D227" s="336"/>
      <c r="E227" s="336"/>
      <c r="F227" s="336"/>
      <c r="G227" s="368"/>
      <c r="H227" s="369"/>
      <c r="I227" s="369"/>
      <c r="J227" s="369"/>
    </row>
    <row r="228" spans="1:10">
      <c r="A228" s="368"/>
      <c r="B228" s="368"/>
      <c r="C228" s="336"/>
      <c r="D228" s="336"/>
      <c r="E228" s="336"/>
      <c r="F228" s="336"/>
      <c r="G228" s="368"/>
      <c r="H228" s="369"/>
      <c r="I228" s="369"/>
      <c r="J228" s="369"/>
    </row>
    <row r="229" spans="1:10">
      <c r="A229" s="368"/>
      <c r="B229" s="368"/>
      <c r="C229" s="336"/>
      <c r="D229" s="336"/>
      <c r="E229" s="336"/>
      <c r="F229" s="336"/>
      <c r="G229" s="368"/>
      <c r="H229" s="369"/>
      <c r="I229" s="369"/>
      <c r="J229" s="369"/>
    </row>
    <row r="230" spans="1:10">
      <c r="A230" s="368"/>
      <c r="B230" s="368"/>
      <c r="C230" s="336"/>
      <c r="D230" s="336"/>
      <c r="E230" s="336"/>
      <c r="F230" s="336"/>
      <c r="G230" s="368"/>
      <c r="H230" s="369"/>
      <c r="I230" s="369"/>
      <c r="J230" s="369"/>
    </row>
    <row r="231" spans="1:10">
      <c r="A231" s="368"/>
      <c r="B231" s="368"/>
      <c r="C231" s="336"/>
      <c r="D231" s="336"/>
      <c r="E231" s="336"/>
      <c r="F231" s="336"/>
      <c r="G231" s="368"/>
      <c r="H231" s="369"/>
      <c r="I231" s="369"/>
      <c r="J231" s="369"/>
    </row>
    <row r="232" spans="1:10">
      <c r="A232" s="368"/>
      <c r="B232" s="368"/>
      <c r="C232" s="336"/>
      <c r="D232" s="336"/>
      <c r="E232" s="336"/>
      <c r="F232" s="336"/>
      <c r="G232" s="368"/>
      <c r="H232" s="369"/>
      <c r="I232" s="369"/>
      <c r="J232" s="369"/>
    </row>
    <row r="233" spans="1:10">
      <c r="A233" s="368"/>
      <c r="B233" s="368"/>
      <c r="C233" s="336"/>
      <c r="D233" s="336"/>
      <c r="E233" s="336"/>
      <c r="F233" s="336"/>
      <c r="G233" s="368"/>
      <c r="H233" s="369"/>
      <c r="I233" s="369"/>
      <c r="J233" s="369"/>
    </row>
    <row r="234" spans="1:10">
      <c r="A234" s="368"/>
      <c r="B234" s="368"/>
      <c r="C234" s="336"/>
      <c r="D234" s="336"/>
      <c r="E234" s="336"/>
      <c r="F234" s="336"/>
      <c r="G234" s="368"/>
      <c r="H234" s="369"/>
      <c r="I234" s="369"/>
      <c r="J234" s="369"/>
    </row>
    <row r="235" spans="1:10">
      <c r="A235" s="368"/>
      <c r="B235" s="368"/>
      <c r="C235" s="336"/>
      <c r="D235" s="336"/>
      <c r="E235" s="336"/>
      <c r="F235" s="336"/>
      <c r="G235" s="368"/>
      <c r="H235" s="369"/>
      <c r="I235" s="369"/>
      <c r="J235" s="369"/>
    </row>
    <row r="236" spans="1:10">
      <c r="A236" s="368"/>
      <c r="B236" s="368"/>
      <c r="C236" s="336"/>
      <c r="D236" s="336"/>
      <c r="E236" s="336"/>
      <c r="F236" s="336"/>
      <c r="G236" s="368"/>
      <c r="H236" s="369"/>
      <c r="I236" s="369"/>
      <c r="J236" s="369"/>
    </row>
    <row r="237" spans="1:10">
      <c r="A237" s="368"/>
      <c r="B237" s="368"/>
      <c r="C237" s="336"/>
      <c r="D237" s="336"/>
      <c r="E237" s="336"/>
      <c r="F237" s="336"/>
      <c r="G237" s="368"/>
      <c r="H237" s="369"/>
      <c r="I237" s="369"/>
      <c r="J237" s="369"/>
    </row>
    <row r="238" spans="1:10">
      <c r="A238" s="368"/>
      <c r="B238" s="368"/>
      <c r="C238" s="336"/>
      <c r="D238" s="336"/>
      <c r="E238" s="336"/>
      <c r="F238" s="336"/>
      <c r="G238" s="368"/>
      <c r="H238" s="369"/>
      <c r="I238" s="369"/>
      <c r="J238" s="369"/>
    </row>
    <row r="239" spans="1:10">
      <c r="A239" s="368"/>
      <c r="B239" s="368"/>
      <c r="C239" s="336"/>
      <c r="D239" s="336"/>
      <c r="E239" s="336"/>
      <c r="F239" s="336"/>
      <c r="G239" s="368"/>
      <c r="H239" s="369"/>
      <c r="I239" s="369"/>
      <c r="J239" s="369"/>
    </row>
    <row r="240" spans="1:10">
      <c r="A240" s="368"/>
      <c r="B240" s="368"/>
      <c r="C240" s="336"/>
      <c r="D240" s="336"/>
      <c r="E240" s="336"/>
      <c r="F240" s="336"/>
      <c r="G240" s="368"/>
      <c r="H240" s="369"/>
      <c r="I240" s="369"/>
      <c r="J240" s="369"/>
    </row>
    <row r="241" spans="1:10">
      <c r="A241" s="368"/>
      <c r="B241" s="368"/>
      <c r="C241" s="336"/>
      <c r="D241" s="336"/>
      <c r="E241" s="336"/>
      <c r="F241" s="336"/>
      <c r="G241" s="368"/>
      <c r="H241" s="369"/>
      <c r="I241" s="369"/>
      <c r="J241" s="369"/>
    </row>
    <row r="242" spans="1:10">
      <c r="A242" s="368"/>
      <c r="B242" s="368"/>
      <c r="C242" s="336"/>
      <c r="D242" s="336"/>
      <c r="E242" s="336"/>
      <c r="F242" s="336"/>
      <c r="G242" s="368"/>
      <c r="H242" s="369"/>
      <c r="I242" s="369"/>
      <c r="J242" s="369"/>
    </row>
    <row r="243" spans="1:10">
      <c r="A243" s="368"/>
      <c r="B243" s="368"/>
      <c r="C243" s="336"/>
      <c r="D243" s="336"/>
      <c r="E243" s="336"/>
      <c r="F243" s="336"/>
      <c r="G243" s="368"/>
      <c r="H243" s="369"/>
      <c r="I243" s="369"/>
      <c r="J243" s="369"/>
    </row>
    <row r="244" spans="1:10">
      <c r="A244" s="368"/>
      <c r="B244" s="368"/>
      <c r="C244" s="336"/>
      <c r="D244" s="336"/>
      <c r="E244" s="336"/>
      <c r="F244" s="336"/>
      <c r="G244" s="368"/>
      <c r="H244" s="369"/>
      <c r="I244" s="369"/>
      <c r="J244" s="369"/>
    </row>
    <row r="245" spans="1:10">
      <c r="A245" s="368"/>
      <c r="B245" s="368"/>
      <c r="C245" s="336"/>
      <c r="D245" s="336"/>
      <c r="E245" s="336"/>
      <c r="F245" s="336"/>
      <c r="G245" s="368"/>
      <c r="H245" s="369"/>
      <c r="I245" s="369"/>
      <c r="J245" s="369"/>
    </row>
    <row r="246" spans="1:10">
      <c r="A246" s="368"/>
      <c r="B246" s="368"/>
      <c r="C246" s="336"/>
      <c r="D246" s="336"/>
      <c r="E246" s="336"/>
      <c r="F246" s="336"/>
      <c r="G246" s="368"/>
      <c r="H246" s="369"/>
      <c r="I246" s="369"/>
      <c r="J246" s="369"/>
    </row>
    <row r="247" spans="1:10">
      <c r="A247" s="368"/>
      <c r="B247" s="368"/>
      <c r="C247" s="336"/>
      <c r="D247" s="336"/>
      <c r="E247" s="336"/>
      <c r="F247" s="336"/>
      <c r="G247" s="368"/>
      <c r="H247" s="369"/>
      <c r="I247" s="369"/>
      <c r="J247" s="369"/>
    </row>
    <row r="248" spans="1:10">
      <c r="A248" s="368"/>
      <c r="B248" s="368"/>
      <c r="C248" s="336"/>
      <c r="D248" s="336"/>
      <c r="E248" s="336"/>
      <c r="F248" s="336"/>
      <c r="G248" s="368"/>
      <c r="H248" s="369"/>
      <c r="I248" s="369"/>
      <c r="J248" s="369"/>
    </row>
    <row r="249" spans="1:10">
      <c r="A249" s="368"/>
      <c r="B249" s="368"/>
      <c r="C249" s="336"/>
      <c r="D249" s="336"/>
      <c r="E249" s="336"/>
      <c r="F249" s="336"/>
      <c r="G249" s="368"/>
      <c r="H249" s="369"/>
      <c r="I249" s="369"/>
      <c r="J249" s="369"/>
    </row>
    <row r="250" spans="1:10">
      <c r="A250" s="368"/>
      <c r="B250" s="368"/>
      <c r="C250" s="336"/>
      <c r="D250" s="336"/>
      <c r="E250" s="336"/>
      <c r="F250" s="336"/>
      <c r="G250" s="368"/>
      <c r="H250" s="369"/>
      <c r="I250" s="369"/>
      <c r="J250" s="369"/>
    </row>
    <row r="251" spans="1:10">
      <c r="A251" s="368"/>
      <c r="B251" s="368"/>
      <c r="C251" s="336"/>
      <c r="D251" s="336"/>
      <c r="E251" s="336"/>
      <c r="F251" s="336"/>
      <c r="G251" s="368"/>
      <c r="H251" s="369"/>
      <c r="I251" s="369"/>
      <c r="J251" s="369"/>
    </row>
    <row r="252" spans="1:10">
      <c r="A252" s="368"/>
      <c r="B252" s="368"/>
      <c r="C252" s="336"/>
      <c r="D252" s="336"/>
      <c r="E252" s="336"/>
      <c r="F252" s="336"/>
      <c r="G252" s="368"/>
      <c r="H252" s="369"/>
      <c r="I252" s="369"/>
      <c r="J252" s="369"/>
    </row>
    <row r="253" spans="1:10">
      <c r="A253" s="368"/>
      <c r="B253" s="368"/>
      <c r="C253" s="336"/>
      <c r="D253" s="336"/>
      <c r="E253" s="336"/>
      <c r="F253" s="336"/>
      <c r="G253" s="368"/>
      <c r="H253" s="369"/>
      <c r="I253" s="369"/>
      <c r="J253" s="369"/>
    </row>
    <row r="254" spans="1:10">
      <c r="A254" s="368"/>
      <c r="B254" s="368"/>
      <c r="C254" s="336"/>
      <c r="D254" s="336"/>
      <c r="E254" s="336"/>
      <c r="F254" s="336"/>
      <c r="G254" s="368"/>
      <c r="H254" s="369"/>
      <c r="I254" s="369"/>
      <c r="J254" s="369"/>
    </row>
    <row r="255" spans="1:10">
      <c r="A255" s="368"/>
      <c r="B255" s="368"/>
      <c r="C255" s="336"/>
      <c r="D255" s="336"/>
      <c r="E255" s="336"/>
      <c r="F255" s="336"/>
      <c r="G255" s="368"/>
      <c r="H255" s="369"/>
      <c r="I255" s="369"/>
      <c r="J255" s="369"/>
    </row>
    <row r="256" spans="1:10">
      <c r="A256" s="368"/>
      <c r="B256" s="368"/>
      <c r="C256" s="336"/>
      <c r="D256" s="336"/>
      <c r="E256" s="336"/>
      <c r="F256" s="336"/>
      <c r="G256" s="368"/>
      <c r="H256" s="369"/>
      <c r="I256" s="369"/>
      <c r="J256" s="369"/>
    </row>
    <row r="257" spans="1:10">
      <c r="A257" s="368"/>
      <c r="B257" s="368"/>
      <c r="C257" s="336"/>
      <c r="D257" s="336"/>
      <c r="E257" s="336"/>
      <c r="F257" s="336"/>
      <c r="G257" s="368"/>
      <c r="H257" s="369"/>
      <c r="I257" s="369"/>
      <c r="J257" s="369"/>
    </row>
    <row r="258" spans="1:10">
      <c r="A258" s="368"/>
      <c r="B258" s="368"/>
      <c r="C258" s="336"/>
      <c r="D258" s="336"/>
      <c r="E258" s="336"/>
      <c r="F258" s="336"/>
      <c r="G258" s="368"/>
      <c r="H258" s="369"/>
      <c r="I258" s="369"/>
      <c r="J258" s="369"/>
    </row>
    <row r="259" spans="1:10">
      <c r="A259" s="368"/>
      <c r="B259" s="368"/>
      <c r="C259" s="336"/>
      <c r="D259" s="336"/>
      <c r="E259" s="336"/>
      <c r="F259" s="336"/>
      <c r="G259" s="368"/>
      <c r="H259" s="369"/>
      <c r="I259" s="369"/>
      <c r="J259" s="369"/>
    </row>
    <row r="260" spans="1:10">
      <c r="A260" s="368"/>
      <c r="B260" s="368"/>
      <c r="C260" s="336"/>
      <c r="D260" s="336"/>
      <c r="E260" s="336"/>
      <c r="F260" s="336"/>
      <c r="G260" s="368"/>
      <c r="H260" s="369"/>
      <c r="I260" s="369"/>
      <c r="J260" s="369"/>
    </row>
    <row r="261" spans="1:10">
      <c r="A261" s="368"/>
      <c r="B261" s="368"/>
      <c r="C261" s="336"/>
      <c r="D261" s="336"/>
      <c r="E261" s="336"/>
      <c r="F261" s="336"/>
      <c r="G261" s="368"/>
      <c r="H261" s="369"/>
      <c r="I261" s="369"/>
      <c r="J261" s="369"/>
    </row>
    <row r="262" spans="1:10">
      <c r="A262" s="368"/>
      <c r="B262" s="368"/>
      <c r="C262" s="336"/>
      <c r="D262" s="336"/>
      <c r="E262" s="336"/>
      <c r="F262" s="336"/>
      <c r="G262" s="368"/>
      <c r="H262" s="369"/>
      <c r="I262" s="369"/>
      <c r="J262" s="369"/>
    </row>
    <row r="263" spans="1:10">
      <c r="A263" s="368"/>
      <c r="B263" s="368"/>
      <c r="C263" s="336"/>
      <c r="D263" s="336"/>
      <c r="E263" s="336"/>
      <c r="F263" s="336"/>
      <c r="G263" s="368"/>
      <c r="H263" s="369"/>
      <c r="I263" s="369"/>
      <c r="J263" s="369"/>
    </row>
    <row r="264" spans="1:10">
      <c r="A264" s="368"/>
      <c r="B264" s="368"/>
      <c r="C264" s="336"/>
      <c r="D264" s="336"/>
      <c r="E264" s="336"/>
      <c r="F264" s="336"/>
      <c r="G264" s="368"/>
      <c r="H264" s="369"/>
      <c r="I264" s="369"/>
      <c r="J264" s="369"/>
    </row>
    <row r="265" spans="1:10">
      <c r="A265" s="368"/>
      <c r="B265" s="368"/>
      <c r="C265" s="336"/>
      <c r="D265" s="336"/>
      <c r="E265" s="336"/>
      <c r="F265" s="336"/>
      <c r="G265" s="368"/>
      <c r="H265" s="369"/>
      <c r="I265" s="369"/>
      <c r="J265" s="369"/>
    </row>
    <row r="266" spans="1:10">
      <c r="A266" s="368"/>
      <c r="B266" s="368"/>
      <c r="C266" s="336"/>
      <c r="D266" s="336"/>
      <c r="E266" s="336"/>
      <c r="F266" s="336"/>
      <c r="G266" s="368"/>
      <c r="H266" s="369"/>
      <c r="I266" s="369"/>
      <c r="J266" s="369"/>
    </row>
    <row r="267" spans="1:10">
      <c r="A267" s="368"/>
      <c r="B267" s="368"/>
      <c r="C267" s="336"/>
      <c r="D267" s="336"/>
      <c r="E267" s="336"/>
      <c r="F267" s="336"/>
      <c r="G267" s="368"/>
      <c r="H267" s="369"/>
      <c r="I267" s="369"/>
      <c r="J267" s="369"/>
    </row>
    <row r="268" spans="1:10">
      <c r="A268" s="368"/>
      <c r="B268" s="368"/>
      <c r="C268" s="336"/>
      <c r="D268" s="336"/>
      <c r="E268" s="336"/>
      <c r="F268" s="336"/>
      <c r="G268" s="368"/>
      <c r="H268" s="369"/>
      <c r="I268" s="369"/>
      <c r="J268" s="369"/>
    </row>
    <row r="269" spans="1:10">
      <c r="A269" s="368"/>
      <c r="B269" s="368"/>
      <c r="C269" s="336"/>
      <c r="D269" s="336"/>
      <c r="E269" s="336"/>
      <c r="F269" s="336"/>
      <c r="G269" s="368"/>
      <c r="H269" s="369"/>
      <c r="I269" s="369"/>
      <c r="J269" s="369"/>
    </row>
    <row r="270" spans="1:10">
      <c r="A270" s="368"/>
      <c r="B270" s="368"/>
      <c r="C270" s="336"/>
      <c r="D270" s="336"/>
      <c r="E270" s="336"/>
      <c r="F270" s="336"/>
      <c r="G270" s="368"/>
      <c r="H270" s="369"/>
      <c r="I270" s="369"/>
      <c r="J270" s="369"/>
    </row>
    <row r="271" spans="1:10">
      <c r="A271" s="368"/>
      <c r="B271" s="368"/>
      <c r="C271" s="336"/>
      <c r="D271" s="336"/>
      <c r="E271" s="336"/>
      <c r="F271" s="336"/>
      <c r="G271" s="368"/>
      <c r="H271" s="369"/>
      <c r="I271" s="369"/>
      <c r="J271" s="369"/>
    </row>
    <row r="272" spans="1:10">
      <c r="A272" s="368"/>
      <c r="B272" s="368"/>
      <c r="C272" s="336"/>
      <c r="D272" s="336"/>
      <c r="E272" s="336"/>
      <c r="F272" s="336"/>
      <c r="G272" s="368"/>
      <c r="H272" s="369"/>
      <c r="I272" s="369"/>
      <c r="J272" s="369"/>
    </row>
    <row r="273" spans="1:10">
      <c r="A273" s="368"/>
      <c r="B273" s="368"/>
      <c r="C273" s="336"/>
      <c r="D273" s="336"/>
      <c r="E273" s="336"/>
      <c r="F273" s="336"/>
      <c r="G273" s="368"/>
      <c r="H273" s="369"/>
      <c r="I273" s="369"/>
      <c r="J273" s="369"/>
    </row>
    <row r="274" spans="1:10">
      <c r="A274" s="368"/>
      <c r="B274" s="368"/>
      <c r="C274" s="336"/>
      <c r="D274" s="336"/>
      <c r="E274" s="336"/>
      <c r="F274" s="336"/>
      <c r="G274" s="368"/>
      <c r="H274" s="369"/>
      <c r="I274" s="369"/>
      <c r="J274" s="369"/>
    </row>
    <row r="275" spans="1:10">
      <c r="A275" s="368"/>
      <c r="B275" s="368"/>
      <c r="C275" s="336"/>
      <c r="D275" s="336"/>
      <c r="E275" s="336"/>
      <c r="F275" s="336"/>
      <c r="G275" s="368"/>
      <c r="H275" s="369"/>
      <c r="I275" s="369"/>
      <c r="J275" s="369"/>
    </row>
    <row r="276" spans="1:10">
      <c r="A276" s="368"/>
      <c r="B276" s="368"/>
      <c r="C276" s="336"/>
      <c r="D276" s="336"/>
      <c r="E276" s="336"/>
      <c r="F276" s="336"/>
      <c r="G276" s="368"/>
      <c r="H276" s="369"/>
      <c r="I276" s="369"/>
      <c r="J276" s="369"/>
    </row>
    <row r="277" spans="1:10">
      <c r="A277" s="368"/>
      <c r="B277" s="368"/>
      <c r="C277" s="336"/>
      <c r="D277" s="336"/>
      <c r="E277" s="336"/>
      <c r="F277" s="336"/>
      <c r="G277" s="368"/>
      <c r="H277" s="369"/>
      <c r="I277" s="369"/>
      <c r="J277" s="369"/>
    </row>
    <row r="278" spans="1:10">
      <c r="A278" s="368"/>
      <c r="B278" s="368"/>
      <c r="C278" s="336"/>
      <c r="D278" s="336"/>
      <c r="E278" s="336"/>
      <c r="F278" s="336"/>
      <c r="G278" s="368"/>
      <c r="H278" s="369"/>
      <c r="I278" s="369"/>
      <c r="J278" s="369"/>
    </row>
    <row r="279" spans="1:10">
      <c r="A279" s="368"/>
      <c r="B279" s="368"/>
      <c r="C279" s="336"/>
      <c r="D279" s="336"/>
      <c r="E279" s="336"/>
      <c r="F279" s="336"/>
      <c r="G279" s="368"/>
      <c r="H279" s="369"/>
      <c r="I279" s="369"/>
      <c r="J279" s="369"/>
    </row>
    <row r="280" spans="1:10">
      <c r="A280" s="368"/>
      <c r="B280" s="368"/>
      <c r="C280" s="336"/>
      <c r="D280" s="336"/>
      <c r="E280" s="336"/>
      <c r="F280" s="336"/>
      <c r="G280" s="368"/>
      <c r="H280" s="369"/>
      <c r="I280" s="369"/>
      <c r="J280" s="369"/>
    </row>
    <row r="281" spans="1:10">
      <c r="A281" s="368"/>
      <c r="B281" s="368"/>
      <c r="C281" s="336"/>
      <c r="D281" s="336"/>
      <c r="E281" s="336"/>
      <c r="F281" s="336"/>
      <c r="G281" s="368"/>
      <c r="H281" s="369"/>
      <c r="I281" s="369"/>
      <c r="J281" s="369"/>
    </row>
    <row r="282" spans="1:10">
      <c r="A282" s="368"/>
      <c r="B282" s="368"/>
      <c r="C282" s="336"/>
      <c r="D282" s="336"/>
      <c r="E282" s="336"/>
      <c r="F282" s="336"/>
      <c r="G282" s="368"/>
      <c r="H282" s="369"/>
      <c r="I282" s="369"/>
      <c r="J282" s="369"/>
    </row>
    <row r="283" spans="1:10">
      <c r="A283" s="368"/>
      <c r="B283" s="368"/>
      <c r="C283" s="336"/>
      <c r="D283" s="336"/>
      <c r="E283" s="336"/>
      <c r="F283" s="336"/>
      <c r="G283" s="368"/>
      <c r="H283" s="369"/>
      <c r="I283" s="369"/>
      <c r="J283" s="369"/>
    </row>
    <row r="284" spans="1:10">
      <c r="A284" s="368"/>
      <c r="B284" s="368"/>
      <c r="C284" s="336"/>
      <c r="D284" s="336"/>
      <c r="E284" s="336"/>
      <c r="F284" s="336"/>
      <c r="G284" s="368"/>
      <c r="H284" s="369"/>
      <c r="I284" s="369"/>
      <c r="J284" s="369"/>
    </row>
    <row r="285" spans="1:10">
      <c r="A285" s="368"/>
      <c r="B285" s="368"/>
      <c r="C285" s="336"/>
      <c r="D285" s="336"/>
      <c r="E285" s="336"/>
      <c r="F285" s="336"/>
      <c r="G285" s="368"/>
      <c r="H285" s="369"/>
      <c r="I285" s="369"/>
      <c r="J285" s="369"/>
    </row>
    <row r="286" spans="1:10">
      <c r="A286" s="368"/>
      <c r="B286" s="368"/>
      <c r="C286" s="336"/>
      <c r="D286" s="336"/>
      <c r="E286" s="336"/>
      <c r="F286" s="336"/>
      <c r="G286" s="368"/>
      <c r="H286" s="369"/>
      <c r="I286" s="369"/>
      <c r="J286" s="369"/>
    </row>
    <row r="287" spans="1:10">
      <c r="A287" s="368"/>
      <c r="B287" s="368"/>
      <c r="C287" s="336"/>
      <c r="D287" s="336"/>
      <c r="E287" s="336"/>
      <c r="F287" s="336"/>
      <c r="G287" s="368"/>
      <c r="H287" s="369"/>
      <c r="I287" s="369"/>
      <c r="J287" s="369"/>
    </row>
    <row r="288" spans="1:10">
      <c r="A288" s="368"/>
      <c r="B288" s="368"/>
      <c r="C288" s="336"/>
      <c r="D288" s="336"/>
      <c r="E288" s="336"/>
      <c r="F288" s="336"/>
      <c r="G288" s="368"/>
      <c r="H288" s="369"/>
      <c r="I288" s="369"/>
      <c r="J288" s="369"/>
    </row>
    <row r="289" spans="1:10">
      <c r="A289" s="368"/>
      <c r="B289" s="368"/>
      <c r="C289" s="336"/>
      <c r="D289" s="336"/>
      <c r="E289" s="336"/>
      <c r="F289" s="336"/>
      <c r="G289" s="368"/>
      <c r="H289" s="369"/>
      <c r="I289" s="369"/>
      <c r="J289" s="369"/>
    </row>
    <row r="290" spans="1:10">
      <c r="A290" s="368"/>
      <c r="B290" s="368"/>
      <c r="C290" s="336"/>
      <c r="D290" s="336"/>
      <c r="E290" s="336"/>
      <c r="F290" s="336"/>
      <c r="G290" s="368"/>
      <c r="H290" s="369"/>
      <c r="I290" s="369"/>
      <c r="J290" s="369"/>
    </row>
    <row r="291" spans="1:10">
      <c r="A291" s="368"/>
      <c r="B291" s="368"/>
      <c r="C291" s="336"/>
      <c r="D291" s="336"/>
      <c r="E291" s="336"/>
      <c r="F291" s="336"/>
      <c r="G291" s="368"/>
      <c r="H291" s="369"/>
      <c r="I291" s="369"/>
      <c r="J291" s="369"/>
    </row>
    <row r="292" spans="1:10">
      <c r="A292" s="368"/>
      <c r="B292" s="368"/>
      <c r="C292" s="336"/>
      <c r="D292" s="336"/>
      <c r="E292" s="336"/>
      <c r="F292" s="336"/>
      <c r="G292" s="368"/>
      <c r="H292" s="369"/>
      <c r="I292" s="369"/>
      <c r="J292" s="369"/>
    </row>
    <row r="293" spans="1:10">
      <c r="A293" s="368"/>
      <c r="B293" s="368"/>
      <c r="C293" s="336"/>
      <c r="D293" s="336"/>
      <c r="E293" s="336"/>
      <c r="F293" s="336"/>
      <c r="G293" s="368"/>
      <c r="H293" s="369"/>
      <c r="I293" s="369"/>
      <c r="J293" s="369"/>
    </row>
    <row r="294" spans="1:10">
      <c r="A294" s="368"/>
      <c r="B294" s="368"/>
      <c r="C294" s="336"/>
      <c r="D294" s="336"/>
      <c r="E294" s="336"/>
      <c r="F294" s="336"/>
      <c r="G294" s="368"/>
      <c r="H294" s="369"/>
      <c r="I294" s="369"/>
      <c r="J294" s="369"/>
    </row>
    <row r="295" spans="1:10">
      <c r="A295" s="368"/>
      <c r="B295" s="368"/>
      <c r="C295" s="336"/>
      <c r="D295" s="336"/>
      <c r="E295" s="336"/>
      <c r="F295" s="336"/>
      <c r="G295" s="368"/>
      <c r="H295" s="369"/>
      <c r="I295" s="369"/>
      <c r="J295" s="369"/>
    </row>
    <row r="296" spans="1:10">
      <c r="A296" s="368"/>
      <c r="B296" s="368"/>
      <c r="C296" s="336"/>
      <c r="D296" s="336"/>
      <c r="E296" s="336"/>
      <c r="F296" s="336"/>
      <c r="G296" s="368"/>
      <c r="H296" s="369"/>
      <c r="I296" s="369"/>
      <c r="J296" s="369"/>
    </row>
    <row r="297" spans="1:10">
      <c r="A297" s="368"/>
      <c r="B297" s="368"/>
      <c r="C297" s="336"/>
      <c r="D297" s="336"/>
      <c r="E297" s="336"/>
      <c r="F297" s="336"/>
      <c r="G297" s="368"/>
      <c r="H297" s="369"/>
      <c r="I297" s="369"/>
      <c r="J297" s="369"/>
    </row>
    <row r="298" spans="1:10">
      <c r="A298" s="368"/>
      <c r="B298" s="368"/>
      <c r="C298" s="336"/>
      <c r="D298" s="336"/>
      <c r="E298" s="336"/>
      <c r="F298" s="336"/>
      <c r="G298" s="368"/>
      <c r="H298" s="369"/>
      <c r="I298" s="369"/>
      <c r="J298" s="369"/>
    </row>
    <row r="299" spans="1:10">
      <c r="A299" s="368"/>
      <c r="B299" s="368"/>
      <c r="C299" s="336"/>
      <c r="D299" s="336"/>
      <c r="E299" s="336"/>
      <c r="F299" s="336"/>
      <c r="G299" s="368"/>
      <c r="H299" s="369"/>
      <c r="I299" s="369"/>
      <c r="J299" s="369"/>
    </row>
    <row r="300" spans="1:10">
      <c r="A300" s="368"/>
      <c r="B300" s="368"/>
      <c r="C300" s="336"/>
      <c r="D300" s="336"/>
      <c r="E300" s="336"/>
      <c r="F300" s="336"/>
      <c r="G300" s="368"/>
      <c r="H300" s="369"/>
      <c r="I300" s="369"/>
      <c r="J300" s="369"/>
    </row>
    <row r="301" spans="1:10">
      <c r="A301" s="368"/>
      <c r="B301" s="368"/>
      <c r="C301" s="336"/>
      <c r="D301" s="336"/>
      <c r="E301" s="336"/>
      <c r="F301" s="336"/>
      <c r="G301" s="368"/>
      <c r="H301" s="369"/>
      <c r="I301" s="369"/>
      <c r="J301" s="369"/>
    </row>
    <row r="302" spans="1:10">
      <c r="A302" s="368"/>
      <c r="B302" s="368"/>
      <c r="C302" s="336"/>
      <c r="D302" s="336"/>
      <c r="E302" s="336"/>
      <c r="F302" s="336"/>
      <c r="G302" s="368"/>
      <c r="H302" s="369"/>
      <c r="I302" s="369"/>
      <c r="J302" s="369"/>
    </row>
    <row r="303" spans="1:10">
      <c r="A303" s="368"/>
      <c r="B303" s="368"/>
      <c r="C303" s="336"/>
      <c r="D303" s="336"/>
      <c r="E303" s="336"/>
      <c r="F303" s="336"/>
      <c r="G303" s="368"/>
      <c r="H303" s="369"/>
      <c r="I303" s="369"/>
      <c r="J303" s="369"/>
    </row>
    <row r="304" spans="1:10">
      <c r="A304" s="368"/>
      <c r="B304" s="368"/>
      <c r="C304" s="336"/>
      <c r="D304" s="336"/>
      <c r="E304" s="336"/>
      <c r="F304" s="336"/>
      <c r="G304" s="368"/>
      <c r="H304" s="369"/>
      <c r="I304" s="369"/>
      <c r="J304" s="369"/>
    </row>
    <row r="305" spans="1:10">
      <c r="A305" s="368"/>
      <c r="B305" s="368"/>
      <c r="C305" s="336"/>
      <c r="D305" s="336"/>
      <c r="E305" s="336"/>
      <c r="F305" s="336"/>
      <c r="G305" s="368"/>
      <c r="H305" s="369"/>
      <c r="I305" s="369"/>
      <c r="J305" s="369"/>
    </row>
    <row r="306" spans="1:10">
      <c r="A306" s="368"/>
      <c r="B306" s="368"/>
      <c r="C306" s="336"/>
      <c r="D306" s="336"/>
      <c r="E306" s="336"/>
      <c r="F306" s="336"/>
      <c r="G306" s="368"/>
      <c r="H306" s="369"/>
      <c r="I306" s="369"/>
      <c r="J306" s="369"/>
    </row>
    <row r="307" spans="1:10">
      <c r="A307" s="368"/>
      <c r="B307" s="368"/>
      <c r="C307" s="336"/>
      <c r="D307" s="336"/>
      <c r="E307" s="336"/>
      <c r="F307" s="336"/>
      <c r="G307" s="368"/>
      <c r="H307" s="369"/>
      <c r="I307" s="369"/>
      <c r="J307" s="369"/>
    </row>
    <row r="308" spans="1:10">
      <c r="A308" s="368"/>
      <c r="B308" s="368"/>
      <c r="C308" s="336"/>
      <c r="D308" s="336"/>
      <c r="E308" s="336"/>
      <c r="F308" s="336"/>
      <c r="G308" s="368"/>
      <c r="H308" s="369"/>
      <c r="I308" s="369"/>
      <c r="J308" s="369"/>
    </row>
    <row r="309" spans="1:10">
      <c r="A309" s="368"/>
      <c r="B309" s="368"/>
      <c r="C309" s="336"/>
      <c r="D309" s="336"/>
      <c r="E309" s="336"/>
      <c r="F309" s="336"/>
      <c r="G309" s="368"/>
      <c r="H309" s="369"/>
      <c r="I309" s="369"/>
      <c r="J309" s="369"/>
    </row>
    <row r="310" spans="1:10">
      <c r="A310" s="368"/>
      <c r="B310" s="368"/>
      <c r="C310" s="336"/>
      <c r="D310" s="336"/>
      <c r="E310" s="336"/>
      <c r="F310" s="336"/>
      <c r="G310" s="368"/>
      <c r="H310" s="369"/>
      <c r="I310" s="369"/>
      <c r="J310" s="369"/>
    </row>
    <row r="311" spans="1:10">
      <c r="A311" s="368"/>
      <c r="B311" s="368"/>
      <c r="C311" s="336"/>
      <c r="D311" s="336"/>
      <c r="E311" s="336"/>
      <c r="F311" s="336"/>
      <c r="G311" s="368"/>
      <c r="H311" s="369"/>
      <c r="I311" s="369"/>
      <c r="J311" s="369"/>
    </row>
    <row r="312" spans="1:10">
      <c r="A312" s="368"/>
      <c r="B312" s="368"/>
      <c r="C312" s="336"/>
      <c r="D312" s="336"/>
      <c r="E312" s="336"/>
      <c r="F312" s="336"/>
      <c r="G312" s="368"/>
      <c r="H312" s="369"/>
      <c r="I312" s="369"/>
      <c r="J312" s="369"/>
    </row>
    <row r="313" spans="1:10">
      <c r="A313" s="368"/>
      <c r="B313" s="368"/>
      <c r="C313" s="336"/>
      <c r="D313" s="336"/>
      <c r="E313" s="336"/>
      <c r="F313" s="336"/>
      <c r="G313" s="368"/>
      <c r="H313" s="369"/>
      <c r="I313" s="369"/>
      <c r="J313" s="369"/>
    </row>
    <row r="314" spans="1:10">
      <c r="A314" s="368"/>
      <c r="B314" s="368"/>
      <c r="C314" s="336"/>
      <c r="D314" s="336"/>
      <c r="E314" s="336"/>
      <c r="F314" s="336"/>
      <c r="G314" s="368"/>
      <c r="H314" s="369"/>
      <c r="I314" s="369"/>
      <c r="J314" s="369"/>
    </row>
    <row r="315" spans="1:10">
      <c r="A315" s="368"/>
      <c r="B315" s="368"/>
      <c r="C315" s="336"/>
      <c r="D315" s="336"/>
      <c r="E315" s="336"/>
      <c r="F315" s="336"/>
      <c r="G315" s="368"/>
      <c r="H315" s="369"/>
      <c r="I315" s="369"/>
      <c r="J315" s="369"/>
    </row>
    <row r="316" spans="1:10">
      <c r="A316" s="368"/>
      <c r="B316" s="368"/>
      <c r="C316" s="336"/>
      <c r="D316" s="336"/>
      <c r="E316" s="336"/>
      <c r="F316" s="336"/>
      <c r="G316" s="368"/>
      <c r="H316" s="369"/>
      <c r="I316" s="369"/>
      <c r="J316" s="369"/>
    </row>
    <row r="317" spans="1:10">
      <c r="A317" s="368"/>
      <c r="B317" s="368"/>
      <c r="C317" s="336"/>
      <c r="D317" s="336"/>
      <c r="E317" s="336"/>
      <c r="F317" s="336"/>
      <c r="G317" s="368"/>
      <c r="H317" s="369"/>
      <c r="I317" s="369"/>
      <c r="J317" s="369"/>
    </row>
    <row r="318" spans="1:10">
      <c r="A318" s="368"/>
      <c r="B318" s="368"/>
      <c r="C318" s="336"/>
      <c r="D318" s="336"/>
      <c r="E318" s="336"/>
      <c r="F318" s="336"/>
      <c r="G318" s="368"/>
      <c r="H318" s="369"/>
      <c r="I318" s="369"/>
      <c r="J318" s="369"/>
    </row>
    <row r="319" spans="1:10">
      <c r="A319" s="368"/>
      <c r="B319" s="368"/>
      <c r="C319" s="336"/>
      <c r="D319" s="336"/>
      <c r="E319" s="336"/>
      <c r="F319" s="336"/>
      <c r="G319" s="368"/>
      <c r="H319" s="369"/>
      <c r="I319" s="369"/>
      <c r="J319" s="369"/>
    </row>
    <row r="320" spans="1:10">
      <c r="A320" s="368"/>
      <c r="B320" s="368"/>
      <c r="C320" s="336"/>
      <c r="D320" s="336"/>
      <c r="E320" s="336"/>
      <c r="F320" s="336"/>
      <c r="G320" s="368"/>
      <c r="H320" s="369"/>
      <c r="I320" s="369"/>
      <c r="J320" s="369"/>
    </row>
    <row r="321" spans="1:10">
      <c r="A321" s="368"/>
      <c r="B321" s="368"/>
      <c r="C321" s="336"/>
      <c r="D321" s="336"/>
      <c r="E321" s="336"/>
      <c r="F321" s="336"/>
      <c r="G321" s="368"/>
      <c r="H321" s="369"/>
      <c r="I321" s="369"/>
      <c r="J321" s="369"/>
    </row>
    <row r="322" spans="1:10">
      <c r="A322" s="368"/>
      <c r="B322" s="368"/>
      <c r="C322" s="336"/>
      <c r="D322" s="336"/>
      <c r="E322" s="336"/>
      <c r="F322" s="336"/>
      <c r="G322" s="368"/>
      <c r="H322" s="369"/>
      <c r="I322" s="369"/>
      <c r="J322" s="369"/>
    </row>
    <row r="323" spans="1:10">
      <c r="A323" s="368"/>
      <c r="B323" s="368"/>
      <c r="C323" s="336"/>
      <c r="D323" s="336"/>
      <c r="E323" s="336"/>
      <c r="F323" s="336"/>
      <c r="G323" s="368"/>
      <c r="H323" s="369"/>
      <c r="I323" s="369"/>
      <c r="J323" s="369"/>
    </row>
    <row r="324" spans="1:10">
      <c r="A324" s="368"/>
      <c r="B324" s="368"/>
      <c r="C324" s="336"/>
      <c r="D324" s="336"/>
      <c r="E324" s="336"/>
      <c r="F324" s="336"/>
      <c r="G324" s="368"/>
      <c r="H324" s="369"/>
      <c r="I324" s="369"/>
      <c r="J324" s="369"/>
    </row>
    <row r="325" spans="1:10">
      <c r="A325" s="368"/>
      <c r="B325" s="368"/>
      <c r="C325" s="336"/>
      <c r="D325" s="336"/>
      <c r="E325" s="336"/>
      <c r="F325" s="336"/>
      <c r="G325" s="368"/>
      <c r="H325" s="369"/>
      <c r="I325" s="369"/>
      <c r="J325" s="369"/>
    </row>
    <row r="326" spans="1:10">
      <c r="A326" s="368"/>
      <c r="B326" s="368"/>
      <c r="C326" s="336"/>
      <c r="D326" s="336"/>
      <c r="E326" s="336"/>
      <c r="F326" s="336"/>
      <c r="G326" s="368"/>
      <c r="H326" s="369"/>
      <c r="I326" s="369"/>
      <c r="J326" s="369"/>
    </row>
    <row r="327" spans="1:10">
      <c r="A327" s="368"/>
      <c r="B327" s="368"/>
      <c r="C327" s="336"/>
      <c r="D327" s="336"/>
      <c r="E327" s="336"/>
      <c r="F327" s="336"/>
      <c r="G327" s="368"/>
      <c r="H327" s="369"/>
      <c r="I327" s="369"/>
      <c r="J327" s="369"/>
    </row>
    <row r="328" spans="1:10">
      <c r="A328" s="368"/>
      <c r="B328" s="368"/>
      <c r="C328" s="336"/>
      <c r="D328" s="336"/>
      <c r="E328" s="336"/>
      <c r="F328" s="336"/>
      <c r="G328" s="368"/>
      <c r="H328" s="369"/>
      <c r="I328" s="369"/>
      <c r="J328" s="369"/>
    </row>
    <row r="329" spans="1:10">
      <c r="A329" s="368"/>
      <c r="B329" s="368"/>
      <c r="C329" s="336"/>
      <c r="D329" s="336"/>
      <c r="E329" s="336"/>
      <c r="F329" s="336"/>
      <c r="G329" s="368"/>
      <c r="H329" s="369"/>
      <c r="I329" s="369"/>
      <c r="J329" s="369"/>
    </row>
    <row r="330" spans="1:10">
      <c r="A330" s="368"/>
      <c r="B330" s="368"/>
      <c r="C330" s="336"/>
      <c r="D330" s="336"/>
      <c r="E330" s="336"/>
      <c r="F330" s="336"/>
      <c r="G330" s="368"/>
      <c r="H330" s="369"/>
      <c r="I330" s="369"/>
      <c r="J330" s="369"/>
    </row>
    <row r="331" spans="1:10">
      <c r="A331" s="368"/>
      <c r="B331" s="368"/>
      <c r="C331" s="336"/>
      <c r="D331" s="336"/>
      <c r="E331" s="336"/>
      <c r="F331" s="336"/>
      <c r="G331" s="368"/>
      <c r="H331" s="369"/>
      <c r="I331" s="369"/>
      <c r="J331" s="369"/>
    </row>
    <row r="332" spans="1:10">
      <c r="A332" s="368"/>
      <c r="B332" s="368"/>
      <c r="C332" s="336"/>
      <c r="D332" s="336"/>
      <c r="E332" s="336"/>
      <c r="F332" s="336"/>
      <c r="G332" s="368"/>
      <c r="H332" s="369"/>
      <c r="I332" s="369"/>
      <c r="J332" s="369"/>
    </row>
    <row r="333" spans="1:10">
      <c r="A333" s="368"/>
      <c r="B333" s="368"/>
      <c r="C333" s="336"/>
      <c r="D333" s="336"/>
      <c r="E333" s="336"/>
      <c r="F333" s="336"/>
      <c r="G333" s="368"/>
      <c r="H333" s="369"/>
      <c r="I333" s="369"/>
      <c r="J333" s="369"/>
    </row>
    <row r="334" spans="1:10">
      <c r="A334" s="368"/>
      <c r="B334" s="368"/>
      <c r="C334" s="336"/>
      <c r="D334" s="336"/>
      <c r="E334" s="336"/>
      <c r="F334" s="336"/>
      <c r="G334" s="368"/>
      <c r="H334" s="369"/>
      <c r="I334" s="369"/>
      <c r="J334" s="369"/>
    </row>
    <row r="335" spans="1:10">
      <c r="A335" s="368"/>
      <c r="B335" s="368"/>
      <c r="C335" s="336"/>
      <c r="D335" s="336"/>
      <c r="E335" s="336"/>
      <c r="F335" s="336"/>
      <c r="G335" s="368"/>
      <c r="H335" s="369"/>
      <c r="I335" s="369"/>
      <c r="J335" s="369"/>
    </row>
    <row r="336" spans="1:10">
      <c r="A336" s="368"/>
      <c r="B336" s="368"/>
      <c r="C336" s="336"/>
      <c r="D336" s="336"/>
      <c r="E336" s="336"/>
      <c r="F336" s="336"/>
      <c r="G336" s="368"/>
      <c r="H336" s="369"/>
      <c r="I336" s="369"/>
      <c r="J336" s="369"/>
    </row>
    <row r="337" spans="1:10">
      <c r="A337" s="368"/>
      <c r="B337" s="368"/>
      <c r="C337" s="336"/>
      <c r="D337" s="336"/>
      <c r="E337" s="336"/>
      <c r="F337" s="336"/>
      <c r="G337" s="368"/>
      <c r="H337" s="369"/>
      <c r="I337" s="369"/>
      <c r="J337" s="369"/>
    </row>
    <row r="338" spans="1:10">
      <c r="A338" s="368"/>
      <c r="B338" s="368"/>
      <c r="C338" s="336"/>
      <c r="D338" s="336"/>
      <c r="E338" s="336"/>
      <c r="F338" s="336"/>
      <c r="G338" s="368"/>
      <c r="H338" s="369"/>
      <c r="I338" s="369"/>
      <c r="J338" s="369"/>
    </row>
    <row r="339" spans="1:10">
      <c r="A339" s="368"/>
      <c r="B339" s="368"/>
      <c r="C339" s="336"/>
      <c r="D339" s="336"/>
      <c r="E339" s="336"/>
      <c r="F339" s="336"/>
      <c r="G339" s="368"/>
      <c r="H339" s="369"/>
      <c r="I339" s="369"/>
      <c r="J339" s="369"/>
    </row>
    <row r="340" spans="1:10">
      <c r="A340" s="368"/>
      <c r="B340" s="368"/>
      <c r="C340" s="336"/>
      <c r="D340" s="336"/>
      <c r="E340" s="336"/>
      <c r="F340" s="336"/>
      <c r="G340" s="368"/>
      <c r="H340" s="369"/>
      <c r="I340" s="369"/>
      <c r="J340" s="369"/>
    </row>
    <row r="341" spans="1:10">
      <c r="A341" s="368"/>
      <c r="B341" s="368"/>
      <c r="C341" s="336"/>
      <c r="D341" s="336"/>
      <c r="E341" s="336"/>
      <c r="F341" s="336"/>
      <c r="G341" s="368"/>
      <c r="H341" s="369"/>
      <c r="I341" s="369"/>
      <c r="J341" s="369"/>
    </row>
    <row r="342" spans="1:10">
      <c r="A342" s="368"/>
      <c r="B342" s="368"/>
      <c r="C342" s="336"/>
      <c r="D342" s="336"/>
      <c r="E342" s="336"/>
      <c r="F342" s="336"/>
      <c r="G342" s="368"/>
      <c r="H342" s="369"/>
      <c r="I342" s="369"/>
      <c r="J342" s="369"/>
    </row>
    <row r="343" spans="1:10">
      <c r="A343" s="368"/>
      <c r="B343" s="368"/>
      <c r="C343" s="336"/>
      <c r="D343" s="336"/>
      <c r="E343" s="336"/>
      <c r="F343" s="336"/>
      <c r="G343" s="368"/>
      <c r="H343" s="369"/>
      <c r="I343" s="369"/>
      <c r="J343" s="369"/>
    </row>
    <row r="344" spans="1:10">
      <c r="A344" s="368"/>
      <c r="B344" s="368"/>
      <c r="C344" s="336"/>
      <c r="D344" s="336"/>
      <c r="E344" s="336"/>
      <c r="F344" s="336"/>
      <c r="G344" s="368"/>
      <c r="H344" s="369"/>
      <c r="I344" s="369"/>
      <c r="J344" s="369"/>
    </row>
    <row r="345" spans="1:10">
      <c r="A345" s="368"/>
      <c r="B345" s="368"/>
      <c r="C345" s="336"/>
      <c r="D345" s="336"/>
      <c r="E345" s="336"/>
      <c r="F345" s="336"/>
      <c r="G345" s="368"/>
      <c r="H345" s="369"/>
      <c r="I345" s="369"/>
      <c r="J345" s="369"/>
    </row>
    <row r="346" spans="1:10">
      <c r="A346" s="368"/>
      <c r="B346" s="368"/>
      <c r="C346" s="336"/>
      <c r="D346" s="336"/>
      <c r="E346" s="336"/>
      <c r="F346" s="336"/>
      <c r="G346" s="368"/>
      <c r="H346" s="369"/>
      <c r="I346" s="369"/>
      <c r="J346" s="369"/>
    </row>
    <row r="347" spans="1:10">
      <c r="A347" s="368"/>
      <c r="B347" s="368"/>
      <c r="C347" s="336"/>
      <c r="D347" s="336"/>
      <c r="E347" s="336"/>
      <c r="F347" s="336"/>
      <c r="G347" s="368"/>
      <c r="H347" s="369"/>
      <c r="I347" s="369"/>
      <c r="J347" s="369"/>
    </row>
    <row r="348" spans="1:10">
      <c r="A348" s="368"/>
      <c r="B348" s="368"/>
      <c r="C348" s="336"/>
      <c r="D348" s="336"/>
      <c r="E348" s="336"/>
      <c r="F348" s="336"/>
      <c r="G348" s="368"/>
      <c r="H348" s="369"/>
      <c r="I348" s="369"/>
      <c r="J348" s="369"/>
    </row>
    <row r="349" spans="1:10">
      <c r="A349" s="368"/>
      <c r="B349" s="368"/>
      <c r="C349" s="336"/>
      <c r="D349" s="336"/>
      <c r="E349" s="336"/>
      <c r="F349" s="336"/>
      <c r="G349" s="368"/>
      <c r="H349" s="369"/>
      <c r="I349" s="369"/>
      <c r="J349" s="369"/>
    </row>
    <row r="350" spans="1:10">
      <c r="A350" s="368"/>
      <c r="B350" s="368"/>
      <c r="C350" s="336"/>
      <c r="D350" s="336"/>
      <c r="E350" s="336"/>
      <c r="F350" s="336"/>
      <c r="G350" s="368"/>
      <c r="H350" s="369"/>
      <c r="I350" s="369"/>
      <c r="J350" s="369"/>
    </row>
    <row r="351" spans="1:10">
      <c r="A351" s="368"/>
      <c r="B351" s="368"/>
      <c r="C351" s="336"/>
      <c r="D351" s="336"/>
      <c r="E351" s="336"/>
      <c r="F351" s="336"/>
      <c r="G351" s="368"/>
      <c r="H351" s="369"/>
      <c r="I351" s="369"/>
      <c r="J351" s="369"/>
    </row>
    <row r="352" spans="1:10">
      <c r="A352" s="368"/>
      <c r="B352" s="368"/>
      <c r="C352" s="336"/>
      <c r="D352" s="336"/>
      <c r="E352" s="336"/>
      <c r="F352" s="336"/>
      <c r="G352" s="368"/>
      <c r="H352" s="369"/>
      <c r="I352" s="369"/>
      <c r="J352" s="369"/>
    </row>
    <row r="353" spans="1:10">
      <c r="A353" s="368"/>
      <c r="B353" s="368"/>
      <c r="C353" s="336"/>
      <c r="D353" s="336"/>
      <c r="E353" s="336"/>
      <c r="F353" s="336"/>
      <c r="G353" s="368"/>
      <c r="H353" s="369"/>
      <c r="I353" s="369"/>
      <c r="J353" s="369"/>
    </row>
    <row r="354" spans="1:10">
      <c r="A354" s="368"/>
      <c r="B354" s="368"/>
      <c r="C354" s="336"/>
      <c r="D354" s="336"/>
      <c r="E354" s="336"/>
      <c r="F354" s="336"/>
      <c r="G354" s="368"/>
      <c r="H354" s="369"/>
      <c r="I354" s="369"/>
      <c r="J354" s="369"/>
    </row>
    <row r="355" spans="1:10">
      <c r="A355" s="368"/>
      <c r="B355" s="368"/>
      <c r="C355" s="336"/>
      <c r="D355" s="336"/>
      <c r="E355" s="336"/>
      <c r="F355" s="336"/>
      <c r="G355" s="368"/>
      <c r="H355" s="369"/>
      <c r="I355" s="369"/>
      <c r="J355" s="369"/>
    </row>
    <row r="356" spans="1:10">
      <c r="A356" s="368"/>
      <c r="B356" s="368"/>
      <c r="C356" s="336"/>
      <c r="D356" s="336"/>
      <c r="E356" s="336"/>
      <c r="F356" s="336"/>
      <c r="G356" s="368"/>
      <c r="H356" s="369"/>
      <c r="I356" s="369"/>
      <c r="J356" s="369"/>
    </row>
    <row r="357" spans="1:10">
      <c r="A357" s="368"/>
      <c r="B357" s="368"/>
      <c r="C357" s="336"/>
      <c r="D357" s="336"/>
      <c r="E357" s="336"/>
      <c r="F357" s="336"/>
      <c r="G357" s="368"/>
      <c r="H357" s="369"/>
      <c r="I357" s="369"/>
      <c r="J357" s="369"/>
    </row>
    <row r="358" spans="1:10">
      <c r="A358" s="368"/>
      <c r="B358" s="368"/>
      <c r="C358" s="336"/>
      <c r="D358" s="336"/>
      <c r="E358" s="336"/>
      <c r="F358" s="336"/>
      <c r="G358" s="368"/>
      <c r="H358" s="369"/>
      <c r="I358" s="369"/>
      <c r="J358" s="369"/>
    </row>
    <row r="359" spans="1:10">
      <c r="A359" s="368"/>
      <c r="B359" s="368"/>
      <c r="C359" s="336"/>
      <c r="D359" s="336"/>
      <c r="E359" s="336"/>
      <c r="F359" s="336"/>
      <c r="G359" s="368"/>
      <c r="H359" s="369"/>
      <c r="I359" s="369"/>
      <c r="J359" s="369"/>
    </row>
    <row r="360" spans="1:10">
      <c r="A360" s="368"/>
      <c r="B360" s="368"/>
      <c r="C360" s="336"/>
      <c r="D360" s="336"/>
      <c r="E360" s="336"/>
      <c r="F360" s="336"/>
      <c r="G360" s="368"/>
      <c r="H360" s="369"/>
      <c r="I360" s="369"/>
      <c r="J360" s="369"/>
    </row>
    <row r="361" spans="1:10">
      <c r="A361" s="368"/>
      <c r="B361" s="368"/>
      <c r="C361" s="336"/>
      <c r="D361" s="336"/>
      <c r="E361" s="336"/>
      <c r="F361" s="336"/>
      <c r="G361" s="368"/>
      <c r="H361" s="369"/>
      <c r="I361" s="369"/>
      <c r="J361" s="369"/>
    </row>
    <row r="362" spans="1:10">
      <c r="A362" s="368"/>
      <c r="B362" s="368"/>
      <c r="C362" s="336"/>
      <c r="D362" s="336"/>
      <c r="E362" s="336"/>
      <c r="F362" s="336"/>
      <c r="G362" s="368"/>
      <c r="H362" s="369"/>
      <c r="I362" s="369"/>
      <c r="J362" s="369"/>
    </row>
    <row r="363" spans="1:10">
      <c r="A363" s="368"/>
      <c r="B363" s="368"/>
      <c r="C363" s="336"/>
      <c r="D363" s="336"/>
      <c r="E363" s="336"/>
      <c r="F363" s="336"/>
      <c r="G363" s="368"/>
      <c r="H363" s="369"/>
      <c r="I363" s="369"/>
      <c r="J363" s="369"/>
    </row>
    <row r="364" spans="1:10">
      <c r="A364" s="368"/>
      <c r="B364" s="368"/>
      <c r="C364" s="336"/>
      <c r="D364" s="336"/>
      <c r="E364" s="336"/>
      <c r="F364" s="336"/>
      <c r="G364" s="368"/>
      <c r="H364" s="369"/>
      <c r="I364" s="369"/>
      <c r="J364" s="369"/>
    </row>
    <row r="365" spans="1:10">
      <c r="A365" s="368"/>
      <c r="B365" s="368"/>
      <c r="C365" s="336"/>
      <c r="D365" s="336"/>
      <c r="E365" s="336"/>
      <c r="F365" s="336"/>
      <c r="G365" s="368"/>
      <c r="H365" s="369"/>
      <c r="I365" s="369"/>
      <c r="J365" s="369"/>
    </row>
    <row r="366" spans="1:10">
      <c r="A366" s="368"/>
      <c r="B366" s="368"/>
      <c r="C366" s="336"/>
      <c r="D366" s="336"/>
      <c r="E366" s="336"/>
      <c r="F366" s="336"/>
      <c r="G366" s="368"/>
      <c r="H366" s="369"/>
      <c r="I366" s="369"/>
      <c r="J366" s="369"/>
    </row>
    <row r="367" spans="1:10">
      <c r="A367" s="368"/>
      <c r="B367" s="368"/>
      <c r="C367" s="336"/>
      <c r="D367" s="336"/>
      <c r="E367" s="336"/>
      <c r="F367" s="336"/>
      <c r="G367" s="368"/>
      <c r="H367" s="369"/>
      <c r="I367" s="369"/>
      <c r="J367" s="369"/>
    </row>
    <row r="368" spans="1:10">
      <c r="A368" s="368"/>
      <c r="B368" s="368"/>
      <c r="C368" s="336"/>
      <c r="D368" s="336"/>
      <c r="E368" s="336"/>
      <c r="F368" s="336"/>
      <c r="G368" s="368"/>
      <c r="H368" s="369"/>
      <c r="I368" s="369"/>
      <c r="J368" s="369"/>
    </row>
    <row r="369" spans="1:10">
      <c r="A369" s="368"/>
      <c r="B369" s="368"/>
      <c r="C369" s="336"/>
      <c r="D369" s="336"/>
      <c r="E369" s="336"/>
      <c r="F369" s="336"/>
      <c r="G369" s="368"/>
      <c r="H369" s="369"/>
      <c r="I369" s="369"/>
      <c r="J369" s="369"/>
    </row>
    <row r="370" spans="1:10">
      <c r="A370" s="368"/>
      <c r="B370" s="368"/>
      <c r="C370" s="336"/>
      <c r="D370" s="336"/>
      <c r="E370" s="336"/>
      <c r="F370" s="336"/>
      <c r="G370" s="368"/>
      <c r="H370" s="369"/>
      <c r="I370" s="369"/>
      <c r="J370" s="369"/>
    </row>
    <row r="371" spans="1:10">
      <c r="A371" s="368"/>
      <c r="B371" s="368"/>
      <c r="C371" s="336"/>
      <c r="D371" s="336"/>
      <c r="E371" s="336"/>
      <c r="F371" s="336"/>
      <c r="G371" s="368"/>
      <c r="H371" s="369"/>
      <c r="I371" s="369"/>
      <c r="J371" s="369"/>
    </row>
    <row r="372" spans="1:10">
      <c r="A372" s="368"/>
      <c r="B372" s="368"/>
      <c r="C372" s="336"/>
      <c r="D372" s="336"/>
      <c r="E372" s="336"/>
      <c r="F372" s="336"/>
      <c r="G372" s="368"/>
      <c r="H372" s="369"/>
      <c r="I372" s="369"/>
      <c r="J372" s="369"/>
    </row>
    <row r="373" spans="1:10">
      <c r="A373" s="368"/>
      <c r="B373" s="368"/>
      <c r="C373" s="336"/>
      <c r="D373" s="336"/>
      <c r="E373" s="336"/>
      <c r="F373" s="336"/>
      <c r="G373" s="368"/>
      <c r="H373" s="369"/>
      <c r="I373" s="369"/>
      <c r="J373" s="369"/>
    </row>
    <row r="374" spans="1:10">
      <c r="A374" s="368"/>
      <c r="B374" s="368"/>
      <c r="C374" s="336"/>
      <c r="D374" s="336"/>
      <c r="E374" s="336"/>
      <c r="F374" s="336"/>
      <c r="G374" s="368"/>
      <c r="H374" s="369"/>
      <c r="I374" s="369"/>
      <c r="J374" s="369"/>
    </row>
    <row r="375" spans="1:10">
      <c r="A375" s="368"/>
      <c r="B375" s="368"/>
      <c r="C375" s="336"/>
      <c r="D375" s="336"/>
      <c r="E375" s="336"/>
      <c r="F375" s="336"/>
      <c r="G375" s="368"/>
      <c r="H375" s="369"/>
      <c r="I375" s="369"/>
      <c r="J375" s="369"/>
    </row>
    <row r="376" spans="1:10">
      <c r="A376" s="368"/>
      <c r="B376" s="368"/>
      <c r="C376" s="336"/>
      <c r="D376" s="336"/>
      <c r="E376" s="336"/>
      <c r="F376" s="336"/>
      <c r="G376" s="368"/>
      <c r="H376" s="369"/>
      <c r="I376" s="369"/>
      <c r="J376" s="369"/>
    </row>
    <row r="377" spans="1:10">
      <c r="A377" s="368"/>
      <c r="B377" s="368"/>
      <c r="C377" s="336"/>
      <c r="D377" s="336"/>
      <c r="E377" s="336"/>
      <c r="F377" s="336"/>
      <c r="G377" s="368"/>
      <c r="H377" s="369"/>
      <c r="I377" s="369"/>
      <c r="J377" s="369"/>
    </row>
    <row r="378" spans="1:10">
      <c r="A378" s="368"/>
      <c r="B378" s="368"/>
      <c r="C378" s="336"/>
      <c r="D378" s="336"/>
      <c r="E378" s="336"/>
      <c r="F378" s="336"/>
      <c r="G378" s="368"/>
      <c r="H378" s="369"/>
      <c r="I378" s="369"/>
      <c r="J378" s="369"/>
    </row>
    <row r="379" spans="1:10">
      <c r="A379" s="368"/>
      <c r="B379" s="368"/>
      <c r="C379" s="336"/>
      <c r="D379" s="336"/>
      <c r="E379" s="336"/>
      <c r="F379" s="336"/>
      <c r="G379" s="368"/>
      <c r="H379" s="369"/>
      <c r="I379" s="369"/>
      <c r="J379" s="369"/>
    </row>
    <row r="380" spans="1:10">
      <c r="A380" s="368"/>
      <c r="B380" s="368"/>
      <c r="C380" s="336"/>
      <c r="D380" s="336"/>
      <c r="E380" s="336"/>
      <c r="F380" s="336"/>
      <c r="G380" s="368"/>
      <c r="H380" s="369"/>
      <c r="I380" s="369"/>
      <c r="J380" s="369"/>
    </row>
    <row r="381" spans="1:10">
      <c r="A381" s="368"/>
      <c r="B381" s="368"/>
      <c r="C381" s="336"/>
      <c r="D381" s="336"/>
      <c r="E381" s="336"/>
      <c r="F381" s="336"/>
      <c r="G381" s="368"/>
      <c r="H381" s="369"/>
      <c r="I381" s="369"/>
      <c r="J381" s="369"/>
    </row>
    <row r="382" spans="1:10">
      <c r="A382" s="368"/>
      <c r="B382" s="368"/>
      <c r="C382" s="336"/>
      <c r="D382" s="336"/>
      <c r="E382" s="336"/>
      <c r="F382" s="336"/>
      <c r="G382" s="368"/>
      <c r="H382" s="369"/>
      <c r="I382" s="369"/>
      <c r="J382" s="369"/>
    </row>
    <row r="383" spans="1:10">
      <c r="A383" s="368"/>
      <c r="B383" s="368"/>
      <c r="C383" s="336"/>
      <c r="D383" s="336"/>
      <c r="E383" s="336"/>
      <c r="F383" s="336"/>
      <c r="G383" s="368"/>
      <c r="H383" s="369"/>
      <c r="I383" s="369"/>
      <c r="J383" s="369"/>
    </row>
    <row r="384" spans="1:10">
      <c r="A384" s="368"/>
      <c r="B384" s="368"/>
      <c r="C384" s="336"/>
      <c r="D384" s="336"/>
      <c r="E384" s="336"/>
      <c r="F384" s="336"/>
      <c r="G384" s="368"/>
      <c r="H384" s="369"/>
      <c r="I384" s="369"/>
      <c r="J384" s="369"/>
    </row>
    <row r="385" spans="1:10">
      <c r="A385" s="368"/>
      <c r="B385" s="368"/>
      <c r="C385" s="336"/>
      <c r="D385" s="336"/>
      <c r="E385" s="336"/>
      <c r="F385" s="336"/>
      <c r="G385" s="368"/>
      <c r="H385" s="369"/>
      <c r="I385" s="369"/>
      <c r="J385" s="369"/>
    </row>
    <row r="386" spans="1:10">
      <c r="A386" s="368"/>
      <c r="B386" s="368"/>
      <c r="C386" s="336"/>
      <c r="D386" s="336"/>
      <c r="E386" s="336"/>
      <c r="F386" s="336"/>
      <c r="G386" s="368"/>
      <c r="H386" s="369"/>
      <c r="I386" s="369"/>
      <c r="J386" s="369"/>
    </row>
    <row r="387" spans="1:10">
      <c r="A387" s="368"/>
      <c r="B387" s="368"/>
      <c r="C387" s="336"/>
      <c r="D387" s="336"/>
      <c r="E387" s="336"/>
      <c r="F387" s="336"/>
      <c r="G387" s="368"/>
      <c r="H387" s="369"/>
      <c r="I387" s="369"/>
      <c r="J387" s="369"/>
    </row>
    <row r="388" spans="1:10">
      <c r="A388" s="368"/>
      <c r="B388" s="368"/>
      <c r="C388" s="336"/>
      <c r="D388" s="336"/>
      <c r="E388" s="336"/>
      <c r="F388" s="336"/>
      <c r="G388" s="368"/>
      <c r="H388" s="369"/>
      <c r="I388" s="369"/>
      <c r="J388" s="369"/>
    </row>
    <row r="389" spans="1:10">
      <c r="A389" s="368"/>
      <c r="B389" s="368"/>
      <c r="C389" s="336"/>
      <c r="D389" s="336"/>
      <c r="E389" s="336"/>
      <c r="F389" s="336"/>
      <c r="G389" s="368"/>
      <c r="H389" s="369"/>
      <c r="I389" s="369"/>
      <c r="J389" s="369"/>
    </row>
    <row r="390" spans="1:10">
      <c r="A390" s="368"/>
      <c r="B390" s="368"/>
      <c r="C390" s="336"/>
      <c r="D390" s="336"/>
      <c r="E390" s="336"/>
      <c r="F390" s="336"/>
      <c r="G390" s="368"/>
      <c r="H390" s="369"/>
      <c r="I390" s="369"/>
      <c r="J390" s="369"/>
    </row>
    <row r="391" spans="1:10">
      <c r="A391" s="368"/>
      <c r="B391" s="368"/>
      <c r="C391" s="336"/>
      <c r="D391" s="336"/>
      <c r="E391" s="336"/>
      <c r="F391" s="336"/>
      <c r="G391" s="368"/>
      <c r="H391" s="369"/>
      <c r="I391" s="369"/>
      <c r="J391" s="369"/>
    </row>
    <row r="392" spans="1:10">
      <c r="A392" s="368"/>
      <c r="B392" s="368"/>
      <c r="C392" s="336"/>
      <c r="D392" s="336"/>
      <c r="E392" s="336"/>
      <c r="F392" s="336"/>
      <c r="G392" s="368"/>
      <c r="H392" s="369"/>
      <c r="I392" s="369"/>
      <c r="J392" s="369"/>
    </row>
    <row r="393" spans="1:10">
      <c r="A393" s="368"/>
      <c r="B393" s="368"/>
      <c r="C393" s="336"/>
      <c r="D393" s="336"/>
      <c r="E393" s="336"/>
      <c r="F393" s="336"/>
      <c r="G393" s="368"/>
      <c r="H393" s="369"/>
      <c r="I393" s="369"/>
      <c r="J393" s="369"/>
    </row>
    <row r="394" spans="1:10">
      <c r="A394" s="368"/>
      <c r="B394" s="368"/>
      <c r="C394" s="336"/>
      <c r="D394" s="336"/>
      <c r="E394" s="336"/>
      <c r="F394" s="336"/>
      <c r="G394" s="368"/>
      <c r="H394" s="369"/>
      <c r="I394" s="369"/>
      <c r="J394" s="369"/>
    </row>
    <row r="395" spans="1:10">
      <c r="A395" s="368"/>
      <c r="B395" s="368"/>
      <c r="C395" s="336"/>
      <c r="D395" s="336"/>
      <c r="E395" s="336"/>
      <c r="F395" s="336"/>
      <c r="G395" s="368"/>
      <c r="H395" s="369"/>
      <c r="I395" s="369"/>
      <c r="J395" s="369"/>
    </row>
    <row r="396" spans="1:10">
      <c r="A396" s="368"/>
      <c r="B396" s="368"/>
      <c r="C396" s="336"/>
      <c r="D396" s="336"/>
      <c r="E396" s="336"/>
      <c r="F396" s="336"/>
      <c r="G396" s="368"/>
      <c r="H396" s="369"/>
      <c r="I396" s="369"/>
      <c r="J396" s="369"/>
    </row>
    <row r="397" spans="1:10">
      <c r="A397" s="368"/>
      <c r="B397" s="368"/>
      <c r="C397" s="336"/>
      <c r="D397" s="336"/>
      <c r="E397" s="336"/>
      <c r="F397" s="336"/>
      <c r="G397" s="368"/>
      <c r="H397" s="369"/>
      <c r="I397" s="369"/>
      <c r="J397" s="369"/>
    </row>
    <row r="398" spans="1:10">
      <c r="A398" s="368"/>
      <c r="B398" s="368"/>
      <c r="C398" s="336"/>
      <c r="D398" s="336"/>
      <c r="E398" s="336"/>
      <c r="F398" s="336"/>
      <c r="G398" s="368"/>
      <c r="H398" s="369"/>
      <c r="I398" s="369"/>
      <c r="J398" s="369"/>
    </row>
    <row r="399" spans="1:10">
      <c r="A399" s="368"/>
      <c r="B399" s="368"/>
      <c r="C399" s="336"/>
      <c r="D399" s="336"/>
      <c r="E399" s="336"/>
      <c r="F399" s="336"/>
      <c r="G399" s="368"/>
      <c r="H399" s="369"/>
      <c r="I399" s="369"/>
      <c r="J399" s="369"/>
    </row>
    <row r="400" spans="1:10">
      <c r="A400" s="368"/>
      <c r="B400" s="368"/>
      <c r="C400" s="336"/>
      <c r="D400" s="336"/>
      <c r="E400" s="336"/>
      <c r="F400" s="336"/>
      <c r="G400" s="368"/>
      <c r="H400" s="369"/>
      <c r="I400" s="369"/>
      <c r="J400" s="369"/>
    </row>
    <row r="401" spans="1:10">
      <c r="A401" s="368"/>
      <c r="B401" s="368"/>
      <c r="C401" s="336"/>
      <c r="D401" s="336"/>
      <c r="E401" s="336"/>
      <c r="F401" s="336"/>
      <c r="G401" s="368"/>
      <c r="H401" s="369"/>
      <c r="I401" s="369"/>
      <c r="J401" s="369"/>
    </row>
    <row r="402" spans="1:10">
      <c r="A402" s="368"/>
      <c r="B402" s="368"/>
      <c r="C402" s="336"/>
      <c r="D402" s="336"/>
      <c r="E402" s="336"/>
      <c r="F402" s="336"/>
      <c r="G402" s="368"/>
      <c r="H402" s="369"/>
      <c r="I402" s="369"/>
      <c r="J402" s="369"/>
    </row>
    <row r="403" spans="1:10">
      <c r="A403" s="368"/>
      <c r="B403" s="368"/>
      <c r="C403" s="336"/>
      <c r="D403" s="336"/>
      <c r="E403" s="336"/>
      <c r="F403" s="336"/>
      <c r="G403" s="368"/>
      <c r="H403" s="369"/>
      <c r="I403" s="369"/>
      <c r="J403" s="369"/>
    </row>
    <row r="404" spans="1:10">
      <c r="A404" s="368"/>
      <c r="B404" s="368"/>
      <c r="C404" s="336"/>
      <c r="D404" s="336"/>
      <c r="E404" s="336"/>
      <c r="F404" s="336"/>
      <c r="G404" s="368"/>
      <c r="H404" s="369"/>
      <c r="I404" s="369"/>
      <c r="J404" s="369"/>
    </row>
    <row r="405" spans="1:10">
      <c r="A405" s="368"/>
      <c r="B405" s="368"/>
      <c r="C405" s="336"/>
      <c r="D405" s="336"/>
      <c r="E405" s="336"/>
      <c r="F405" s="336"/>
      <c r="G405" s="368"/>
      <c r="H405" s="369"/>
      <c r="I405" s="369"/>
      <c r="J405" s="369"/>
    </row>
    <row r="406" spans="1:10">
      <c r="A406" s="368"/>
      <c r="B406" s="368"/>
      <c r="C406" s="336"/>
      <c r="D406" s="336"/>
      <c r="E406" s="336"/>
      <c r="F406" s="336"/>
      <c r="G406" s="368"/>
      <c r="H406" s="369"/>
      <c r="I406" s="369"/>
      <c r="J406" s="369"/>
    </row>
    <row r="407" spans="1:10">
      <c r="A407" s="368"/>
      <c r="B407" s="368"/>
      <c r="C407" s="336"/>
      <c r="D407" s="336"/>
      <c r="E407" s="336"/>
      <c r="F407" s="336"/>
      <c r="G407" s="368"/>
      <c r="H407" s="369"/>
      <c r="I407" s="369"/>
      <c r="J407" s="369"/>
    </row>
    <row r="408" spans="1:10">
      <c r="A408" s="368"/>
      <c r="B408" s="368"/>
      <c r="C408" s="336"/>
      <c r="D408" s="336"/>
      <c r="E408" s="336"/>
      <c r="F408" s="336"/>
      <c r="G408" s="368"/>
      <c r="H408" s="369"/>
      <c r="I408" s="369"/>
      <c r="J408" s="369"/>
    </row>
    <row r="409" spans="1:10">
      <c r="A409" s="368"/>
      <c r="B409" s="368"/>
      <c r="C409" s="336"/>
      <c r="D409" s="336"/>
      <c r="E409" s="336"/>
      <c r="F409" s="336"/>
      <c r="G409" s="368"/>
      <c r="H409" s="369"/>
      <c r="I409" s="369"/>
      <c r="J409" s="369"/>
    </row>
    <row r="410" spans="1:10">
      <c r="A410" s="368"/>
      <c r="B410" s="368"/>
      <c r="C410" s="336"/>
      <c r="D410" s="336"/>
      <c r="E410" s="336"/>
      <c r="F410" s="336"/>
      <c r="G410" s="368"/>
      <c r="H410" s="369"/>
      <c r="I410" s="369"/>
      <c r="J410" s="369"/>
    </row>
    <row r="411" spans="1:10">
      <c r="A411" s="368"/>
      <c r="B411" s="368"/>
      <c r="C411" s="336"/>
      <c r="D411" s="336"/>
      <c r="E411" s="336"/>
      <c r="F411" s="336"/>
      <c r="G411" s="368"/>
      <c r="H411" s="369"/>
      <c r="I411" s="369"/>
      <c r="J411" s="369"/>
    </row>
    <row r="412" spans="1:10">
      <c r="A412" s="368"/>
      <c r="B412" s="368"/>
      <c r="C412" s="336"/>
      <c r="D412" s="336"/>
      <c r="E412" s="336"/>
      <c r="F412" s="336"/>
      <c r="G412" s="368"/>
      <c r="H412" s="369"/>
      <c r="I412" s="369"/>
      <c r="J412" s="369"/>
    </row>
    <row r="413" spans="1:10">
      <c r="A413" s="368"/>
      <c r="B413" s="368"/>
      <c r="C413" s="336"/>
      <c r="D413" s="336"/>
      <c r="E413" s="336"/>
      <c r="F413" s="336"/>
      <c r="G413" s="368"/>
      <c r="H413" s="369"/>
      <c r="I413" s="369"/>
      <c r="J413" s="369"/>
    </row>
    <row r="414" spans="1:10">
      <c r="A414" s="368"/>
      <c r="B414" s="368"/>
      <c r="C414" s="336"/>
      <c r="D414" s="336"/>
      <c r="E414" s="336"/>
      <c r="F414" s="336"/>
      <c r="G414" s="368"/>
      <c r="H414" s="369"/>
      <c r="I414" s="369"/>
      <c r="J414" s="369"/>
    </row>
    <row r="415" spans="1:10">
      <c r="A415" s="368"/>
      <c r="B415" s="368"/>
      <c r="C415" s="336"/>
      <c r="D415" s="336"/>
      <c r="E415" s="336"/>
      <c r="F415" s="336"/>
      <c r="G415" s="368"/>
      <c r="H415" s="369"/>
      <c r="I415" s="369"/>
      <c r="J415" s="369"/>
    </row>
    <row r="416" spans="1:10">
      <c r="A416" s="368"/>
      <c r="B416" s="368"/>
      <c r="C416" s="336"/>
      <c r="D416" s="336"/>
      <c r="E416" s="336"/>
      <c r="F416" s="336"/>
      <c r="G416" s="368"/>
      <c r="H416" s="369"/>
      <c r="I416" s="369"/>
      <c r="J416" s="369"/>
    </row>
    <row r="417" spans="1:10">
      <c r="A417" s="368"/>
      <c r="B417" s="368"/>
      <c r="C417" s="336"/>
      <c r="D417" s="336"/>
      <c r="E417" s="336"/>
      <c r="F417" s="336"/>
      <c r="G417" s="368"/>
      <c r="H417" s="369"/>
      <c r="I417" s="369"/>
      <c r="J417" s="369"/>
    </row>
    <row r="418" spans="1:10">
      <c r="A418" s="368"/>
      <c r="B418" s="368"/>
      <c r="C418" s="336"/>
      <c r="D418" s="336"/>
      <c r="E418" s="336"/>
      <c r="F418" s="336"/>
      <c r="G418" s="368"/>
      <c r="H418" s="369"/>
      <c r="I418" s="369"/>
      <c r="J418" s="369"/>
    </row>
    <row r="419" spans="1:10">
      <c r="A419" s="368"/>
      <c r="B419" s="368"/>
      <c r="C419" s="336"/>
      <c r="D419" s="336"/>
      <c r="E419" s="336"/>
      <c r="F419" s="336"/>
      <c r="G419" s="368"/>
      <c r="H419" s="369"/>
      <c r="I419" s="369"/>
      <c r="J419" s="369"/>
    </row>
    <row r="420" spans="1:10">
      <c r="A420" s="368"/>
      <c r="B420" s="368"/>
      <c r="C420" s="336"/>
      <c r="D420" s="336"/>
      <c r="E420" s="336"/>
      <c r="F420" s="336"/>
      <c r="G420" s="368"/>
      <c r="H420" s="369"/>
      <c r="I420" s="369"/>
      <c r="J420" s="369"/>
    </row>
    <row r="421" spans="1:10">
      <c r="A421" s="368"/>
      <c r="B421" s="368"/>
      <c r="C421" s="336"/>
      <c r="D421" s="336"/>
      <c r="E421" s="336"/>
      <c r="F421" s="336"/>
      <c r="G421" s="368"/>
      <c r="H421" s="369"/>
      <c r="I421" s="369"/>
      <c r="J421" s="369"/>
    </row>
    <row r="422" spans="1:10">
      <c r="A422" s="368"/>
      <c r="B422" s="368"/>
      <c r="C422" s="336"/>
      <c r="D422" s="336"/>
      <c r="E422" s="336"/>
      <c r="F422" s="336"/>
      <c r="G422" s="368"/>
      <c r="H422" s="369"/>
      <c r="I422" s="369"/>
      <c r="J422" s="369"/>
    </row>
    <row r="423" spans="1:10">
      <c r="A423" s="368"/>
      <c r="B423" s="368"/>
      <c r="C423" s="336"/>
      <c r="D423" s="336"/>
      <c r="E423" s="336"/>
      <c r="F423" s="336"/>
      <c r="G423" s="368"/>
      <c r="H423" s="369"/>
      <c r="I423" s="369"/>
      <c r="J423" s="369"/>
    </row>
    <row r="424" spans="1:10">
      <c r="A424" s="368"/>
      <c r="B424" s="368"/>
      <c r="C424" s="336"/>
      <c r="D424" s="336"/>
      <c r="E424" s="336"/>
      <c r="F424" s="336"/>
      <c r="G424" s="368"/>
      <c r="H424" s="369"/>
      <c r="I424" s="369"/>
      <c r="J424" s="369"/>
    </row>
    <row r="425" spans="1:10">
      <c r="A425" s="368"/>
      <c r="B425" s="368"/>
      <c r="C425" s="336"/>
      <c r="D425" s="336"/>
      <c r="E425" s="336"/>
      <c r="F425" s="336"/>
      <c r="G425" s="368"/>
      <c r="H425" s="369"/>
      <c r="I425" s="369"/>
      <c r="J425" s="369"/>
    </row>
    <row r="426" spans="1:10">
      <c r="A426" s="368"/>
      <c r="B426" s="368"/>
      <c r="C426" s="336"/>
      <c r="D426" s="336"/>
      <c r="E426" s="336"/>
      <c r="F426" s="336"/>
      <c r="G426" s="368"/>
      <c r="H426" s="369"/>
      <c r="I426" s="369"/>
      <c r="J426" s="369"/>
    </row>
    <row r="427" spans="1:10">
      <c r="A427" s="368"/>
      <c r="B427" s="368"/>
      <c r="C427" s="336"/>
      <c r="D427" s="336"/>
      <c r="E427" s="336"/>
      <c r="F427" s="336"/>
      <c r="G427" s="368"/>
      <c r="H427" s="369"/>
      <c r="I427" s="369"/>
      <c r="J427" s="369"/>
    </row>
    <row r="428" spans="1:10">
      <c r="A428" s="368"/>
      <c r="B428" s="368"/>
      <c r="C428" s="336"/>
      <c r="D428" s="336"/>
      <c r="E428" s="336"/>
      <c r="F428" s="336"/>
      <c r="G428" s="368"/>
      <c r="H428" s="369"/>
      <c r="I428" s="369"/>
      <c r="J428" s="369"/>
    </row>
    <row r="429" spans="1:10">
      <c r="A429" s="368"/>
      <c r="B429" s="368"/>
      <c r="C429" s="336"/>
      <c r="D429" s="336"/>
      <c r="E429" s="336"/>
      <c r="F429" s="336"/>
      <c r="G429" s="368"/>
      <c r="H429" s="369"/>
      <c r="I429" s="369"/>
      <c r="J429" s="369"/>
    </row>
    <row r="430" spans="1:10">
      <c r="A430" s="368"/>
      <c r="B430" s="368"/>
      <c r="C430" s="336"/>
      <c r="D430" s="336"/>
      <c r="E430" s="336"/>
      <c r="F430" s="336"/>
      <c r="G430" s="368"/>
      <c r="H430" s="369"/>
      <c r="I430" s="369"/>
      <c r="J430" s="369"/>
    </row>
    <row r="431" spans="1:10">
      <c r="A431" s="368"/>
      <c r="B431" s="368"/>
      <c r="C431" s="336"/>
      <c r="D431" s="336"/>
      <c r="E431" s="336"/>
      <c r="F431" s="336"/>
      <c r="G431" s="368"/>
      <c r="H431" s="369"/>
      <c r="I431" s="369"/>
      <c r="J431" s="369"/>
    </row>
    <row r="432" spans="1:10">
      <c r="A432" s="368"/>
      <c r="B432" s="368"/>
      <c r="C432" s="336"/>
      <c r="D432" s="336"/>
      <c r="E432" s="336"/>
      <c r="F432" s="336"/>
      <c r="G432" s="368"/>
      <c r="H432" s="369"/>
      <c r="I432" s="369"/>
      <c r="J432" s="369"/>
    </row>
    <row r="433" spans="1:10">
      <c r="A433" s="368"/>
      <c r="B433" s="368"/>
      <c r="C433" s="336"/>
      <c r="D433" s="336"/>
      <c r="E433" s="336"/>
      <c r="F433" s="336"/>
      <c r="G433" s="368"/>
      <c r="H433" s="369"/>
      <c r="I433" s="369"/>
      <c r="J433" s="369"/>
    </row>
    <row r="434" spans="1:10">
      <c r="A434" s="368"/>
      <c r="B434" s="368"/>
      <c r="C434" s="336"/>
      <c r="D434" s="336"/>
      <c r="E434" s="336"/>
      <c r="F434" s="336"/>
      <c r="G434" s="368"/>
      <c r="H434" s="369"/>
      <c r="I434" s="369"/>
      <c r="J434" s="369"/>
    </row>
    <row r="435" spans="1:10">
      <c r="A435" s="368"/>
      <c r="B435" s="368"/>
      <c r="C435" s="336"/>
      <c r="D435" s="336"/>
      <c r="E435" s="336"/>
      <c r="F435" s="336"/>
      <c r="G435" s="368"/>
      <c r="H435" s="369"/>
      <c r="I435" s="369"/>
      <c r="J435" s="369"/>
    </row>
    <row r="436" spans="1:10">
      <c r="A436" s="368"/>
      <c r="B436" s="368"/>
      <c r="C436" s="336"/>
      <c r="D436" s="336"/>
      <c r="E436" s="336"/>
      <c r="F436" s="336"/>
      <c r="G436" s="368"/>
      <c r="H436" s="369"/>
      <c r="I436" s="369"/>
      <c r="J436" s="369"/>
    </row>
    <row r="437" spans="1:10">
      <c r="A437" s="368"/>
      <c r="B437" s="368"/>
      <c r="C437" s="336"/>
      <c r="D437" s="336"/>
      <c r="E437" s="336"/>
      <c r="F437" s="336"/>
      <c r="G437" s="368"/>
      <c r="H437" s="369"/>
      <c r="I437" s="369"/>
      <c r="J437" s="369"/>
    </row>
    <row r="438" spans="1:10">
      <c r="A438" s="368"/>
      <c r="B438" s="368"/>
      <c r="C438" s="336"/>
      <c r="D438" s="336"/>
      <c r="E438" s="336"/>
      <c r="F438" s="336"/>
      <c r="G438" s="368"/>
      <c r="H438" s="369"/>
      <c r="I438" s="369"/>
      <c r="J438" s="369"/>
    </row>
    <row r="439" spans="1:10">
      <c r="A439" s="368"/>
      <c r="B439" s="368"/>
      <c r="C439" s="336"/>
      <c r="D439" s="336"/>
      <c r="E439" s="336"/>
      <c r="F439" s="336"/>
      <c r="G439" s="368"/>
      <c r="H439" s="369"/>
      <c r="I439" s="369"/>
      <c r="J439" s="369"/>
    </row>
    <row r="440" spans="1:10">
      <c r="A440" s="368"/>
      <c r="B440" s="368"/>
      <c r="C440" s="336"/>
      <c r="D440" s="336"/>
      <c r="E440" s="336"/>
      <c r="F440" s="336"/>
      <c r="G440" s="368"/>
      <c r="H440" s="369"/>
      <c r="I440" s="369"/>
      <c r="J440" s="369"/>
    </row>
    <row r="441" spans="1:10">
      <c r="A441" s="368"/>
      <c r="B441" s="368"/>
      <c r="C441" s="336"/>
      <c r="D441" s="336"/>
      <c r="E441" s="336"/>
      <c r="F441" s="336"/>
      <c r="G441" s="368"/>
      <c r="H441" s="369"/>
      <c r="I441" s="369"/>
      <c r="J441" s="369"/>
    </row>
    <row r="442" spans="1:10">
      <c r="A442" s="368"/>
      <c r="B442" s="368"/>
      <c r="C442" s="336"/>
      <c r="D442" s="336"/>
      <c r="E442" s="336"/>
      <c r="F442" s="336"/>
      <c r="G442" s="368"/>
      <c r="H442" s="369"/>
      <c r="I442" s="369"/>
      <c r="J442" s="369"/>
    </row>
    <row r="443" spans="1:10">
      <c r="A443" s="368"/>
      <c r="B443" s="368"/>
      <c r="C443" s="336"/>
      <c r="D443" s="336"/>
      <c r="E443" s="336"/>
      <c r="F443" s="336"/>
      <c r="G443" s="368"/>
      <c r="H443" s="369"/>
      <c r="I443" s="369"/>
      <c r="J443" s="369"/>
    </row>
    <row r="444" spans="1:10">
      <c r="A444" s="368"/>
      <c r="B444" s="368"/>
      <c r="C444" s="336"/>
      <c r="D444" s="336"/>
      <c r="E444" s="336"/>
      <c r="F444" s="336"/>
      <c r="G444" s="368"/>
      <c r="H444" s="369"/>
      <c r="I444" s="369"/>
      <c r="J444" s="369"/>
    </row>
    <row r="445" spans="1:10">
      <c r="A445" s="368"/>
      <c r="B445" s="368"/>
      <c r="C445" s="336"/>
      <c r="D445" s="336"/>
      <c r="E445" s="336"/>
      <c r="F445" s="336"/>
      <c r="G445" s="368"/>
      <c r="H445" s="369"/>
      <c r="I445" s="369"/>
      <c r="J445" s="369"/>
    </row>
    <row r="446" spans="1:10">
      <c r="A446" s="368"/>
      <c r="B446" s="368"/>
      <c r="C446" s="336"/>
      <c r="D446" s="336"/>
      <c r="E446" s="336"/>
      <c r="F446" s="336"/>
      <c r="G446" s="368"/>
      <c r="H446" s="369"/>
      <c r="I446" s="369"/>
      <c r="J446" s="369"/>
    </row>
    <row r="447" spans="1:10">
      <c r="A447" s="368"/>
      <c r="B447" s="368"/>
      <c r="C447" s="336"/>
      <c r="D447" s="336"/>
      <c r="E447" s="336"/>
      <c r="F447" s="336"/>
      <c r="G447" s="368"/>
      <c r="H447" s="369"/>
      <c r="I447" s="369"/>
      <c r="J447" s="369"/>
    </row>
    <row r="448" spans="1:10">
      <c r="A448" s="368"/>
      <c r="B448" s="368"/>
      <c r="C448" s="336"/>
      <c r="D448" s="336"/>
      <c r="E448" s="336"/>
      <c r="F448" s="336"/>
      <c r="G448" s="368"/>
      <c r="H448" s="369"/>
      <c r="I448" s="369"/>
      <c r="J448" s="369"/>
    </row>
    <row r="449" spans="1:10">
      <c r="A449" s="368"/>
      <c r="B449" s="368"/>
      <c r="C449" s="336"/>
      <c r="D449" s="336"/>
      <c r="E449" s="336"/>
      <c r="F449" s="336"/>
      <c r="G449" s="368"/>
      <c r="H449" s="369"/>
      <c r="I449" s="369"/>
      <c r="J449" s="369"/>
    </row>
    <row r="450" spans="1:10">
      <c r="A450" s="368"/>
      <c r="B450" s="368"/>
      <c r="C450" s="336"/>
      <c r="D450" s="336"/>
      <c r="E450" s="336"/>
      <c r="F450" s="336"/>
      <c r="G450" s="368"/>
      <c r="H450" s="369"/>
      <c r="I450" s="369"/>
      <c r="J450" s="369"/>
    </row>
    <row r="451" spans="1:10">
      <c r="A451" s="368"/>
      <c r="B451" s="368"/>
      <c r="C451" s="336"/>
      <c r="D451" s="336"/>
      <c r="E451" s="336"/>
      <c r="F451" s="336"/>
      <c r="G451" s="368"/>
      <c r="H451" s="369"/>
      <c r="I451" s="369"/>
      <c r="J451" s="369"/>
    </row>
    <row r="452" spans="1:10">
      <c r="A452" s="368"/>
      <c r="B452" s="368"/>
      <c r="C452" s="336"/>
      <c r="D452" s="336"/>
      <c r="E452" s="336"/>
      <c r="F452" s="336"/>
      <c r="G452" s="368"/>
      <c r="H452" s="369"/>
      <c r="I452" s="369"/>
      <c r="J452" s="369"/>
    </row>
    <row r="453" spans="1:10">
      <c r="A453" s="368"/>
      <c r="B453" s="368"/>
      <c r="C453" s="336"/>
      <c r="D453" s="336"/>
      <c r="E453" s="336"/>
      <c r="F453" s="336"/>
      <c r="G453" s="368"/>
      <c r="H453" s="369"/>
      <c r="I453" s="369"/>
      <c r="J453" s="369"/>
    </row>
    <row r="454" spans="1:10">
      <c r="A454" s="368"/>
      <c r="B454" s="368"/>
      <c r="C454" s="336"/>
      <c r="D454" s="336"/>
      <c r="E454" s="336"/>
      <c r="F454" s="336"/>
      <c r="G454" s="368"/>
      <c r="H454" s="369"/>
      <c r="I454" s="369"/>
      <c r="J454" s="369"/>
    </row>
    <row r="455" spans="1:10">
      <c r="A455" s="368"/>
      <c r="B455" s="368"/>
      <c r="C455" s="336"/>
      <c r="D455" s="336"/>
      <c r="E455" s="336"/>
      <c r="F455" s="336"/>
      <c r="G455" s="368"/>
      <c r="H455" s="369"/>
      <c r="I455" s="369"/>
      <c r="J455" s="369"/>
    </row>
    <row r="456" spans="1:10">
      <c r="A456" s="368"/>
      <c r="B456" s="368"/>
      <c r="C456" s="336"/>
      <c r="D456" s="336"/>
      <c r="E456" s="336"/>
      <c r="F456" s="336"/>
      <c r="G456" s="368"/>
      <c r="H456" s="369"/>
      <c r="I456" s="369"/>
      <c r="J456" s="369"/>
    </row>
    <row r="457" spans="1:10">
      <c r="A457" s="368"/>
      <c r="B457" s="368"/>
      <c r="C457" s="336"/>
      <c r="D457" s="336"/>
      <c r="E457" s="336"/>
      <c r="F457" s="336"/>
      <c r="G457" s="368"/>
      <c r="H457" s="369"/>
      <c r="I457" s="369"/>
      <c r="J457" s="369"/>
    </row>
    <row r="458" spans="1:10">
      <c r="A458" s="368"/>
      <c r="B458" s="368"/>
      <c r="C458" s="336"/>
      <c r="D458" s="336"/>
      <c r="E458" s="336"/>
      <c r="F458" s="336"/>
      <c r="G458" s="368"/>
      <c r="H458" s="369"/>
      <c r="I458" s="369"/>
      <c r="J458" s="369"/>
    </row>
    <row r="459" spans="1:10">
      <c r="A459" s="368"/>
      <c r="B459" s="368"/>
      <c r="C459" s="336"/>
      <c r="D459" s="336"/>
      <c r="E459" s="336"/>
      <c r="F459" s="336"/>
      <c r="G459" s="368"/>
      <c r="H459" s="369"/>
      <c r="I459" s="369"/>
      <c r="J459" s="369"/>
    </row>
    <row r="460" spans="1:10">
      <c r="A460" s="368"/>
      <c r="B460" s="368"/>
      <c r="C460" s="336"/>
      <c r="D460" s="336"/>
      <c r="E460" s="336"/>
      <c r="F460" s="336"/>
      <c r="G460" s="368"/>
      <c r="H460" s="369"/>
      <c r="I460" s="369"/>
      <c r="J460" s="369"/>
    </row>
    <row r="461" spans="1:10">
      <c r="A461" s="368"/>
      <c r="B461" s="368"/>
      <c r="C461" s="336"/>
      <c r="D461" s="336"/>
      <c r="E461" s="336"/>
      <c r="F461" s="336"/>
      <c r="G461" s="368"/>
      <c r="H461" s="369"/>
      <c r="I461" s="369"/>
      <c r="J461" s="369"/>
    </row>
    <row r="462" spans="1:10">
      <c r="A462" s="368"/>
      <c r="B462" s="368"/>
      <c r="C462" s="336"/>
      <c r="D462" s="336"/>
      <c r="E462" s="336"/>
      <c r="F462" s="336"/>
      <c r="G462" s="368"/>
      <c r="H462" s="369"/>
      <c r="I462" s="369"/>
      <c r="J462" s="369"/>
    </row>
    <row r="463" spans="1:10">
      <c r="A463" s="368"/>
      <c r="B463" s="368"/>
      <c r="C463" s="336"/>
      <c r="D463" s="336"/>
      <c r="E463" s="336"/>
      <c r="F463" s="336"/>
      <c r="G463" s="368"/>
      <c r="H463" s="369"/>
      <c r="I463" s="369"/>
      <c r="J463" s="369"/>
    </row>
    <row r="464" spans="1:10">
      <c r="A464" s="368"/>
      <c r="B464" s="368"/>
      <c r="C464" s="336"/>
      <c r="D464" s="336"/>
      <c r="E464" s="336"/>
      <c r="F464" s="336"/>
      <c r="G464" s="368"/>
      <c r="H464" s="369"/>
      <c r="I464" s="369"/>
      <c r="J464" s="369"/>
    </row>
    <row r="465" spans="1:10">
      <c r="A465" s="368"/>
      <c r="B465" s="368"/>
      <c r="C465" s="336"/>
      <c r="D465" s="336"/>
      <c r="E465" s="336"/>
      <c r="F465" s="336"/>
      <c r="G465" s="368"/>
      <c r="H465" s="369"/>
      <c r="I465" s="369"/>
      <c r="J465" s="369"/>
    </row>
    <row r="466" spans="1:10">
      <c r="A466" s="368"/>
      <c r="B466" s="368"/>
      <c r="C466" s="336"/>
      <c r="D466" s="336"/>
      <c r="E466" s="336"/>
      <c r="F466" s="336"/>
      <c r="G466" s="368"/>
      <c r="H466" s="369"/>
      <c r="I466" s="369"/>
      <c r="J466" s="369"/>
    </row>
    <row r="467" spans="1:10">
      <c r="A467" s="368"/>
      <c r="B467" s="368"/>
      <c r="C467" s="336"/>
      <c r="D467" s="336"/>
      <c r="E467" s="336"/>
      <c r="F467" s="336"/>
      <c r="G467" s="368"/>
      <c r="H467" s="369"/>
      <c r="I467" s="369"/>
      <c r="J467" s="369"/>
    </row>
    <row r="468" spans="1:10">
      <c r="A468" s="368"/>
      <c r="B468" s="368"/>
      <c r="C468" s="336"/>
      <c r="D468" s="336"/>
      <c r="E468" s="336"/>
      <c r="F468" s="336"/>
      <c r="G468" s="368"/>
      <c r="H468" s="369"/>
      <c r="I468" s="369"/>
      <c r="J468" s="369"/>
    </row>
    <row r="469" spans="1:10">
      <c r="A469" s="368"/>
      <c r="B469" s="368"/>
      <c r="C469" s="336"/>
      <c r="D469" s="336"/>
      <c r="E469" s="336"/>
      <c r="F469" s="336"/>
      <c r="G469" s="368"/>
      <c r="H469" s="369"/>
      <c r="I469" s="369"/>
      <c r="J469" s="369"/>
    </row>
    <row r="470" spans="1:10">
      <c r="A470" s="368"/>
      <c r="B470" s="368"/>
      <c r="C470" s="336"/>
      <c r="D470" s="336"/>
      <c r="E470" s="336"/>
      <c r="F470" s="336"/>
      <c r="G470" s="368"/>
      <c r="H470" s="369"/>
      <c r="I470" s="369"/>
      <c r="J470" s="369"/>
    </row>
    <row r="471" spans="1:10">
      <c r="A471" s="368"/>
      <c r="B471" s="368"/>
      <c r="C471" s="336"/>
      <c r="D471" s="336"/>
      <c r="E471" s="336"/>
      <c r="F471" s="336"/>
      <c r="G471" s="368"/>
      <c r="H471" s="369"/>
      <c r="I471" s="369"/>
      <c r="J471" s="369"/>
    </row>
    <row r="472" spans="1:10">
      <c r="A472" s="368"/>
      <c r="B472" s="368"/>
      <c r="C472" s="336"/>
      <c r="D472" s="336"/>
      <c r="E472" s="336"/>
      <c r="F472" s="336"/>
      <c r="G472" s="368"/>
      <c r="H472" s="369"/>
      <c r="I472" s="369"/>
      <c r="J472" s="369"/>
    </row>
    <row r="473" spans="1:10">
      <c r="A473" s="368"/>
      <c r="B473" s="368"/>
      <c r="C473" s="336"/>
      <c r="D473" s="336"/>
      <c r="E473" s="336"/>
      <c r="F473" s="336"/>
      <c r="G473" s="368"/>
      <c r="H473" s="369"/>
      <c r="I473" s="369"/>
      <c r="J473" s="369"/>
    </row>
    <row r="474" spans="1:10">
      <c r="A474" s="368"/>
      <c r="B474" s="368"/>
      <c r="C474" s="336"/>
      <c r="D474" s="336"/>
      <c r="E474" s="336"/>
      <c r="F474" s="336"/>
      <c r="G474" s="368"/>
      <c r="H474" s="369"/>
      <c r="I474" s="369"/>
      <c r="J474" s="369"/>
    </row>
    <row r="475" spans="1:10">
      <c r="A475" s="368"/>
      <c r="B475" s="368"/>
      <c r="C475" s="336"/>
      <c r="D475" s="336"/>
      <c r="E475" s="336"/>
      <c r="F475" s="336"/>
      <c r="G475" s="368"/>
      <c r="H475" s="369"/>
      <c r="I475" s="369"/>
      <c r="J475" s="369"/>
    </row>
    <row r="476" spans="1:10">
      <c r="A476" s="368"/>
      <c r="B476" s="368"/>
      <c r="C476" s="336"/>
      <c r="D476" s="336"/>
      <c r="E476" s="336"/>
      <c r="F476" s="336"/>
      <c r="G476" s="368"/>
      <c r="H476" s="369"/>
      <c r="I476" s="369"/>
      <c r="J476" s="369"/>
    </row>
    <row r="477" spans="1:10">
      <c r="A477" s="368"/>
      <c r="B477" s="368"/>
      <c r="C477" s="336"/>
      <c r="D477" s="336"/>
      <c r="E477" s="336"/>
      <c r="F477" s="336"/>
      <c r="G477" s="368"/>
      <c r="H477" s="369"/>
      <c r="I477" s="369"/>
      <c r="J477" s="369"/>
    </row>
    <row r="478" spans="1:10">
      <c r="A478" s="368"/>
      <c r="B478" s="368"/>
      <c r="C478" s="336"/>
      <c r="D478" s="336"/>
      <c r="E478" s="336"/>
      <c r="F478" s="336"/>
      <c r="G478" s="368"/>
      <c r="H478" s="369"/>
      <c r="I478" s="369"/>
      <c r="J478" s="369"/>
    </row>
    <row r="479" spans="1:10">
      <c r="A479" s="368"/>
      <c r="B479" s="368"/>
      <c r="C479" s="336"/>
      <c r="D479" s="336"/>
      <c r="E479" s="336"/>
      <c r="F479" s="336"/>
      <c r="G479" s="368"/>
      <c r="H479" s="369"/>
      <c r="I479" s="369"/>
      <c r="J479" s="369"/>
    </row>
    <row r="480" spans="1:10">
      <c r="A480" s="368"/>
      <c r="B480" s="368"/>
      <c r="C480" s="336"/>
      <c r="D480" s="336"/>
      <c r="E480" s="336"/>
      <c r="F480" s="336"/>
      <c r="G480" s="368"/>
      <c r="H480" s="369"/>
      <c r="I480" s="369"/>
      <c r="J480" s="369"/>
    </row>
    <row r="481" spans="1:10">
      <c r="A481" s="368"/>
      <c r="B481" s="368"/>
      <c r="C481" s="336"/>
      <c r="D481" s="336"/>
      <c r="E481" s="336"/>
      <c r="F481" s="336"/>
      <c r="G481" s="368"/>
      <c r="H481" s="369"/>
      <c r="I481" s="369"/>
      <c r="J481" s="369"/>
    </row>
    <row r="482" spans="1:10">
      <c r="A482" s="368"/>
      <c r="B482" s="368"/>
      <c r="C482" s="336"/>
      <c r="D482" s="336"/>
      <c r="E482" s="336"/>
      <c r="F482" s="336"/>
      <c r="G482" s="368"/>
      <c r="H482" s="369"/>
      <c r="I482" s="369"/>
      <c r="J482" s="369"/>
    </row>
    <row r="483" spans="1:10">
      <c r="A483" s="368"/>
      <c r="B483" s="368"/>
      <c r="C483" s="336"/>
      <c r="D483" s="336"/>
      <c r="E483" s="336"/>
      <c r="F483" s="336"/>
      <c r="G483" s="368"/>
      <c r="H483" s="369"/>
      <c r="I483" s="369"/>
      <c r="J483" s="369"/>
    </row>
    <row r="484" spans="1:10">
      <c r="A484" s="368"/>
      <c r="B484" s="368"/>
      <c r="C484" s="336"/>
      <c r="D484" s="336"/>
      <c r="E484" s="336"/>
      <c r="F484" s="336"/>
      <c r="G484" s="368"/>
      <c r="H484" s="369"/>
      <c r="I484" s="369"/>
      <c r="J484" s="369"/>
    </row>
    <row r="485" spans="1:10">
      <c r="A485" s="368"/>
      <c r="B485" s="368"/>
      <c r="C485" s="336"/>
      <c r="D485" s="336"/>
      <c r="E485" s="336"/>
      <c r="F485" s="336"/>
      <c r="G485" s="368"/>
      <c r="H485" s="369"/>
      <c r="I485" s="369"/>
      <c r="J485" s="369"/>
    </row>
    <row r="486" spans="1:10">
      <c r="A486" s="368"/>
      <c r="B486" s="368"/>
      <c r="C486" s="336"/>
      <c r="D486" s="336"/>
      <c r="E486" s="336"/>
      <c r="F486" s="336"/>
      <c r="G486" s="368"/>
      <c r="H486" s="369"/>
      <c r="I486" s="369"/>
      <c r="J486" s="369"/>
    </row>
    <row r="487" spans="1:10">
      <c r="A487" s="368"/>
      <c r="B487" s="368"/>
      <c r="C487" s="336"/>
      <c r="D487" s="336"/>
      <c r="E487" s="336"/>
      <c r="F487" s="336"/>
      <c r="G487" s="368"/>
      <c r="H487" s="369"/>
      <c r="I487" s="369"/>
      <c r="J487" s="369"/>
    </row>
    <row r="488" spans="1:10">
      <c r="A488" s="368"/>
      <c r="B488" s="368"/>
      <c r="C488" s="336"/>
      <c r="D488" s="336"/>
      <c r="E488" s="336"/>
      <c r="F488" s="336"/>
      <c r="G488" s="368"/>
      <c r="H488" s="369"/>
      <c r="I488" s="369"/>
      <c r="J488" s="369"/>
    </row>
    <row r="489" spans="1:10">
      <c r="A489" s="368"/>
      <c r="B489" s="368"/>
      <c r="C489" s="336"/>
      <c r="D489" s="336"/>
      <c r="E489" s="336"/>
      <c r="F489" s="336"/>
      <c r="G489" s="368"/>
      <c r="H489" s="369"/>
      <c r="I489" s="369"/>
      <c r="J489" s="369"/>
    </row>
    <row r="490" spans="1:10">
      <c r="A490" s="368"/>
      <c r="B490" s="368"/>
      <c r="C490" s="336"/>
      <c r="D490" s="336"/>
      <c r="E490" s="336"/>
      <c r="F490" s="336"/>
      <c r="G490" s="368"/>
      <c r="H490" s="369"/>
      <c r="I490" s="369"/>
      <c r="J490" s="369"/>
    </row>
    <row r="491" spans="1:10">
      <c r="A491" s="368"/>
      <c r="B491" s="368"/>
      <c r="C491" s="336"/>
      <c r="D491" s="336"/>
      <c r="E491" s="336"/>
      <c r="F491" s="336"/>
      <c r="G491" s="368"/>
      <c r="H491" s="369"/>
      <c r="I491" s="369"/>
      <c r="J491" s="369"/>
    </row>
    <row r="492" spans="1:10">
      <c r="A492" s="368"/>
      <c r="B492" s="368"/>
      <c r="C492" s="336"/>
      <c r="D492" s="336"/>
      <c r="E492" s="336"/>
      <c r="F492" s="336"/>
      <c r="G492" s="368"/>
      <c r="H492" s="369"/>
      <c r="I492" s="369"/>
      <c r="J492" s="369"/>
    </row>
    <row r="493" spans="1:10">
      <c r="A493" s="368"/>
      <c r="B493" s="368"/>
      <c r="C493" s="336"/>
      <c r="D493" s="336"/>
      <c r="E493" s="336"/>
      <c r="F493" s="336"/>
      <c r="G493" s="368"/>
      <c r="H493" s="369"/>
      <c r="I493" s="369"/>
      <c r="J493" s="369"/>
    </row>
    <row r="494" spans="1:10">
      <c r="A494" s="368"/>
      <c r="B494" s="368"/>
      <c r="C494" s="336"/>
      <c r="D494" s="336"/>
      <c r="E494" s="336"/>
      <c r="F494" s="336"/>
      <c r="G494" s="368"/>
      <c r="H494" s="369"/>
      <c r="I494" s="369"/>
      <c r="J494" s="369"/>
    </row>
    <row r="495" spans="1:10">
      <c r="A495" s="368"/>
      <c r="B495" s="368"/>
      <c r="C495" s="336"/>
      <c r="D495" s="336"/>
      <c r="E495" s="336"/>
      <c r="F495" s="336"/>
      <c r="G495" s="368"/>
      <c r="H495" s="369"/>
      <c r="I495" s="369"/>
      <c r="J495" s="369"/>
    </row>
    <row r="496" spans="1:10">
      <c r="A496" s="368"/>
      <c r="B496" s="368"/>
      <c r="C496" s="336"/>
      <c r="D496" s="336"/>
      <c r="E496" s="336"/>
      <c r="F496" s="336"/>
      <c r="G496" s="368"/>
      <c r="H496" s="369"/>
      <c r="I496" s="369"/>
      <c r="J496" s="369"/>
    </row>
    <row r="497" spans="1:10">
      <c r="A497" s="368"/>
      <c r="B497" s="368"/>
      <c r="C497" s="336"/>
      <c r="D497" s="336"/>
      <c r="E497" s="336"/>
      <c r="F497" s="336"/>
      <c r="G497" s="368"/>
      <c r="H497" s="369"/>
      <c r="I497" s="369"/>
      <c r="J497" s="369"/>
    </row>
    <row r="498" spans="1:10">
      <c r="A498" s="368"/>
      <c r="B498" s="368"/>
      <c r="C498" s="336"/>
      <c r="D498" s="336"/>
      <c r="E498" s="336"/>
      <c r="F498" s="336"/>
      <c r="G498" s="368"/>
      <c r="H498" s="369"/>
      <c r="I498" s="369"/>
      <c r="J498" s="369"/>
    </row>
    <row r="499" spans="1:10">
      <c r="A499" s="368"/>
      <c r="B499" s="368"/>
      <c r="C499" s="336"/>
      <c r="D499" s="336"/>
      <c r="E499" s="336"/>
      <c r="F499" s="336"/>
      <c r="G499" s="368"/>
      <c r="H499" s="369"/>
      <c r="I499" s="369"/>
      <c r="J499" s="369"/>
    </row>
    <row r="500" spans="1:10">
      <c r="A500" s="368"/>
      <c r="B500" s="368"/>
      <c r="C500" s="336"/>
      <c r="D500" s="336"/>
      <c r="E500" s="336"/>
      <c r="F500" s="336"/>
      <c r="G500" s="368"/>
      <c r="H500" s="369"/>
      <c r="I500" s="369"/>
      <c r="J500" s="369"/>
    </row>
    <row r="501" spans="1:10">
      <c r="A501" s="368"/>
      <c r="B501" s="368"/>
      <c r="C501" s="336"/>
      <c r="D501" s="336"/>
      <c r="E501" s="336"/>
      <c r="F501" s="336"/>
      <c r="G501" s="368"/>
      <c r="H501" s="369"/>
      <c r="I501" s="369"/>
      <c r="J501" s="369"/>
    </row>
    <row r="502" spans="1:10">
      <c r="A502" s="368"/>
      <c r="B502" s="368"/>
      <c r="C502" s="336"/>
      <c r="D502" s="336"/>
      <c r="E502" s="336"/>
      <c r="F502" s="336"/>
      <c r="G502" s="368"/>
      <c r="H502" s="369"/>
      <c r="I502" s="369"/>
      <c r="J502" s="369"/>
    </row>
    <row r="503" spans="1:10">
      <c r="A503" s="368"/>
      <c r="B503" s="368"/>
      <c r="C503" s="336"/>
      <c r="D503" s="336"/>
      <c r="E503" s="336"/>
      <c r="F503" s="336"/>
      <c r="G503" s="368"/>
      <c r="H503" s="369"/>
      <c r="I503" s="369"/>
      <c r="J503" s="369"/>
    </row>
    <row r="504" spans="1:10">
      <c r="A504" s="368"/>
      <c r="B504" s="368"/>
      <c r="C504" s="336"/>
      <c r="D504" s="336"/>
      <c r="E504" s="336"/>
      <c r="F504" s="336"/>
      <c r="G504" s="368"/>
      <c r="H504" s="369"/>
      <c r="I504" s="369"/>
      <c r="J504" s="369"/>
    </row>
    <row r="505" spans="1:10">
      <c r="A505" s="368"/>
      <c r="B505" s="368"/>
      <c r="C505" s="336"/>
      <c r="D505" s="336"/>
      <c r="E505" s="336"/>
      <c r="F505" s="336"/>
      <c r="G505" s="368"/>
      <c r="H505" s="369"/>
      <c r="I505" s="369"/>
      <c r="J505" s="369"/>
    </row>
    <row r="506" spans="1:10">
      <c r="A506" s="368"/>
      <c r="B506" s="368"/>
      <c r="C506" s="336"/>
      <c r="D506" s="336"/>
      <c r="E506" s="336"/>
      <c r="F506" s="336"/>
      <c r="G506" s="368"/>
      <c r="H506" s="369"/>
      <c r="I506" s="369"/>
      <c r="J506" s="369"/>
    </row>
    <row r="507" spans="1:10">
      <c r="A507" s="368"/>
      <c r="B507" s="368"/>
      <c r="C507" s="336"/>
      <c r="D507" s="336"/>
      <c r="E507" s="336"/>
      <c r="F507" s="336"/>
      <c r="G507" s="368"/>
      <c r="H507" s="369"/>
      <c r="I507" s="369"/>
      <c r="J507" s="369"/>
    </row>
    <row r="508" spans="1:10">
      <c r="A508" s="368"/>
      <c r="B508" s="368"/>
      <c r="C508" s="336"/>
      <c r="D508" s="336"/>
      <c r="E508" s="336"/>
      <c r="F508" s="336"/>
      <c r="G508" s="368"/>
      <c r="H508" s="369"/>
      <c r="I508" s="369"/>
      <c r="J508" s="369"/>
    </row>
    <row r="509" spans="1:10">
      <c r="A509" s="368"/>
      <c r="B509" s="368"/>
      <c r="C509" s="336"/>
      <c r="D509" s="336"/>
      <c r="E509" s="336"/>
      <c r="F509" s="336"/>
      <c r="G509" s="368"/>
      <c r="H509" s="369"/>
      <c r="I509" s="369"/>
      <c r="J509" s="369"/>
    </row>
    <row r="510" spans="1:10">
      <c r="A510" s="368"/>
      <c r="B510" s="368"/>
      <c r="C510" s="336"/>
      <c r="D510" s="336"/>
      <c r="E510" s="336"/>
      <c r="F510" s="336"/>
      <c r="G510" s="368"/>
      <c r="H510" s="369"/>
      <c r="I510" s="369"/>
      <c r="J510" s="369"/>
    </row>
    <row r="511" spans="1:10">
      <c r="A511" s="368"/>
      <c r="B511" s="368"/>
      <c r="C511" s="336"/>
      <c r="D511" s="336"/>
      <c r="E511" s="336"/>
      <c r="F511" s="336"/>
      <c r="G511" s="368"/>
      <c r="H511" s="369"/>
      <c r="I511" s="369"/>
      <c r="J511" s="369"/>
    </row>
    <row r="512" spans="1:10">
      <c r="A512" s="368"/>
      <c r="B512" s="368"/>
      <c r="C512" s="336"/>
      <c r="D512" s="336"/>
      <c r="E512" s="336"/>
      <c r="F512" s="336"/>
      <c r="G512" s="368"/>
      <c r="H512" s="369"/>
      <c r="I512" s="369"/>
      <c r="J512" s="369"/>
    </row>
    <row r="513" spans="1:10">
      <c r="A513" s="368"/>
      <c r="B513" s="368"/>
      <c r="C513" s="336"/>
      <c r="D513" s="336"/>
      <c r="E513" s="336"/>
      <c r="F513" s="336"/>
      <c r="G513" s="368"/>
      <c r="H513" s="369"/>
      <c r="I513" s="369"/>
      <c r="J513" s="369"/>
    </row>
    <row r="514" spans="1:10">
      <c r="A514" s="368"/>
      <c r="B514" s="368"/>
      <c r="C514" s="336"/>
      <c r="D514" s="336"/>
      <c r="E514" s="336"/>
      <c r="F514" s="336"/>
      <c r="G514" s="368"/>
      <c r="H514" s="369"/>
      <c r="I514" s="369"/>
      <c r="J514" s="369"/>
    </row>
    <row r="515" spans="1:10">
      <c r="A515" s="368"/>
      <c r="B515" s="368"/>
      <c r="C515" s="336"/>
      <c r="D515" s="336"/>
      <c r="E515" s="336"/>
      <c r="F515" s="336"/>
      <c r="G515" s="368"/>
      <c r="H515" s="369"/>
      <c r="I515" s="369"/>
      <c r="J515" s="369"/>
    </row>
    <row r="516" spans="1:10">
      <c r="A516" s="368"/>
      <c r="B516" s="368"/>
      <c r="C516" s="336"/>
      <c r="D516" s="336"/>
      <c r="E516" s="336"/>
      <c r="F516" s="336"/>
      <c r="G516" s="368"/>
      <c r="H516" s="369"/>
      <c r="I516" s="369"/>
      <c r="J516" s="369"/>
    </row>
    <row r="517" spans="1:10">
      <c r="A517" s="368"/>
      <c r="B517" s="368"/>
      <c r="C517" s="336"/>
      <c r="D517" s="336"/>
      <c r="E517" s="336"/>
      <c r="F517" s="336"/>
      <c r="G517" s="368"/>
      <c r="H517" s="369"/>
      <c r="I517" s="369"/>
      <c r="J517" s="369"/>
    </row>
    <row r="518" spans="1:10">
      <c r="A518" s="368"/>
      <c r="B518" s="368"/>
      <c r="C518" s="336"/>
      <c r="D518" s="336"/>
      <c r="E518" s="336"/>
      <c r="F518" s="336"/>
      <c r="G518" s="368"/>
      <c r="H518" s="369"/>
      <c r="I518" s="369"/>
      <c r="J518" s="369"/>
    </row>
    <row r="519" spans="1:10">
      <c r="A519" s="368"/>
      <c r="B519" s="368"/>
      <c r="C519" s="336"/>
      <c r="D519" s="336"/>
      <c r="E519" s="336"/>
      <c r="F519" s="336"/>
      <c r="G519" s="368"/>
      <c r="H519" s="369"/>
      <c r="I519" s="369"/>
      <c r="J519" s="369"/>
    </row>
    <row r="520" spans="1:10">
      <c r="A520" s="368"/>
      <c r="B520" s="368"/>
      <c r="C520" s="336"/>
      <c r="D520" s="336"/>
      <c r="E520" s="336"/>
      <c r="F520" s="336"/>
      <c r="G520" s="368"/>
      <c r="H520" s="369"/>
      <c r="I520" s="369"/>
      <c r="J520" s="369"/>
    </row>
    <row r="521" spans="1:10">
      <c r="A521" s="368"/>
      <c r="B521" s="368"/>
      <c r="C521" s="336"/>
      <c r="D521" s="336"/>
      <c r="E521" s="336"/>
      <c r="F521" s="336"/>
      <c r="G521" s="368"/>
      <c r="H521" s="369"/>
      <c r="I521" s="369"/>
      <c r="J521" s="369"/>
    </row>
    <row r="522" spans="1:10">
      <c r="A522" s="368"/>
      <c r="B522" s="368"/>
      <c r="C522" s="336"/>
      <c r="D522" s="336"/>
      <c r="E522" s="336"/>
      <c r="F522" s="336"/>
      <c r="G522" s="368"/>
      <c r="H522" s="369"/>
      <c r="I522" s="369"/>
      <c r="J522" s="369"/>
    </row>
    <row r="523" spans="1:10">
      <c r="A523" s="368"/>
      <c r="B523" s="368"/>
      <c r="C523" s="336"/>
      <c r="D523" s="336"/>
      <c r="E523" s="336"/>
      <c r="F523" s="336"/>
      <c r="G523" s="368"/>
      <c r="H523" s="369"/>
      <c r="I523" s="369"/>
      <c r="J523" s="369"/>
    </row>
    <row r="524" spans="1:10">
      <c r="A524" s="368"/>
      <c r="B524" s="368"/>
      <c r="C524" s="336"/>
      <c r="D524" s="336"/>
      <c r="E524" s="336"/>
      <c r="F524" s="336"/>
      <c r="G524" s="368"/>
      <c r="H524" s="369"/>
      <c r="I524" s="369"/>
      <c r="J524" s="369"/>
    </row>
    <row r="525" spans="1:10">
      <c r="A525" s="368"/>
      <c r="B525" s="368"/>
      <c r="C525" s="336"/>
      <c r="D525" s="336"/>
      <c r="E525" s="336"/>
      <c r="F525" s="336"/>
      <c r="G525" s="368"/>
      <c r="H525" s="369"/>
      <c r="I525" s="369"/>
      <c r="J525" s="369"/>
    </row>
    <row r="526" spans="1:10">
      <c r="A526" s="368"/>
      <c r="B526" s="368"/>
      <c r="C526" s="336"/>
      <c r="D526" s="336"/>
      <c r="E526" s="336"/>
      <c r="F526" s="336"/>
      <c r="G526" s="368"/>
      <c r="H526" s="369"/>
      <c r="I526" s="369"/>
      <c r="J526" s="369"/>
    </row>
    <row r="527" spans="1:10">
      <c r="A527" s="368"/>
      <c r="B527" s="368"/>
      <c r="C527" s="336"/>
      <c r="D527" s="336"/>
      <c r="E527" s="336"/>
      <c r="F527" s="336"/>
      <c r="G527" s="368"/>
      <c r="H527" s="369"/>
      <c r="I527" s="369"/>
      <c r="J527" s="369"/>
    </row>
    <row r="528" spans="1:10">
      <c r="A528" s="368"/>
      <c r="B528" s="368"/>
      <c r="C528" s="336"/>
      <c r="D528" s="336"/>
      <c r="E528" s="336"/>
      <c r="F528" s="336"/>
      <c r="G528" s="368"/>
      <c r="H528" s="369"/>
      <c r="I528" s="369"/>
      <c r="J528" s="369"/>
    </row>
    <row r="529" spans="1:10">
      <c r="A529" s="368"/>
      <c r="B529" s="368"/>
      <c r="C529" s="336"/>
      <c r="D529" s="336"/>
      <c r="E529" s="336"/>
      <c r="F529" s="336"/>
      <c r="G529" s="368"/>
      <c r="H529" s="369"/>
      <c r="I529" s="369"/>
      <c r="J529" s="369"/>
    </row>
    <row r="530" spans="1:10">
      <c r="A530" s="368"/>
      <c r="B530" s="368"/>
      <c r="C530" s="336"/>
      <c r="D530" s="336"/>
      <c r="E530" s="336"/>
      <c r="F530" s="336"/>
      <c r="G530" s="368"/>
      <c r="H530" s="369"/>
      <c r="I530" s="369"/>
      <c r="J530" s="369"/>
    </row>
    <row r="531" spans="1:10">
      <c r="A531" s="368"/>
      <c r="B531" s="368"/>
      <c r="C531" s="336"/>
      <c r="D531" s="336"/>
      <c r="E531" s="336"/>
      <c r="F531" s="336"/>
      <c r="G531" s="368"/>
      <c r="H531" s="369"/>
      <c r="I531" s="369"/>
      <c r="J531" s="369"/>
    </row>
    <row r="532" spans="1:10">
      <c r="A532" s="368"/>
      <c r="B532" s="368"/>
      <c r="C532" s="336"/>
      <c r="D532" s="336"/>
      <c r="E532" s="336"/>
      <c r="F532" s="336"/>
      <c r="G532" s="368"/>
      <c r="H532" s="369"/>
      <c r="I532" s="369"/>
      <c r="J532" s="369"/>
    </row>
    <row r="533" spans="1:10">
      <c r="A533" s="368"/>
      <c r="B533" s="368"/>
      <c r="C533" s="336"/>
      <c r="D533" s="336"/>
      <c r="E533" s="336"/>
      <c r="F533" s="336"/>
      <c r="G533" s="368"/>
      <c r="H533" s="369"/>
      <c r="I533" s="369"/>
      <c r="J533" s="369"/>
    </row>
    <row r="534" spans="1:10">
      <c r="A534" s="368"/>
      <c r="B534" s="368"/>
      <c r="C534" s="336"/>
      <c r="D534" s="336"/>
      <c r="E534" s="336"/>
      <c r="F534" s="336"/>
      <c r="G534" s="368"/>
      <c r="H534" s="369"/>
      <c r="I534" s="369"/>
      <c r="J534" s="369"/>
    </row>
    <row r="535" spans="1:10">
      <c r="A535" s="368"/>
      <c r="B535" s="368"/>
      <c r="C535" s="336"/>
      <c r="D535" s="336"/>
      <c r="E535" s="336"/>
      <c r="F535" s="336"/>
      <c r="G535" s="368"/>
      <c r="H535" s="369"/>
      <c r="I535" s="369"/>
      <c r="J535" s="369"/>
    </row>
    <row r="536" spans="1:10">
      <c r="A536" s="368"/>
      <c r="B536" s="368"/>
      <c r="C536" s="336"/>
      <c r="D536" s="336"/>
      <c r="E536" s="336"/>
      <c r="F536" s="336"/>
      <c r="G536" s="368"/>
      <c r="H536" s="369"/>
      <c r="I536" s="369"/>
      <c r="J536" s="369"/>
    </row>
    <row r="537" spans="1:10">
      <c r="A537" s="368"/>
      <c r="B537" s="368"/>
      <c r="C537" s="336"/>
      <c r="D537" s="336"/>
      <c r="E537" s="336"/>
      <c r="F537" s="336"/>
      <c r="G537" s="368"/>
      <c r="H537" s="369"/>
      <c r="I537" s="369"/>
      <c r="J537" s="369"/>
    </row>
    <row r="538" spans="1:10">
      <c r="A538" s="368"/>
      <c r="B538" s="368"/>
      <c r="C538" s="336"/>
      <c r="D538" s="336"/>
      <c r="E538" s="336"/>
      <c r="F538" s="336"/>
      <c r="G538" s="368"/>
      <c r="H538" s="369"/>
      <c r="I538" s="369"/>
      <c r="J538" s="369"/>
    </row>
    <row r="539" spans="1:10">
      <c r="A539" s="368"/>
      <c r="B539" s="368"/>
      <c r="C539" s="336"/>
      <c r="D539" s="336"/>
      <c r="E539" s="336"/>
      <c r="F539" s="336"/>
      <c r="G539" s="368"/>
      <c r="H539" s="369"/>
      <c r="I539" s="369"/>
      <c r="J539" s="369"/>
    </row>
    <row r="540" spans="1:10">
      <c r="A540" s="368"/>
      <c r="B540" s="368"/>
      <c r="C540" s="336"/>
      <c r="D540" s="336"/>
      <c r="E540" s="336"/>
      <c r="F540" s="336"/>
      <c r="G540" s="368"/>
      <c r="H540" s="369"/>
      <c r="I540" s="369"/>
      <c r="J540" s="369"/>
    </row>
    <row r="541" spans="1:10">
      <c r="A541" s="368"/>
      <c r="B541" s="368"/>
      <c r="C541" s="336"/>
      <c r="D541" s="336"/>
      <c r="E541" s="336"/>
      <c r="F541" s="336"/>
      <c r="G541" s="368"/>
      <c r="H541" s="369"/>
      <c r="I541" s="369"/>
      <c r="J541" s="369"/>
    </row>
    <row r="542" spans="1:10">
      <c r="A542" s="368"/>
      <c r="B542" s="368"/>
      <c r="C542" s="336"/>
      <c r="D542" s="336"/>
      <c r="E542" s="336"/>
      <c r="F542" s="336"/>
      <c r="G542" s="368"/>
      <c r="H542" s="369"/>
      <c r="I542" s="369"/>
      <c r="J542" s="369"/>
    </row>
    <row r="543" spans="1:10">
      <c r="A543" s="368"/>
      <c r="B543" s="368"/>
      <c r="C543" s="336"/>
      <c r="D543" s="336"/>
      <c r="E543" s="336"/>
      <c r="F543" s="336"/>
      <c r="G543" s="368"/>
      <c r="H543" s="369"/>
      <c r="I543" s="369"/>
      <c r="J543" s="369"/>
    </row>
    <row r="544" spans="1:10">
      <c r="A544" s="368"/>
      <c r="B544" s="368"/>
      <c r="C544" s="336"/>
      <c r="D544" s="336"/>
      <c r="E544" s="336"/>
      <c r="F544" s="336"/>
      <c r="G544" s="368"/>
      <c r="H544" s="369"/>
      <c r="I544" s="369"/>
      <c r="J544" s="369"/>
    </row>
    <row r="545" spans="1:10">
      <c r="A545" s="368"/>
      <c r="B545" s="368"/>
      <c r="C545" s="336"/>
      <c r="D545" s="336"/>
      <c r="E545" s="336"/>
      <c r="F545" s="336"/>
      <c r="G545" s="368"/>
      <c r="H545" s="369"/>
      <c r="I545" s="369"/>
      <c r="J545" s="369"/>
    </row>
    <row r="546" spans="1:10">
      <c r="A546" s="368"/>
      <c r="B546" s="368"/>
      <c r="C546" s="336"/>
      <c r="D546" s="336"/>
      <c r="E546" s="336"/>
      <c r="F546" s="336"/>
      <c r="G546" s="368"/>
      <c r="H546" s="369"/>
      <c r="I546" s="369"/>
      <c r="J546" s="369"/>
    </row>
    <row r="547" spans="1:10">
      <c r="A547" s="368"/>
      <c r="B547" s="368"/>
      <c r="C547" s="336"/>
      <c r="D547" s="336"/>
      <c r="E547" s="336"/>
      <c r="F547" s="336"/>
      <c r="G547" s="368"/>
      <c r="H547" s="369"/>
      <c r="I547" s="369"/>
      <c r="J547" s="369"/>
    </row>
    <row r="548" spans="1:10">
      <c r="A548" s="368"/>
      <c r="B548" s="368"/>
      <c r="C548" s="336"/>
      <c r="D548" s="336"/>
      <c r="E548" s="336"/>
      <c r="F548" s="336"/>
      <c r="G548" s="368"/>
      <c r="H548" s="369"/>
      <c r="I548" s="369"/>
      <c r="J548" s="369"/>
    </row>
    <row r="549" spans="1:10">
      <c r="A549" s="368"/>
      <c r="B549" s="368"/>
      <c r="C549" s="336"/>
      <c r="D549" s="336"/>
      <c r="E549" s="336"/>
      <c r="F549" s="336"/>
      <c r="G549" s="368"/>
      <c r="H549" s="369"/>
      <c r="I549" s="369"/>
      <c r="J549" s="369"/>
    </row>
    <row r="550" spans="1:10">
      <c r="A550" s="368"/>
      <c r="B550" s="368"/>
      <c r="C550" s="336"/>
      <c r="D550" s="336"/>
      <c r="E550" s="336"/>
      <c r="F550" s="336"/>
      <c r="G550" s="368"/>
      <c r="H550" s="369"/>
      <c r="I550" s="369"/>
      <c r="J550" s="369"/>
    </row>
    <row r="551" spans="1:10">
      <c r="A551" s="368"/>
      <c r="B551" s="368"/>
      <c r="C551" s="336"/>
      <c r="D551" s="336"/>
      <c r="E551" s="336"/>
      <c r="F551" s="336"/>
      <c r="G551" s="368"/>
      <c r="H551" s="369"/>
      <c r="I551" s="369"/>
      <c r="J551" s="369"/>
    </row>
    <row r="552" spans="1:10">
      <c r="A552" s="368"/>
      <c r="B552" s="368"/>
      <c r="C552" s="336"/>
      <c r="D552" s="336"/>
      <c r="E552" s="336"/>
      <c r="F552" s="336"/>
      <c r="G552" s="368"/>
      <c r="H552" s="369"/>
      <c r="I552" s="369"/>
      <c r="J552" s="369"/>
    </row>
    <row r="553" spans="1:10">
      <c r="A553" s="368"/>
      <c r="B553" s="368"/>
      <c r="C553" s="336"/>
      <c r="D553" s="336"/>
      <c r="E553" s="336"/>
      <c r="F553" s="336"/>
      <c r="G553" s="368"/>
      <c r="H553" s="369"/>
      <c r="I553" s="369"/>
      <c r="J553" s="369"/>
    </row>
    <row r="554" spans="1:10">
      <c r="A554" s="368"/>
      <c r="B554" s="368"/>
      <c r="C554" s="336"/>
      <c r="D554" s="336"/>
      <c r="E554" s="336"/>
      <c r="F554" s="336"/>
      <c r="G554" s="368"/>
      <c r="H554" s="369"/>
      <c r="I554" s="369"/>
      <c r="J554" s="369"/>
    </row>
    <row r="555" spans="1:10">
      <c r="A555" s="368"/>
      <c r="B555" s="368"/>
      <c r="C555" s="336"/>
      <c r="D555" s="336"/>
      <c r="E555" s="336"/>
      <c r="F555" s="336"/>
      <c r="G555" s="368"/>
      <c r="H555" s="369"/>
      <c r="I555" s="369"/>
      <c r="J555" s="369"/>
    </row>
    <row r="556" spans="1:10">
      <c r="A556" s="368"/>
      <c r="B556" s="368"/>
      <c r="C556" s="336"/>
      <c r="D556" s="336"/>
      <c r="E556" s="336"/>
      <c r="F556" s="336"/>
      <c r="G556" s="368"/>
      <c r="H556" s="369"/>
      <c r="I556" s="369"/>
      <c r="J556" s="369"/>
    </row>
    <row r="557" spans="1:10">
      <c r="A557" s="368"/>
      <c r="B557" s="368"/>
      <c r="C557" s="336"/>
      <c r="D557" s="336"/>
      <c r="E557" s="336"/>
      <c r="F557" s="336"/>
      <c r="G557" s="368"/>
      <c r="H557" s="369"/>
      <c r="I557" s="369"/>
      <c r="J557" s="369"/>
    </row>
    <row r="558" spans="1:10">
      <c r="A558" s="368"/>
      <c r="B558" s="368"/>
      <c r="C558" s="336"/>
      <c r="D558" s="336"/>
      <c r="E558" s="336"/>
      <c r="F558" s="336"/>
      <c r="G558" s="368"/>
      <c r="H558" s="369"/>
      <c r="I558" s="369"/>
      <c r="J558" s="369"/>
    </row>
    <row r="559" spans="1:10">
      <c r="A559" s="368"/>
      <c r="B559" s="368"/>
      <c r="C559" s="336"/>
      <c r="D559" s="336"/>
      <c r="E559" s="336"/>
      <c r="F559" s="336"/>
      <c r="G559" s="368"/>
      <c r="H559" s="369"/>
      <c r="I559" s="369"/>
      <c r="J559" s="369"/>
    </row>
    <row r="560" spans="1:10">
      <c r="A560" s="368"/>
      <c r="B560" s="368"/>
      <c r="C560" s="336"/>
      <c r="D560" s="336"/>
      <c r="E560" s="336"/>
      <c r="F560" s="336"/>
      <c r="G560" s="368"/>
      <c r="H560" s="369"/>
      <c r="I560" s="369"/>
      <c r="J560" s="369"/>
    </row>
    <row r="561" spans="1:10">
      <c r="A561" s="368"/>
      <c r="B561" s="368"/>
      <c r="C561" s="336"/>
      <c r="D561" s="336"/>
      <c r="E561" s="336"/>
      <c r="F561" s="336"/>
      <c r="G561" s="368"/>
      <c r="H561" s="369"/>
      <c r="I561" s="369"/>
      <c r="J561" s="369"/>
    </row>
    <row r="562" spans="1:10">
      <c r="A562" s="368"/>
      <c r="B562" s="368"/>
      <c r="C562" s="336"/>
      <c r="D562" s="336"/>
      <c r="E562" s="336"/>
      <c r="F562" s="336"/>
      <c r="G562" s="368"/>
      <c r="H562" s="369"/>
      <c r="I562" s="369"/>
      <c r="J562" s="369"/>
    </row>
    <row r="563" spans="1:10">
      <c r="A563" s="368"/>
      <c r="B563" s="368"/>
      <c r="C563" s="336"/>
      <c r="D563" s="336"/>
      <c r="E563" s="336"/>
      <c r="F563" s="336"/>
      <c r="G563" s="368"/>
      <c r="H563" s="369"/>
      <c r="I563" s="369"/>
      <c r="J563" s="369"/>
    </row>
    <row r="564" spans="1:10">
      <c r="A564" s="368"/>
      <c r="B564" s="368"/>
      <c r="C564" s="336"/>
      <c r="D564" s="336"/>
      <c r="E564" s="336"/>
      <c r="F564" s="336"/>
      <c r="G564" s="368"/>
      <c r="H564" s="370"/>
      <c r="I564" s="370"/>
      <c r="J564" s="370"/>
    </row>
    <row r="565" spans="1:10">
      <c r="A565" s="368"/>
      <c r="B565" s="368"/>
      <c r="C565" s="336"/>
      <c r="D565" s="336"/>
      <c r="E565" s="336"/>
      <c r="F565" s="336"/>
      <c r="G565" s="368"/>
      <c r="H565" s="370"/>
      <c r="I565" s="370"/>
      <c r="J565" s="370"/>
    </row>
    <row r="566" spans="1:10">
      <c r="A566" s="368"/>
      <c r="B566" s="368"/>
      <c r="C566" s="336"/>
      <c r="D566" s="336"/>
      <c r="E566" s="336"/>
      <c r="F566" s="336"/>
      <c r="G566" s="368"/>
      <c r="H566" s="370"/>
      <c r="I566" s="370"/>
      <c r="J566" s="370"/>
    </row>
    <row r="567" spans="1:10">
      <c r="A567" s="368"/>
      <c r="B567" s="368"/>
      <c r="C567" s="336"/>
      <c r="D567" s="336"/>
      <c r="E567" s="336"/>
      <c r="F567" s="336"/>
      <c r="G567" s="368"/>
      <c r="H567" s="370"/>
      <c r="I567" s="370"/>
      <c r="J567" s="370"/>
    </row>
    <row r="568" spans="1:10">
      <c r="A568" s="368"/>
      <c r="B568" s="368"/>
      <c r="C568" s="336"/>
      <c r="D568" s="336"/>
      <c r="E568" s="336"/>
      <c r="F568" s="336"/>
      <c r="G568" s="368"/>
      <c r="H568" s="370"/>
      <c r="I568" s="370"/>
      <c r="J568" s="370"/>
    </row>
    <row r="569" spans="1:10">
      <c r="A569" s="368"/>
      <c r="B569" s="368"/>
      <c r="C569" s="336"/>
      <c r="D569" s="336"/>
      <c r="E569" s="336"/>
      <c r="F569" s="336"/>
      <c r="G569" s="368"/>
      <c r="H569" s="370"/>
      <c r="I569" s="370"/>
      <c r="J569" s="370"/>
    </row>
    <row r="570" spans="1:10">
      <c r="A570" s="368"/>
      <c r="B570" s="368"/>
      <c r="C570" s="336"/>
      <c r="D570" s="336"/>
      <c r="E570" s="336"/>
      <c r="F570" s="336"/>
      <c r="G570" s="368"/>
      <c r="H570" s="370"/>
      <c r="I570" s="370"/>
      <c r="J570" s="370"/>
    </row>
    <row r="571" spans="1:10">
      <c r="A571" s="368"/>
      <c r="B571" s="368"/>
      <c r="C571" s="336"/>
      <c r="D571" s="336"/>
      <c r="E571" s="336"/>
      <c r="F571" s="336"/>
      <c r="G571" s="368"/>
      <c r="H571" s="370"/>
      <c r="I571" s="370"/>
      <c r="J571" s="370"/>
    </row>
    <row r="572" spans="1:10">
      <c r="A572" s="368"/>
      <c r="B572" s="368"/>
      <c r="C572" s="336"/>
      <c r="D572" s="336"/>
      <c r="E572" s="336"/>
      <c r="F572" s="336"/>
      <c r="G572" s="368"/>
      <c r="H572" s="370"/>
      <c r="I572" s="370"/>
      <c r="J572" s="370"/>
    </row>
    <row r="573" spans="1:10">
      <c r="A573" s="368"/>
      <c r="B573" s="368"/>
      <c r="C573" s="336"/>
      <c r="D573" s="336"/>
      <c r="E573" s="336"/>
      <c r="F573" s="336"/>
      <c r="G573" s="368"/>
      <c r="H573" s="370"/>
      <c r="I573" s="370"/>
      <c r="J573" s="370"/>
    </row>
    <row r="574" spans="1:10">
      <c r="A574" s="368"/>
      <c r="B574" s="368"/>
      <c r="C574" s="336"/>
      <c r="D574" s="336"/>
      <c r="E574" s="336"/>
      <c r="F574" s="336"/>
      <c r="G574" s="368"/>
      <c r="H574" s="370"/>
      <c r="I574" s="370"/>
      <c r="J574" s="370"/>
    </row>
    <row r="575" spans="1:10">
      <c r="A575" s="368"/>
      <c r="B575" s="368"/>
      <c r="C575" s="336"/>
      <c r="D575" s="336"/>
      <c r="E575" s="336"/>
      <c r="F575" s="336"/>
      <c r="G575" s="368"/>
      <c r="H575" s="370"/>
      <c r="I575" s="370"/>
      <c r="J575" s="370"/>
    </row>
    <row r="576" spans="1:10">
      <c r="A576" s="368"/>
      <c r="B576" s="368"/>
      <c r="C576" s="336"/>
      <c r="D576" s="336"/>
      <c r="E576" s="336"/>
      <c r="F576" s="336"/>
      <c r="G576" s="368"/>
      <c r="H576" s="370"/>
      <c r="I576" s="370"/>
      <c r="J576" s="370"/>
    </row>
    <row r="577" spans="1:10">
      <c r="A577" s="368"/>
      <c r="B577" s="368"/>
      <c r="C577" s="336"/>
      <c r="D577" s="336"/>
      <c r="E577" s="336"/>
      <c r="F577" s="336"/>
      <c r="G577" s="368"/>
      <c r="H577" s="370"/>
      <c r="I577" s="370"/>
      <c r="J577" s="370"/>
    </row>
    <row r="578" spans="1:10">
      <c r="A578" s="368"/>
      <c r="B578" s="368"/>
      <c r="C578" s="336"/>
      <c r="D578" s="336"/>
      <c r="E578" s="336"/>
      <c r="F578" s="336"/>
      <c r="G578" s="368"/>
      <c r="H578" s="370"/>
      <c r="I578" s="370"/>
      <c r="J578" s="370"/>
    </row>
    <row r="579" spans="1:10">
      <c r="A579" s="368"/>
      <c r="B579" s="368"/>
      <c r="C579" s="336"/>
      <c r="D579" s="336"/>
      <c r="E579" s="336"/>
      <c r="F579" s="336"/>
      <c r="G579" s="368"/>
      <c r="H579" s="370"/>
      <c r="I579" s="370"/>
      <c r="J579" s="370"/>
    </row>
    <row r="580" spans="1:10">
      <c r="A580" s="368"/>
      <c r="B580" s="368"/>
      <c r="C580" s="336"/>
      <c r="D580" s="336"/>
      <c r="E580" s="336"/>
      <c r="F580" s="336"/>
      <c r="G580" s="368"/>
      <c r="H580" s="370"/>
      <c r="I580" s="370"/>
      <c r="J580" s="370"/>
    </row>
    <row r="581" spans="1:10">
      <c r="A581" s="368"/>
      <c r="B581" s="368"/>
      <c r="C581" s="336"/>
      <c r="D581" s="336"/>
      <c r="E581" s="336"/>
      <c r="F581" s="336"/>
      <c r="G581" s="368"/>
      <c r="H581" s="370"/>
      <c r="I581" s="370"/>
      <c r="J581" s="370"/>
    </row>
    <row r="582" spans="1:10">
      <c r="A582" s="368"/>
      <c r="B582" s="368"/>
      <c r="C582" s="336"/>
      <c r="D582" s="336"/>
      <c r="E582" s="336"/>
      <c r="F582" s="336"/>
      <c r="G582" s="368"/>
      <c r="H582" s="370"/>
      <c r="I582" s="370"/>
      <c r="J582" s="370"/>
    </row>
    <row r="583" spans="1:10">
      <c r="A583" s="368"/>
      <c r="B583" s="368"/>
      <c r="C583" s="336"/>
      <c r="D583" s="336"/>
      <c r="E583" s="336"/>
      <c r="F583" s="336"/>
      <c r="G583" s="368"/>
      <c r="H583" s="370"/>
      <c r="I583" s="370"/>
      <c r="J583" s="370"/>
    </row>
    <row r="584" spans="1:10">
      <c r="A584" s="368"/>
      <c r="B584" s="368"/>
      <c r="C584" s="336"/>
      <c r="D584" s="336"/>
      <c r="E584" s="336"/>
      <c r="F584" s="336"/>
      <c r="G584" s="368"/>
      <c r="H584" s="370"/>
      <c r="I584" s="370"/>
      <c r="J584" s="370"/>
    </row>
    <row r="585" spans="1:10">
      <c r="A585" s="368"/>
      <c r="B585" s="368"/>
      <c r="C585" s="336"/>
      <c r="D585" s="336"/>
      <c r="E585" s="336"/>
      <c r="F585" s="336"/>
      <c r="G585" s="368"/>
      <c r="H585" s="370"/>
      <c r="I585" s="370"/>
      <c r="J585" s="370"/>
    </row>
    <row r="586" spans="1:10">
      <c r="A586" s="368"/>
      <c r="B586" s="368"/>
      <c r="C586" s="336"/>
      <c r="D586" s="336"/>
      <c r="E586" s="336"/>
      <c r="F586" s="336"/>
      <c r="G586" s="368"/>
      <c r="H586" s="370"/>
      <c r="I586" s="370"/>
      <c r="J586" s="370"/>
    </row>
    <row r="587" spans="1:10">
      <c r="A587" s="368"/>
      <c r="B587" s="368"/>
      <c r="C587" s="336"/>
      <c r="D587" s="336"/>
      <c r="E587" s="336"/>
      <c r="F587" s="336"/>
      <c r="G587" s="368"/>
      <c r="H587" s="370"/>
      <c r="I587" s="370"/>
      <c r="J587" s="370"/>
    </row>
    <row r="588" spans="1:10">
      <c r="A588" s="368"/>
      <c r="B588" s="368"/>
      <c r="C588" s="336"/>
      <c r="D588" s="336"/>
      <c r="E588" s="336"/>
      <c r="F588" s="336"/>
      <c r="G588" s="368"/>
      <c r="H588" s="370"/>
      <c r="I588" s="370"/>
      <c r="J588" s="370"/>
    </row>
    <row r="589" spans="1:10">
      <c r="A589" s="368"/>
      <c r="B589" s="368"/>
      <c r="C589" s="336"/>
      <c r="D589" s="336"/>
      <c r="E589" s="336"/>
      <c r="F589" s="336"/>
      <c r="G589" s="368"/>
      <c r="H589" s="370"/>
      <c r="I589" s="370"/>
      <c r="J589" s="370"/>
    </row>
    <row r="590" spans="1:10">
      <c r="A590" s="368"/>
      <c r="B590" s="368"/>
      <c r="C590" s="336"/>
      <c r="D590" s="336"/>
      <c r="E590" s="336"/>
      <c r="F590" s="336"/>
      <c r="G590" s="368"/>
      <c r="H590" s="370"/>
      <c r="I590" s="370"/>
      <c r="J590" s="370"/>
    </row>
    <row r="591" spans="1:10">
      <c r="A591" s="368"/>
      <c r="B591" s="368"/>
      <c r="C591" s="336"/>
      <c r="D591" s="336"/>
      <c r="E591" s="336"/>
      <c r="F591" s="336"/>
      <c r="G591" s="368"/>
      <c r="H591" s="370"/>
      <c r="I591" s="370"/>
      <c r="J591" s="370"/>
    </row>
    <row r="592" spans="1:10">
      <c r="A592" s="368"/>
      <c r="B592" s="368"/>
      <c r="C592" s="336"/>
      <c r="D592" s="336"/>
      <c r="E592" s="336"/>
      <c r="F592" s="336"/>
      <c r="G592" s="368"/>
      <c r="H592" s="370"/>
      <c r="I592" s="370"/>
      <c r="J592" s="370"/>
    </row>
    <row r="593" spans="1:10">
      <c r="A593" s="368"/>
      <c r="B593" s="368"/>
      <c r="C593" s="336"/>
      <c r="D593" s="336"/>
      <c r="E593" s="336"/>
      <c r="F593" s="336"/>
      <c r="G593" s="368"/>
      <c r="H593" s="370"/>
      <c r="I593" s="370"/>
      <c r="J593" s="370"/>
    </row>
    <row r="594" spans="1:10">
      <c r="A594" s="368"/>
      <c r="B594" s="368"/>
      <c r="C594" s="336"/>
      <c r="D594" s="336"/>
      <c r="E594" s="336"/>
      <c r="F594" s="336"/>
      <c r="G594" s="368"/>
      <c r="H594" s="370"/>
      <c r="I594" s="370"/>
      <c r="J594" s="370"/>
    </row>
    <row r="595" spans="1:10">
      <c r="A595" s="368"/>
      <c r="B595" s="368"/>
      <c r="C595" s="336"/>
      <c r="D595" s="336"/>
      <c r="E595" s="336"/>
      <c r="F595" s="336"/>
      <c r="G595" s="368"/>
      <c r="H595" s="370"/>
      <c r="I595" s="370"/>
      <c r="J595" s="370"/>
    </row>
    <row r="596" spans="1:10">
      <c r="A596" s="368"/>
      <c r="B596" s="368"/>
      <c r="C596" s="336"/>
      <c r="D596" s="336"/>
      <c r="E596" s="336"/>
      <c r="F596" s="336"/>
      <c r="G596" s="368"/>
      <c r="H596" s="370"/>
      <c r="I596" s="370"/>
      <c r="J596" s="370"/>
    </row>
    <row r="597" spans="1:10">
      <c r="A597" s="368"/>
      <c r="B597" s="368"/>
      <c r="C597" s="336"/>
      <c r="D597" s="336"/>
      <c r="E597" s="336"/>
      <c r="F597" s="336"/>
      <c r="G597" s="368"/>
      <c r="H597" s="370"/>
      <c r="I597" s="370"/>
      <c r="J597" s="370"/>
    </row>
    <row r="598" spans="1:10">
      <c r="A598" s="368"/>
      <c r="B598" s="368"/>
      <c r="C598" s="336"/>
      <c r="D598" s="336"/>
      <c r="E598" s="336"/>
      <c r="F598" s="336"/>
      <c r="G598" s="368"/>
      <c r="H598" s="370"/>
      <c r="I598" s="370"/>
      <c r="J598" s="370"/>
    </row>
    <row r="599" spans="1:10">
      <c r="A599" s="368"/>
      <c r="B599" s="368"/>
      <c r="C599" s="336"/>
      <c r="D599" s="336"/>
      <c r="E599" s="336"/>
      <c r="F599" s="336"/>
      <c r="G599" s="368"/>
      <c r="H599" s="370"/>
      <c r="I599" s="370"/>
      <c r="J599" s="370"/>
    </row>
    <row r="600" spans="1:10">
      <c r="A600" s="368"/>
      <c r="B600" s="368"/>
      <c r="C600" s="336"/>
      <c r="D600" s="336"/>
      <c r="E600" s="336"/>
      <c r="F600" s="336"/>
      <c r="G600" s="368"/>
      <c r="H600" s="370"/>
      <c r="I600" s="370"/>
      <c r="J600" s="370"/>
    </row>
    <row r="601" spans="1:10">
      <c r="A601" s="368"/>
      <c r="B601" s="368"/>
      <c r="C601" s="336"/>
      <c r="D601" s="336"/>
      <c r="E601" s="336"/>
      <c r="F601" s="336"/>
      <c r="G601" s="368"/>
      <c r="H601" s="370"/>
      <c r="I601" s="370"/>
      <c r="J601" s="370"/>
    </row>
    <row r="602" spans="1:10">
      <c r="A602" s="368"/>
      <c r="B602" s="368"/>
      <c r="C602" s="336"/>
      <c r="D602" s="336"/>
      <c r="E602" s="336"/>
      <c r="F602" s="336"/>
      <c r="G602" s="368"/>
      <c r="H602" s="370"/>
      <c r="I602" s="370"/>
      <c r="J602" s="370"/>
    </row>
    <row r="603" spans="1:10">
      <c r="A603" s="368"/>
      <c r="B603" s="368"/>
      <c r="C603" s="336"/>
      <c r="D603" s="336"/>
      <c r="E603" s="336"/>
      <c r="F603" s="336"/>
      <c r="G603" s="368"/>
      <c r="H603" s="370"/>
      <c r="I603" s="370"/>
      <c r="J603" s="370"/>
    </row>
    <row r="604" spans="1:10">
      <c r="A604" s="368"/>
      <c r="B604" s="368"/>
      <c r="C604" s="336"/>
      <c r="D604" s="336"/>
      <c r="E604" s="336"/>
      <c r="F604" s="336"/>
      <c r="G604" s="368"/>
      <c r="H604" s="370"/>
      <c r="I604" s="370"/>
      <c r="J604" s="370"/>
    </row>
    <row r="605" spans="1:10">
      <c r="A605" s="368"/>
      <c r="B605" s="368"/>
      <c r="C605" s="336"/>
      <c r="D605" s="336"/>
      <c r="E605" s="336"/>
      <c r="F605" s="336"/>
      <c r="G605" s="368"/>
      <c r="H605" s="370"/>
      <c r="I605" s="370"/>
      <c r="J605" s="370"/>
    </row>
    <row r="606" spans="1:10">
      <c r="A606" s="368"/>
      <c r="B606" s="368"/>
      <c r="C606" s="336"/>
      <c r="D606" s="336"/>
      <c r="E606" s="336"/>
      <c r="F606" s="336"/>
      <c r="G606" s="368"/>
      <c r="H606" s="370"/>
      <c r="I606" s="370"/>
      <c r="J606" s="370"/>
    </row>
    <row r="607" spans="1:10">
      <c r="A607" s="368"/>
      <c r="B607" s="368"/>
      <c r="C607" s="336"/>
      <c r="D607" s="336"/>
      <c r="E607" s="336"/>
      <c r="F607" s="336"/>
      <c r="G607" s="368"/>
      <c r="H607" s="370"/>
      <c r="I607" s="370"/>
      <c r="J607" s="370"/>
    </row>
    <row r="608" spans="1:10">
      <c r="A608" s="368"/>
      <c r="B608" s="368"/>
      <c r="C608" s="336"/>
      <c r="D608" s="336"/>
      <c r="E608" s="336"/>
      <c r="F608" s="336"/>
      <c r="G608" s="368"/>
      <c r="H608" s="370"/>
      <c r="I608" s="370"/>
      <c r="J608" s="370"/>
    </row>
    <row r="609" spans="1:10">
      <c r="A609" s="368"/>
      <c r="B609" s="368"/>
      <c r="C609" s="336"/>
      <c r="D609" s="336"/>
      <c r="E609" s="336"/>
      <c r="F609" s="336"/>
      <c r="G609" s="368"/>
      <c r="H609" s="370"/>
      <c r="I609" s="370"/>
      <c r="J609" s="370"/>
    </row>
    <row r="610" spans="1:10">
      <c r="A610" s="368"/>
      <c r="B610" s="368"/>
      <c r="C610" s="336"/>
      <c r="D610" s="336"/>
      <c r="E610" s="336"/>
      <c r="F610" s="336"/>
      <c r="G610" s="368"/>
      <c r="H610" s="370"/>
      <c r="I610" s="370"/>
      <c r="J610" s="370"/>
    </row>
    <row r="611" spans="1:10">
      <c r="A611" s="368"/>
      <c r="B611" s="368"/>
      <c r="C611" s="336"/>
      <c r="D611" s="336"/>
      <c r="E611" s="336"/>
      <c r="F611" s="336"/>
      <c r="G611" s="368"/>
      <c r="H611" s="370"/>
      <c r="I611" s="370"/>
      <c r="J611" s="370"/>
    </row>
    <row r="612" spans="1:10">
      <c r="A612" s="368"/>
      <c r="B612" s="368"/>
      <c r="C612" s="336"/>
      <c r="D612" s="336"/>
      <c r="E612" s="336"/>
      <c r="F612" s="336"/>
      <c r="G612" s="368"/>
      <c r="H612" s="370"/>
      <c r="I612" s="370"/>
      <c r="J612" s="370"/>
    </row>
    <row r="613" spans="1:10">
      <c r="A613" s="368"/>
      <c r="B613" s="368"/>
      <c r="C613" s="336"/>
      <c r="D613" s="336"/>
      <c r="E613" s="336"/>
      <c r="F613" s="336"/>
      <c r="G613" s="368"/>
      <c r="H613" s="370"/>
      <c r="I613" s="370"/>
      <c r="J613" s="370"/>
    </row>
    <row r="614" spans="1:10">
      <c r="A614" s="368"/>
      <c r="B614" s="368"/>
      <c r="C614" s="336"/>
      <c r="D614" s="336"/>
      <c r="E614" s="336"/>
      <c r="F614" s="336"/>
      <c r="G614" s="368"/>
      <c r="H614" s="370"/>
      <c r="I614" s="370"/>
      <c r="J614" s="370"/>
    </row>
    <row r="615" spans="1:10">
      <c r="A615" s="368"/>
      <c r="B615" s="368"/>
      <c r="C615" s="336"/>
      <c r="D615" s="336"/>
      <c r="E615" s="336"/>
      <c r="F615" s="336"/>
      <c r="G615" s="368"/>
      <c r="H615" s="370"/>
      <c r="I615" s="370"/>
      <c r="J615" s="370"/>
    </row>
    <row r="616" spans="1:10">
      <c r="A616" s="368"/>
      <c r="B616" s="368"/>
      <c r="C616" s="336"/>
      <c r="D616" s="336"/>
      <c r="E616" s="336"/>
      <c r="F616" s="336"/>
      <c r="G616" s="368"/>
      <c r="H616" s="370"/>
      <c r="I616" s="370"/>
      <c r="J616" s="370"/>
    </row>
    <row r="617" spans="1:10">
      <c r="A617" s="368"/>
      <c r="B617" s="368"/>
      <c r="C617" s="336"/>
      <c r="D617" s="336"/>
      <c r="E617" s="336"/>
      <c r="F617" s="336"/>
      <c r="G617" s="368"/>
      <c r="H617" s="370"/>
      <c r="I617" s="370"/>
      <c r="J617" s="370"/>
    </row>
    <row r="618" spans="1:10">
      <c r="A618" s="368"/>
      <c r="B618" s="368"/>
      <c r="C618" s="336"/>
      <c r="D618" s="336"/>
      <c r="E618" s="336"/>
      <c r="F618" s="336"/>
      <c r="G618" s="368"/>
      <c r="H618" s="370"/>
      <c r="I618" s="370"/>
      <c r="J618" s="370"/>
    </row>
    <row r="619" spans="1:10">
      <c r="A619" s="368"/>
      <c r="B619" s="368"/>
      <c r="C619" s="336"/>
      <c r="D619" s="336"/>
      <c r="E619" s="336"/>
      <c r="F619" s="336"/>
      <c r="G619" s="368"/>
      <c r="H619" s="370"/>
      <c r="I619" s="370"/>
      <c r="J619" s="370"/>
    </row>
    <row r="620" spans="1:10">
      <c r="A620" s="368"/>
      <c r="B620" s="368"/>
      <c r="C620" s="336"/>
      <c r="D620" s="336"/>
      <c r="E620" s="336"/>
      <c r="F620" s="336"/>
      <c r="G620" s="368"/>
      <c r="H620" s="370"/>
      <c r="I620" s="370"/>
      <c r="J620" s="370"/>
    </row>
    <row r="621" spans="1:10">
      <c r="A621" s="368"/>
      <c r="B621" s="368"/>
      <c r="C621" s="336"/>
      <c r="D621" s="336"/>
      <c r="E621" s="336"/>
      <c r="F621" s="336"/>
      <c r="G621" s="368"/>
      <c r="H621" s="370"/>
      <c r="I621" s="370"/>
      <c r="J621" s="370"/>
    </row>
    <row r="622" spans="1:10">
      <c r="A622" s="368"/>
      <c r="B622" s="368"/>
      <c r="C622" s="336"/>
      <c r="D622" s="336"/>
      <c r="E622" s="336"/>
      <c r="F622" s="336"/>
      <c r="G622" s="368"/>
      <c r="H622" s="370"/>
      <c r="I622" s="370"/>
      <c r="J622" s="370"/>
    </row>
    <row r="623" spans="1:10">
      <c r="A623" s="368"/>
      <c r="B623" s="368"/>
      <c r="C623" s="336"/>
      <c r="D623" s="336"/>
      <c r="E623" s="336"/>
      <c r="F623" s="336"/>
      <c r="G623" s="368"/>
      <c r="H623" s="370"/>
      <c r="I623" s="370"/>
      <c r="J623" s="370"/>
    </row>
    <row r="624" spans="1:10">
      <c r="A624" s="368"/>
      <c r="B624" s="368"/>
      <c r="C624" s="336"/>
      <c r="D624" s="336"/>
      <c r="E624" s="336"/>
      <c r="F624" s="336"/>
      <c r="G624" s="368"/>
      <c r="H624" s="370"/>
      <c r="I624" s="370"/>
      <c r="J624" s="370"/>
    </row>
    <row r="625" spans="1:10">
      <c r="A625" s="368"/>
      <c r="B625" s="368"/>
      <c r="C625" s="336"/>
      <c r="D625" s="336"/>
      <c r="E625" s="336"/>
      <c r="F625" s="336"/>
      <c r="G625" s="368"/>
      <c r="H625" s="370"/>
      <c r="I625" s="370"/>
      <c r="J625" s="370"/>
    </row>
    <row r="626" spans="1:10">
      <c r="A626" s="368"/>
      <c r="B626" s="368"/>
      <c r="C626" s="336"/>
      <c r="D626" s="336"/>
      <c r="E626" s="336"/>
      <c r="F626" s="336"/>
      <c r="G626" s="368"/>
      <c r="H626" s="370"/>
      <c r="I626" s="370"/>
      <c r="J626" s="370"/>
    </row>
    <row r="627" spans="1:10">
      <c r="A627" s="368"/>
      <c r="B627" s="368"/>
      <c r="C627" s="336"/>
      <c r="D627" s="336"/>
      <c r="E627" s="336"/>
      <c r="F627" s="336"/>
      <c r="G627" s="368"/>
      <c r="H627" s="370"/>
      <c r="I627" s="370"/>
      <c r="J627" s="370"/>
    </row>
    <row r="628" spans="1:10">
      <c r="A628" s="368"/>
      <c r="B628" s="368"/>
      <c r="C628" s="336"/>
      <c r="D628" s="336"/>
      <c r="E628" s="336"/>
      <c r="F628" s="336"/>
      <c r="G628" s="368"/>
      <c r="H628" s="370"/>
      <c r="I628" s="370"/>
      <c r="J628" s="370"/>
    </row>
    <row r="629" spans="1:10">
      <c r="A629" s="368"/>
      <c r="B629" s="368"/>
      <c r="C629" s="336"/>
      <c r="D629" s="336"/>
      <c r="E629" s="336"/>
      <c r="F629" s="336"/>
      <c r="G629" s="368"/>
      <c r="H629" s="370"/>
      <c r="I629" s="370"/>
      <c r="J629" s="370"/>
    </row>
    <row r="630" spans="1:10">
      <c r="A630" s="368"/>
      <c r="B630" s="368"/>
      <c r="C630" s="336"/>
      <c r="D630" s="336"/>
      <c r="E630" s="336"/>
      <c r="F630" s="336"/>
      <c r="G630" s="368"/>
      <c r="H630" s="370"/>
      <c r="I630" s="370"/>
      <c r="J630" s="370"/>
    </row>
    <row r="631" spans="1:10">
      <c r="A631" s="368"/>
      <c r="B631" s="368"/>
      <c r="C631" s="336"/>
      <c r="D631" s="336"/>
      <c r="E631" s="336"/>
      <c r="F631" s="336"/>
      <c r="G631" s="368"/>
      <c r="H631" s="370"/>
      <c r="I631" s="370"/>
      <c r="J631" s="370"/>
    </row>
    <row r="632" spans="1:10">
      <c r="A632" s="368"/>
      <c r="B632" s="368"/>
      <c r="C632" s="336"/>
      <c r="D632" s="336"/>
      <c r="E632" s="336"/>
      <c r="F632" s="336"/>
      <c r="G632" s="368"/>
      <c r="H632" s="370"/>
      <c r="I632" s="370"/>
      <c r="J632" s="370"/>
    </row>
    <row r="633" spans="1:10">
      <c r="A633" s="368"/>
      <c r="B633" s="368"/>
      <c r="C633" s="336"/>
      <c r="D633" s="336"/>
      <c r="E633" s="336"/>
      <c r="F633" s="336"/>
      <c r="G633" s="368"/>
      <c r="H633" s="370"/>
      <c r="I633" s="370"/>
      <c r="J633" s="370"/>
    </row>
    <row r="634" spans="1:10">
      <c r="A634" s="368"/>
      <c r="B634" s="368"/>
      <c r="C634" s="336"/>
      <c r="D634" s="336"/>
      <c r="E634" s="336"/>
      <c r="F634" s="336"/>
      <c r="G634" s="368"/>
      <c r="H634" s="370"/>
      <c r="I634" s="370"/>
      <c r="J634" s="370"/>
    </row>
    <row r="635" spans="1:10">
      <c r="A635" s="368"/>
      <c r="B635" s="368"/>
      <c r="C635" s="336"/>
      <c r="D635" s="336"/>
      <c r="E635" s="336"/>
      <c r="F635" s="336"/>
      <c r="G635" s="368"/>
      <c r="H635" s="370"/>
      <c r="I635" s="370"/>
      <c r="J635" s="370"/>
    </row>
    <row r="636" spans="1:10">
      <c r="A636" s="368"/>
      <c r="B636" s="368"/>
      <c r="C636" s="336"/>
      <c r="D636" s="336"/>
      <c r="E636" s="336"/>
      <c r="F636" s="336"/>
      <c r="G636" s="368"/>
      <c r="H636" s="370"/>
      <c r="I636" s="370"/>
      <c r="J636" s="370"/>
    </row>
    <row r="637" spans="1:10">
      <c r="A637" s="368"/>
      <c r="B637" s="368"/>
      <c r="C637" s="336"/>
      <c r="D637" s="336"/>
      <c r="E637" s="336"/>
      <c r="F637" s="336"/>
      <c r="G637" s="368"/>
      <c r="H637" s="370"/>
      <c r="I637" s="370"/>
      <c r="J637" s="370"/>
    </row>
    <row r="638" spans="1:10">
      <c r="A638" s="368"/>
      <c r="B638" s="368"/>
      <c r="C638" s="336"/>
      <c r="D638" s="336"/>
      <c r="E638" s="336"/>
      <c r="F638" s="336"/>
      <c r="G638" s="368"/>
      <c r="H638" s="370"/>
      <c r="I638" s="370"/>
      <c r="J638" s="370"/>
    </row>
    <row r="639" spans="1:10">
      <c r="A639" s="368"/>
      <c r="B639" s="368"/>
      <c r="C639" s="336"/>
      <c r="D639" s="336"/>
      <c r="E639" s="336"/>
      <c r="F639" s="336"/>
      <c r="G639" s="368"/>
      <c r="H639" s="370"/>
      <c r="I639" s="370"/>
      <c r="J639" s="370"/>
    </row>
    <row r="640" spans="1:10">
      <c r="A640" s="368"/>
      <c r="B640" s="368"/>
      <c r="C640" s="336"/>
      <c r="D640" s="336"/>
      <c r="E640" s="336"/>
      <c r="F640" s="336"/>
      <c r="G640" s="368"/>
      <c r="H640" s="370"/>
      <c r="I640" s="370"/>
      <c r="J640" s="370"/>
    </row>
    <row r="641" spans="1:10">
      <c r="A641" s="368"/>
      <c r="B641" s="368"/>
      <c r="C641" s="336"/>
      <c r="D641" s="336"/>
      <c r="E641" s="336"/>
      <c r="F641" s="336"/>
      <c r="G641" s="368"/>
      <c r="H641" s="370"/>
      <c r="I641" s="370"/>
      <c r="J641" s="370"/>
    </row>
    <row r="642" spans="1:10">
      <c r="A642" s="368"/>
      <c r="B642" s="368"/>
      <c r="C642" s="336"/>
      <c r="D642" s="336"/>
      <c r="E642" s="336"/>
      <c r="F642" s="336"/>
      <c r="G642" s="368"/>
      <c r="H642" s="370"/>
      <c r="I642" s="370"/>
      <c r="J642" s="370"/>
    </row>
    <row r="643" spans="1:10">
      <c r="A643" s="368"/>
      <c r="B643" s="368"/>
      <c r="C643" s="336"/>
      <c r="D643" s="336"/>
      <c r="E643" s="336"/>
      <c r="F643" s="336"/>
      <c r="G643" s="368"/>
      <c r="H643" s="370"/>
      <c r="I643" s="370"/>
      <c r="J643" s="370"/>
    </row>
    <row r="644" spans="1:10">
      <c r="A644" s="368"/>
      <c r="B644" s="368"/>
      <c r="C644" s="336"/>
      <c r="D644" s="336"/>
      <c r="E644" s="336"/>
      <c r="F644" s="336"/>
      <c r="G644" s="368"/>
      <c r="H644" s="370"/>
      <c r="I644" s="370"/>
      <c r="J644" s="370"/>
    </row>
    <row r="645" spans="1:10">
      <c r="A645" s="368"/>
      <c r="B645" s="368"/>
      <c r="C645" s="336"/>
      <c r="D645" s="336"/>
      <c r="E645" s="336"/>
      <c r="F645" s="336"/>
      <c r="G645" s="368"/>
      <c r="H645" s="370"/>
      <c r="I645" s="370"/>
      <c r="J645" s="370"/>
    </row>
    <row r="646" spans="1:10">
      <c r="A646" s="368"/>
      <c r="B646" s="368"/>
      <c r="C646" s="336"/>
      <c r="D646" s="336"/>
      <c r="E646" s="336"/>
      <c r="F646" s="336"/>
      <c r="G646" s="368"/>
      <c r="H646" s="370"/>
      <c r="I646" s="370"/>
      <c r="J646" s="370"/>
    </row>
    <row r="647" spans="1:10">
      <c r="A647" s="368"/>
      <c r="B647" s="368"/>
      <c r="C647" s="336"/>
      <c r="D647" s="336"/>
      <c r="E647" s="336"/>
      <c r="F647" s="336"/>
      <c r="G647" s="368"/>
      <c r="H647" s="370"/>
      <c r="I647" s="370"/>
      <c r="J647" s="370"/>
    </row>
    <row r="648" spans="1:10">
      <c r="A648" s="368"/>
      <c r="B648" s="368"/>
      <c r="C648" s="336"/>
      <c r="D648" s="336"/>
      <c r="E648" s="336"/>
      <c r="F648" s="336"/>
      <c r="G648" s="368"/>
      <c r="H648" s="370"/>
      <c r="I648" s="370"/>
      <c r="J648" s="370"/>
    </row>
    <row r="649" spans="1:10">
      <c r="A649" s="368"/>
      <c r="B649" s="368"/>
      <c r="C649" s="336"/>
      <c r="D649" s="336"/>
      <c r="E649" s="336"/>
      <c r="F649" s="336"/>
      <c r="G649" s="368"/>
      <c r="H649" s="370"/>
      <c r="I649" s="370"/>
      <c r="J649" s="370"/>
    </row>
    <row r="650" spans="1:10">
      <c r="A650" s="368"/>
      <c r="B650" s="368"/>
      <c r="C650" s="336"/>
      <c r="D650" s="336"/>
      <c r="E650" s="336"/>
      <c r="F650" s="336"/>
      <c r="G650" s="368"/>
      <c r="H650" s="370"/>
      <c r="I650" s="370"/>
      <c r="J650" s="370"/>
    </row>
    <row r="651" spans="1:10">
      <c r="A651" s="368"/>
      <c r="B651" s="368"/>
      <c r="C651" s="336"/>
      <c r="D651" s="336"/>
      <c r="E651" s="336"/>
      <c r="F651" s="336"/>
      <c r="G651" s="368"/>
      <c r="H651" s="370"/>
      <c r="I651" s="370"/>
      <c r="J651" s="370"/>
    </row>
    <row r="652" spans="1:10">
      <c r="A652" s="368"/>
      <c r="B652" s="368"/>
      <c r="C652" s="336"/>
      <c r="D652" s="336"/>
      <c r="E652" s="336"/>
      <c r="F652" s="336"/>
      <c r="G652" s="368"/>
      <c r="H652" s="370"/>
      <c r="I652" s="370"/>
      <c r="J652" s="370"/>
    </row>
    <row r="653" spans="1:10">
      <c r="A653" s="368"/>
      <c r="B653" s="368"/>
      <c r="C653" s="336"/>
      <c r="D653" s="336"/>
      <c r="E653" s="336"/>
      <c r="F653" s="336"/>
      <c r="G653" s="368"/>
      <c r="H653" s="370"/>
      <c r="I653" s="370"/>
      <c r="J653" s="370"/>
    </row>
    <row r="654" spans="1:10">
      <c r="A654" s="368"/>
      <c r="B654" s="368"/>
      <c r="C654" s="336"/>
      <c r="D654" s="336"/>
      <c r="E654" s="336"/>
      <c r="F654" s="336"/>
      <c r="G654" s="368"/>
      <c r="H654" s="370"/>
      <c r="I654" s="370"/>
      <c r="J654" s="370"/>
    </row>
    <row r="655" spans="1:10">
      <c r="A655" s="368"/>
      <c r="B655" s="368"/>
      <c r="C655" s="336"/>
      <c r="D655" s="336"/>
      <c r="E655" s="336"/>
      <c r="F655" s="336"/>
      <c r="G655" s="368"/>
      <c r="H655" s="370"/>
      <c r="I655" s="370"/>
      <c r="J655" s="370"/>
    </row>
    <row r="656" spans="1:10">
      <c r="A656" s="368"/>
      <c r="B656" s="368"/>
      <c r="C656" s="336"/>
      <c r="D656" s="336"/>
      <c r="E656" s="336"/>
      <c r="F656" s="336"/>
      <c r="G656" s="368"/>
      <c r="H656" s="370"/>
      <c r="I656" s="370"/>
      <c r="J656" s="370"/>
    </row>
    <row r="657" spans="1:10">
      <c r="A657" s="368"/>
      <c r="B657" s="368"/>
      <c r="C657" s="336"/>
      <c r="D657" s="336"/>
      <c r="E657" s="336"/>
      <c r="F657" s="336"/>
      <c r="G657" s="368"/>
      <c r="H657" s="370"/>
      <c r="I657" s="370"/>
      <c r="J657" s="370"/>
    </row>
    <row r="658" spans="1:10">
      <c r="A658" s="368"/>
      <c r="B658" s="368"/>
      <c r="C658" s="336"/>
      <c r="D658" s="336"/>
      <c r="E658" s="336"/>
      <c r="F658" s="336"/>
      <c r="G658" s="368"/>
      <c r="H658" s="370"/>
      <c r="I658" s="370"/>
      <c r="J658" s="370"/>
    </row>
    <row r="659" spans="1:10">
      <c r="A659" s="368"/>
      <c r="B659" s="368"/>
      <c r="C659" s="336"/>
      <c r="D659" s="336"/>
      <c r="E659" s="336"/>
      <c r="F659" s="336"/>
      <c r="G659" s="368"/>
      <c r="H659" s="370"/>
      <c r="I659" s="370"/>
      <c r="J659" s="370"/>
    </row>
    <row r="660" spans="1:10">
      <c r="A660" s="368"/>
      <c r="B660" s="368"/>
      <c r="C660" s="336"/>
      <c r="D660" s="336"/>
      <c r="E660" s="336"/>
      <c r="F660" s="336"/>
      <c r="G660" s="368"/>
      <c r="H660" s="370"/>
      <c r="I660" s="370"/>
      <c r="J660" s="370"/>
    </row>
    <row r="661" spans="1:10">
      <c r="A661" s="368"/>
      <c r="B661" s="368"/>
      <c r="C661" s="336"/>
      <c r="D661" s="336"/>
      <c r="E661" s="336"/>
      <c r="F661" s="336"/>
      <c r="G661" s="368"/>
      <c r="H661" s="370"/>
      <c r="I661" s="370"/>
      <c r="J661" s="370"/>
    </row>
    <row r="662" spans="1:10">
      <c r="A662" s="368"/>
      <c r="B662" s="368"/>
      <c r="C662" s="336"/>
      <c r="D662" s="336"/>
      <c r="E662" s="336"/>
      <c r="F662" s="336"/>
      <c r="G662" s="368"/>
      <c r="H662" s="370"/>
      <c r="I662" s="370"/>
      <c r="J662" s="370"/>
    </row>
    <row r="663" spans="1:10">
      <c r="A663" s="368"/>
      <c r="B663" s="368"/>
      <c r="C663" s="336"/>
      <c r="D663" s="336"/>
      <c r="E663" s="336"/>
      <c r="F663" s="336"/>
      <c r="G663" s="368"/>
      <c r="H663" s="370"/>
      <c r="I663" s="370"/>
      <c r="J663" s="370"/>
    </row>
    <row r="664" spans="1:10">
      <c r="A664" s="368"/>
      <c r="B664" s="368"/>
      <c r="C664" s="336"/>
      <c r="D664" s="336"/>
      <c r="E664" s="336"/>
      <c r="F664" s="336"/>
      <c r="G664" s="368"/>
      <c r="H664" s="370"/>
      <c r="I664" s="370"/>
      <c r="J664" s="370"/>
    </row>
    <row r="665" spans="1:10">
      <c r="A665" s="368"/>
      <c r="B665" s="368"/>
      <c r="C665" s="336"/>
      <c r="D665" s="336"/>
      <c r="E665" s="336"/>
      <c r="F665" s="336"/>
      <c r="G665" s="368"/>
      <c r="H665" s="370"/>
      <c r="I665" s="370"/>
      <c r="J665" s="370"/>
    </row>
    <row r="666" spans="1:10">
      <c r="A666" s="368"/>
      <c r="B666" s="368"/>
      <c r="C666" s="336"/>
      <c r="D666" s="336"/>
      <c r="E666" s="336"/>
      <c r="F666" s="336"/>
      <c r="G666" s="368"/>
      <c r="H666" s="370"/>
      <c r="I666" s="370"/>
      <c r="J666" s="370"/>
    </row>
    <row r="667" spans="1:10">
      <c r="A667" s="368"/>
      <c r="B667" s="368"/>
      <c r="C667" s="336"/>
      <c r="D667" s="336"/>
      <c r="E667" s="336"/>
      <c r="F667" s="336"/>
      <c r="G667" s="368"/>
      <c r="H667" s="370"/>
      <c r="I667" s="370"/>
      <c r="J667" s="370"/>
    </row>
    <row r="668" spans="1:10">
      <c r="A668" s="368"/>
      <c r="B668" s="368"/>
      <c r="C668" s="336"/>
      <c r="D668" s="336"/>
      <c r="E668" s="336"/>
      <c r="F668" s="336"/>
      <c r="G668" s="368"/>
      <c r="H668" s="370"/>
      <c r="I668" s="370"/>
      <c r="J668" s="370"/>
    </row>
    <row r="669" spans="1:10">
      <c r="A669" s="368"/>
      <c r="B669" s="368"/>
      <c r="C669" s="336"/>
      <c r="D669" s="336"/>
      <c r="E669" s="336"/>
      <c r="F669" s="336"/>
      <c r="G669" s="368"/>
      <c r="H669" s="370"/>
      <c r="I669" s="370"/>
      <c r="J669" s="370"/>
    </row>
    <row r="670" spans="1:10">
      <c r="A670" s="368"/>
      <c r="B670" s="368"/>
      <c r="C670" s="336"/>
      <c r="D670" s="336"/>
      <c r="E670" s="336"/>
      <c r="F670" s="336"/>
      <c r="G670" s="368"/>
      <c r="H670" s="370"/>
      <c r="I670" s="370"/>
      <c r="J670" s="370"/>
    </row>
    <row r="671" spans="1:10">
      <c r="A671" s="368"/>
      <c r="B671" s="368"/>
      <c r="C671" s="336"/>
      <c r="D671" s="336"/>
      <c r="E671" s="336"/>
      <c r="F671" s="336"/>
      <c r="G671" s="368"/>
      <c r="H671" s="370"/>
      <c r="I671" s="370"/>
      <c r="J671" s="370"/>
    </row>
    <row r="672" spans="1:10">
      <c r="A672" s="368"/>
      <c r="B672" s="368"/>
      <c r="C672" s="336"/>
      <c r="D672" s="336"/>
      <c r="E672" s="336"/>
      <c r="F672" s="336"/>
      <c r="G672" s="368"/>
      <c r="H672" s="370"/>
      <c r="I672" s="370"/>
      <c r="J672" s="370"/>
    </row>
    <row r="673" spans="1:10">
      <c r="A673" s="368"/>
      <c r="B673" s="368"/>
      <c r="C673" s="336"/>
      <c r="D673" s="336"/>
      <c r="E673" s="336"/>
      <c r="F673" s="336"/>
      <c r="G673" s="368"/>
      <c r="H673" s="370"/>
      <c r="I673" s="370"/>
      <c r="J673" s="370"/>
    </row>
    <row r="674" spans="1:10">
      <c r="A674" s="368"/>
      <c r="B674" s="368"/>
      <c r="C674" s="336"/>
      <c r="D674" s="336"/>
      <c r="E674" s="336"/>
      <c r="F674" s="336"/>
      <c r="G674" s="368"/>
      <c r="H674" s="370"/>
      <c r="I674" s="370"/>
      <c r="J674" s="370"/>
    </row>
    <row r="675" spans="1:10">
      <c r="A675" s="368"/>
      <c r="B675" s="368"/>
      <c r="C675" s="336"/>
      <c r="D675" s="336"/>
      <c r="E675" s="336"/>
      <c r="F675" s="336"/>
      <c r="G675" s="368"/>
      <c r="H675" s="370"/>
      <c r="I675" s="370"/>
      <c r="J675" s="370"/>
    </row>
    <row r="676" spans="1:10">
      <c r="A676" s="368"/>
      <c r="B676" s="368"/>
      <c r="C676" s="336"/>
      <c r="D676" s="336"/>
      <c r="E676" s="336"/>
      <c r="F676" s="336"/>
      <c r="G676" s="368"/>
      <c r="H676" s="370"/>
      <c r="I676" s="370"/>
      <c r="J676" s="370"/>
    </row>
    <row r="677" spans="1:10">
      <c r="A677" s="368"/>
      <c r="B677" s="368"/>
      <c r="C677" s="336"/>
      <c r="D677" s="336"/>
      <c r="E677" s="336"/>
      <c r="F677" s="336"/>
      <c r="G677" s="368"/>
      <c r="H677" s="370"/>
      <c r="I677" s="370"/>
      <c r="J677" s="370"/>
    </row>
    <row r="678" spans="1:10">
      <c r="A678" s="368"/>
      <c r="B678" s="368"/>
      <c r="C678" s="336"/>
      <c r="D678" s="336"/>
      <c r="E678" s="336"/>
      <c r="F678" s="336"/>
      <c r="G678" s="368"/>
      <c r="H678" s="370"/>
      <c r="I678" s="370"/>
      <c r="J678" s="370"/>
    </row>
    <row r="679" spans="1:10">
      <c r="A679" s="368"/>
      <c r="B679" s="368"/>
      <c r="C679" s="336"/>
      <c r="D679" s="336"/>
      <c r="E679" s="336"/>
      <c r="F679" s="336"/>
      <c r="G679" s="368"/>
      <c r="H679" s="370"/>
      <c r="I679" s="370"/>
      <c r="J679" s="370"/>
    </row>
    <row r="680" spans="1:10">
      <c r="A680" s="368"/>
      <c r="B680" s="368"/>
      <c r="C680" s="336"/>
      <c r="D680" s="336"/>
      <c r="E680" s="336"/>
      <c r="F680" s="336"/>
      <c r="G680" s="368"/>
      <c r="H680" s="370"/>
      <c r="I680" s="370"/>
      <c r="J680" s="370"/>
    </row>
    <row r="681" spans="1:10">
      <c r="A681" s="368"/>
      <c r="B681" s="368"/>
      <c r="C681" s="336"/>
      <c r="D681" s="336"/>
      <c r="E681" s="336"/>
      <c r="F681" s="336"/>
      <c r="G681" s="368"/>
      <c r="H681" s="370"/>
      <c r="I681" s="370"/>
      <c r="J681" s="370"/>
    </row>
    <row r="682" spans="1:10">
      <c r="A682" s="368"/>
      <c r="B682" s="368"/>
      <c r="C682" s="336"/>
      <c r="D682" s="336"/>
      <c r="E682" s="336"/>
      <c r="F682" s="336"/>
      <c r="G682" s="368"/>
      <c r="H682" s="370"/>
      <c r="I682" s="370"/>
      <c r="J682" s="370"/>
    </row>
    <row r="683" spans="1:10">
      <c r="A683" s="368"/>
      <c r="B683" s="368"/>
      <c r="C683" s="336"/>
      <c r="D683" s="336"/>
      <c r="E683" s="336"/>
      <c r="F683" s="336"/>
      <c r="G683" s="368"/>
      <c r="H683" s="370"/>
      <c r="I683" s="370"/>
      <c r="J683" s="370"/>
    </row>
    <row r="684" spans="1:10">
      <c r="A684" s="368"/>
      <c r="B684" s="368"/>
      <c r="C684" s="336"/>
      <c r="D684" s="336"/>
      <c r="E684" s="336"/>
      <c r="F684" s="336"/>
      <c r="G684" s="368"/>
      <c r="H684" s="370"/>
      <c r="I684" s="370"/>
      <c r="J684" s="370"/>
    </row>
    <row r="685" spans="1:10">
      <c r="A685" s="368"/>
      <c r="B685" s="368"/>
      <c r="C685" s="336"/>
      <c r="D685" s="336"/>
      <c r="E685" s="336"/>
      <c r="F685" s="336"/>
      <c r="G685" s="368"/>
      <c r="H685" s="370"/>
      <c r="I685" s="370"/>
      <c r="J685" s="370"/>
    </row>
    <row r="686" spans="1:10">
      <c r="A686" s="368"/>
      <c r="B686" s="368"/>
      <c r="C686" s="336"/>
      <c r="D686" s="336"/>
      <c r="E686" s="336"/>
      <c r="F686" s="336"/>
      <c r="G686" s="368"/>
      <c r="H686" s="370"/>
      <c r="I686" s="370"/>
      <c r="J686" s="370"/>
    </row>
    <row r="687" spans="1:10">
      <c r="A687" s="368"/>
      <c r="B687" s="368"/>
      <c r="C687" s="336"/>
      <c r="D687" s="336"/>
      <c r="E687" s="336"/>
      <c r="F687" s="336"/>
      <c r="G687" s="368"/>
      <c r="H687" s="370"/>
      <c r="I687" s="370"/>
      <c r="J687" s="370"/>
    </row>
    <row r="688" spans="1:10">
      <c r="A688" s="368"/>
      <c r="B688" s="368"/>
      <c r="C688" s="336"/>
      <c r="D688" s="336"/>
      <c r="E688" s="336"/>
      <c r="F688" s="336"/>
      <c r="G688" s="368"/>
      <c r="H688" s="370"/>
      <c r="I688" s="370"/>
      <c r="J688" s="370"/>
    </row>
  </sheetData>
  <mergeCells count="35">
    <mergeCell ref="B6:K6"/>
    <mergeCell ref="B7:H7"/>
    <mergeCell ref="I7:K7"/>
    <mergeCell ref="B8:D8"/>
    <mergeCell ref="E8:G8"/>
    <mergeCell ref="H8:K8"/>
    <mergeCell ref="A13:A14"/>
    <mergeCell ref="B13:B14"/>
    <mergeCell ref="C13:F14"/>
    <mergeCell ref="G13:G14"/>
    <mergeCell ref="H13:H14"/>
    <mergeCell ref="B9:F9"/>
    <mergeCell ref="G9:K9"/>
    <mergeCell ref="A10:K10"/>
    <mergeCell ref="A11:K11"/>
    <mergeCell ref="A12:K12"/>
    <mergeCell ref="C23:F23"/>
    <mergeCell ref="I13:I14"/>
    <mergeCell ref="J13:J14"/>
    <mergeCell ref="K13:K14"/>
    <mergeCell ref="C15:F15"/>
    <mergeCell ref="C16:F16"/>
    <mergeCell ref="C17:F17"/>
    <mergeCell ref="C18:F18"/>
    <mergeCell ref="C19:F19"/>
    <mergeCell ref="C20:F20"/>
    <mergeCell ref="C21:F21"/>
    <mergeCell ref="C22:F22"/>
    <mergeCell ref="C24:F24"/>
    <mergeCell ref="C25:F25"/>
    <mergeCell ref="C26:F26"/>
    <mergeCell ref="C27:F27"/>
    <mergeCell ref="A29:C30"/>
    <mergeCell ref="D29:D30"/>
    <mergeCell ref="E29:K30"/>
  </mergeCells>
  <phoneticPr fontId="85" type="noConversion"/>
  <printOptions horizontalCentered="1"/>
  <pageMargins left="0.51181102362204722" right="0.39370078740157483" top="0.78740157480314965" bottom="0.78740157480314965" header="0.31496062992125984" footer="0.31496062992125984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D8EF8-2D4C-429C-A3DA-181D3157BCF2}">
  <sheetPr codeName="Planilha18">
    <tabColor rgb="FF00B0F0"/>
  </sheetPr>
  <dimension ref="A1:P648"/>
  <sheetViews>
    <sheetView view="pageBreakPreview" topLeftCell="A136" zoomScaleNormal="70" zoomScaleSheetLayoutView="100" workbookViewId="0">
      <selection activeCell="D35" sqref="D35:K36"/>
    </sheetView>
  </sheetViews>
  <sheetFormatPr defaultRowHeight="15"/>
  <cols>
    <col min="1" max="1" width="13.140625" style="571" customWidth="1"/>
    <col min="2" max="2" width="18.7109375" style="571" customWidth="1"/>
    <col min="3" max="3" width="15.7109375" style="571" customWidth="1"/>
    <col min="4" max="4" width="15.42578125" style="571" customWidth="1"/>
    <col min="5" max="5" width="9.140625" style="571"/>
    <col min="6" max="6" width="39.7109375" style="571" customWidth="1"/>
    <col min="7" max="7" width="9.140625" style="571"/>
    <col min="8" max="8" width="12.7109375" style="571" bestFit="1" customWidth="1"/>
    <col min="9" max="10" width="18.28515625" style="571" customWidth="1"/>
    <col min="11" max="11" width="18.5703125" style="571" customWidth="1"/>
    <col min="12" max="12" width="9.140625" style="571"/>
    <col min="13" max="13" width="17.7109375" style="571" customWidth="1"/>
    <col min="14" max="14" width="9.140625" style="571"/>
    <col min="15" max="15" width="19.5703125" style="571" customWidth="1"/>
    <col min="16" max="16384" width="9.140625" style="571"/>
  </cols>
  <sheetData>
    <row r="1" spans="1:14" ht="15.75">
      <c r="A1" s="371"/>
      <c r="B1" s="372"/>
      <c r="C1" s="372"/>
      <c r="D1" s="372"/>
      <c r="E1" s="372"/>
      <c r="F1" s="372"/>
      <c r="G1" s="372"/>
      <c r="H1" s="372"/>
      <c r="I1" s="372"/>
      <c r="J1" s="372"/>
      <c r="K1" s="373"/>
      <c r="L1" s="336"/>
      <c r="M1" s="336"/>
      <c r="N1" s="336"/>
    </row>
    <row r="2" spans="1:14" ht="15.75">
      <c r="A2" s="374"/>
      <c r="B2" s="335"/>
      <c r="C2" s="335"/>
      <c r="D2" s="335"/>
      <c r="E2" s="335"/>
      <c r="F2" s="335"/>
      <c r="G2" s="335"/>
      <c r="H2" s="335"/>
      <c r="I2" s="335"/>
      <c r="J2" s="335"/>
      <c r="K2" s="375"/>
      <c r="L2" s="336"/>
      <c r="M2" s="336"/>
      <c r="N2" s="336"/>
    </row>
    <row r="3" spans="1:14" ht="15.75">
      <c r="A3" s="374"/>
      <c r="B3" s="335"/>
      <c r="C3" s="335"/>
      <c r="D3" s="335"/>
      <c r="E3" s="335"/>
      <c r="F3" s="335"/>
      <c r="G3" s="335"/>
      <c r="H3" s="335"/>
      <c r="I3" s="335"/>
      <c r="J3" s="335"/>
      <c r="K3" s="375"/>
      <c r="L3" s="336"/>
      <c r="M3" s="336"/>
      <c r="N3" s="336"/>
    </row>
    <row r="4" spans="1:14" ht="15.75">
      <c r="A4" s="374"/>
      <c r="B4" s="335"/>
      <c r="C4" s="335"/>
      <c r="D4" s="335"/>
      <c r="E4" s="335"/>
      <c r="F4" s="335"/>
      <c r="G4" s="335"/>
      <c r="H4" s="335"/>
      <c r="I4" s="335"/>
      <c r="J4" s="335"/>
      <c r="K4" s="375"/>
      <c r="L4" s="336"/>
      <c r="M4" s="336"/>
      <c r="N4" s="336"/>
    </row>
    <row r="5" spans="1:14" ht="15.75">
      <c r="A5" s="374"/>
      <c r="B5" s="335"/>
      <c r="C5" s="335"/>
      <c r="D5" s="335"/>
      <c r="E5" s="335"/>
      <c r="F5" s="335"/>
      <c r="G5" s="335"/>
      <c r="H5" s="335"/>
      <c r="I5" s="335"/>
      <c r="J5" s="335"/>
      <c r="K5" s="375"/>
      <c r="L5" s="336"/>
      <c r="M5" s="336"/>
      <c r="N5" s="336"/>
    </row>
    <row r="6" spans="1:14" ht="15.75">
      <c r="A6" s="335"/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6"/>
      <c r="M6" s="336"/>
      <c r="N6" s="336"/>
    </row>
    <row r="7" spans="1:14" ht="24.95" customHeight="1" thickBot="1">
      <c r="A7" s="131" t="s">
        <v>149</v>
      </c>
      <c r="B7" s="735" t="s">
        <v>151</v>
      </c>
      <c r="C7" s="735"/>
      <c r="D7" s="735"/>
      <c r="E7" s="735"/>
      <c r="F7" s="735"/>
      <c r="G7" s="735"/>
      <c r="H7" s="735"/>
      <c r="I7" s="735"/>
      <c r="J7" s="735"/>
      <c r="K7" s="735"/>
      <c r="L7" s="336"/>
      <c r="M7" s="336"/>
      <c r="N7" s="336"/>
    </row>
    <row r="8" spans="1:14" ht="24.95" customHeight="1">
      <c r="A8" s="136" t="s">
        <v>178</v>
      </c>
      <c r="B8" s="738" t="s">
        <v>177</v>
      </c>
      <c r="C8" s="738"/>
      <c r="D8" s="739" t="s">
        <v>179</v>
      </c>
      <c r="E8" s="740"/>
      <c r="F8" s="740"/>
      <c r="G8" s="741"/>
      <c r="H8" s="749" t="s">
        <v>174</v>
      </c>
      <c r="I8" s="750"/>
      <c r="J8" s="751" t="s">
        <v>175</v>
      </c>
      <c r="K8" s="752"/>
      <c r="L8" s="336"/>
      <c r="M8" s="465">
        <f>SUM(K9:K13)</f>
        <v>212.63</v>
      </c>
      <c r="N8" s="336"/>
    </row>
    <row r="9" spans="1:14" ht="24.95" customHeight="1">
      <c r="A9" s="744" t="s">
        <v>176</v>
      </c>
      <c r="B9" s="746" t="s">
        <v>185</v>
      </c>
      <c r="C9" s="746"/>
      <c r="D9" s="758" t="s">
        <v>169</v>
      </c>
      <c r="E9" s="759"/>
      <c r="F9" s="759"/>
      <c r="G9" s="760"/>
      <c r="H9" s="753" t="s">
        <v>192</v>
      </c>
      <c r="I9" s="132" t="s">
        <v>180</v>
      </c>
      <c r="J9" s="756" t="s">
        <v>195</v>
      </c>
      <c r="K9" s="133">
        <v>42.63</v>
      </c>
      <c r="L9" s="336"/>
      <c r="M9" s="336"/>
      <c r="N9" s="336"/>
    </row>
    <row r="10" spans="1:14" ht="24.95" customHeight="1">
      <c r="A10" s="744"/>
      <c r="B10" s="747"/>
      <c r="C10" s="747"/>
      <c r="D10" s="614" t="s">
        <v>170</v>
      </c>
      <c r="E10" s="615"/>
      <c r="F10" s="615"/>
      <c r="G10" s="616"/>
      <c r="H10" s="754"/>
      <c r="I10" s="132" t="s">
        <v>181</v>
      </c>
      <c r="J10" s="756"/>
      <c r="K10" s="133">
        <v>41.2</v>
      </c>
      <c r="L10" s="336"/>
      <c r="M10" s="336"/>
      <c r="N10" s="336"/>
    </row>
    <row r="11" spans="1:14" ht="24.95" customHeight="1">
      <c r="A11" s="744"/>
      <c r="B11" s="747"/>
      <c r="C11" s="747"/>
      <c r="D11" s="614" t="s">
        <v>171</v>
      </c>
      <c r="E11" s="615"/>
      <c r="F11" s="615"/>
      <c r="G11" s="616"/>
      <c r="H11" s="754"/>
      <c r="I11" s="132" t="s">
        <v>182</v>
      </c>
      <c r="J11" s="756"/>
      <c r="K11" s="133">
        <v>44.3</v>
      </c>
      <c r="L11" s="336"/>
      <c r="M11" s="336"/>
      <c r="N11" s="336"/>
    </row>
    <row r="12" spans="1:14" ht="24.95" customHeight="1">
      <c r="A12" s="744"/>
      <c r="B12" s="747"/>
      <c r="C12" s="747"/>
      <c r="D12" s="614" t="s">
        <v>172</v>
      </c>
      <c r="E12" s="615"/>
      <c r="F12" s="615"/>
      <c r="G12" s="616"/>
      <c r="H12" s="754"/>
      <c r="I12" s="132" t="s">
        <v>183</v>
      </c>
      <c r="J12" s="756"/>
      <c r="K12" s="133">
        <v>42.5</v>
      </c>
      <c r="L12" s="336"/>
      <c r="M12" s="336"/>
      <c r="N12" s="336"/>
    </row>
    <row r="13" spans="1:14" ht="24.95" customHeight="1" thickBot="1">
      <c r="A13" s="745"/>
      <c r="B13" s="748"/>
      <c r="C13" s="748"/>
      <c r="D13" s="761" t="s">
        <v>173</v>
      </c>
      <c r="E13" s="762"/>
      <c r="F13" s="762"/>
      <c r="G13" s="763"/>
      <c r="H13" s="755"/>
      <c r="I13" s="134" t="s">
        <v>184</v>
      </c>
      <c r="J13" s="757"/>
      <c r="K13" s="135">
        <v>42</v>
      </c>
      <c r="L13" s="336"/>
      <c r="M13" s="336"/>
      <c r="N13" s="336"/>
    </row>
    <row r="14" spans="1:14" ht="24.95" customHeight="1">
      <c r="A14" s="130" t="s">
        <v>152</v>
      </c>
      <c r="B14" s="736" t="s">
        <v>153</v>
      </c>
      <c r="C14" s="736"/>
      <c r="D14" s="736"/>
      <c r="E14" s="736" t="s">
        <v>162</v>
      </c>
      <c r="F14" s="736"/>
      <c r="G14" s="736"/>
      <c r="H14" s="737" t="s">
        <v>156</v>
      </c>
      <c r="I14" s="737"/>
      <c r="J14" s="737"/>
      <c r="K14" s="737"/>
      <c r="L14" s="336"/>
      <c r="M14" s="336"/>
      <c r="N14" s="336"/>
    </row>
    <row r="15" spans="1:14" ht="24.95" customHeight="1">
      <c r="A15" s="129" t="s">
        <v>154</v>
      </c>
      <c r="B15" s="661" t="s">
        <v>376</v>
      </c>
      <c r="C15" s="661"/>
      <c r="D15" s="661"/>
      <c r="E15" s="661"/>
      <c r="F15" s="661"/>
      <c r="G15" s="742" t="s">
        <v>375</v>
      </c>
      <c r="H15" s="742"/>
      <c r="I15" s="742"/>
      <c r="J15" s="742"/>
      <c r="K15" s="742"/>
      <c r="L15" s="339"/>
      <c r="M15" s="339"/>
      <c r="N15" s="339"/>
    </row>
    <row r="16" spans="1:14" ht="9.9499999999999993" customHeight="1">
      <c r="A16" s="743"/>
      <c r="B16" s="743"/>
      <c r="C16" s="743"/>
      <c r="D16" s="743"/>
      <c r="E16" s="743"/>
      <c r="F16" s="743"/>
      <c r="G16" s="743"/>
      <c r="H16" s="743"/>
      <c r="I16" s="743"/>
      <c r="J16" s="743"/>
      <c r="K16" s="743"/>
      <c r="L16" s="336"/>
      <c r="M16" s="336"/>
      <c r="N16" s="336"/>
    </row>
    <row r="17" spans="1:16" ht="22.5" customHeight="1">
      <c r="A17" s="668" t="s">
        <v>191</v>
      </c>
      <c r="B17" s="668"/>
      <c r="C17" s="668"/>
      <c r="D17" s="668"/>
      <c r="E17" s="668"/>
      <c r="F17" s="668"/>
      <c r="G17" s="668"/>
      <c r="H17" s="668"/>
      <c r="I17" s="668"/>
      <c r="J17" s="668"/>
      <c r="K17" s="668"/>
      <c r="L17" s="336"/>
      <c r="M17" s="336"/>
      <c r="N17" s="336"/>
    </row>
    <row r="18" spans="1:16" ht="8.1" customHeight="1">
      <c r="A18" s="672" t="s">
        <v>186</v>
      </c>
      <c r="B18" s="673"/>
      <c r="C18" s="673"/>
      <c r="D18" s="673"/>
      <c r="E18" s="673"/>
      <c r="F18" s="673"/>
      <c r="G18" s="673"/>
      <c r="H18" s="673"/>
      <c r="I18" s="673"/>
      <c r="J18" s="673"/>
      <c r="K18" s="674"/>
      <c r="L18" s="336"/>
      <c r="M18" s="336"/>
      <c r="N18" s="336"/>
    </row>
    <row r="19" spans="1:16" ht="33.75" customHeight="1">
      <c r="A19" s="676" t="s">
        <v>37</v>
      </c>
      <c r="B19" s="678" t="s">
        <v>36</v>
      </c>
      <c r="C19" s="680" t="s">
        <v>35</v>
      </c>
      <c r="D19" s="681"/>
      <c r="E19" s="681"/>
      <c r="F19" s="682"/>
      <c r="G19" s="678" t="s">
        <v>34</v>
      </c>
      <c r="H19" s="686" t="s">
        <v>33</v>
      </c>
      <c r="I19" s="700" t="s">
        <v>32</v>
      </c>
      <c r="J19" s="700" t="s">
        <v>31</v>
      </c>
      <c r="K19" s="688" t="s">
        <v>30</v>
      </c>
      <c r="L19" s="336"/>
      <c r="M19" s="336">
        <v>1.2290000000000001</v>
      </c>
      <c r="N19" s="336"/>
      <c r="O19" s="571">
        <v>1.1669</v>
      </c>
    </row>
    <row r="20" spans="1:16" ht="12.75" customHeight="1">
      <c r="A20" s="677"/>
      <c r="B20" s="679"/>
      <c r="C20" s="683"/>
      <c r="D20" s="684"/>
      <c r="E20" s="684"/>
      <c r="F20" s="685"/>
      <c r="G20" s="679"/>
      <c r="H20" s="687"/>
      <c r="I20" s="701"/>
      <c r="J20" s="701"/>
      <c r="K20" s="689"/>
      <c r="L20" s="336"/>
      <c r="M20" s="336"/>
      <c r="N20" s="336"/>
    </row>
    <row r="21" spans="1:16" ht="24.95" customHeight="1">
      <c r="A21" s="342" t="s">
        <v>8</v>
      </c>
      <c r="B21" s="343"/>
      <c r="C21" s="667" t="s">
        <v>79</v>
      </c>
      <c r="D21" s="667"/>
      <c r="E21" s="667"/>
      <c r="F21" s="667"/>
      <c r="G21" s="343"/>
      <c r="H21" s="344"/>
      <c r="I21" s="345"/>
      <c r="J21" s="346"/>
      <c r="K21" s="347"/>
      <c r="L21" s="336"/>
      <c r="M21" s="336"/>
      <c r="N21" s="336"/>
    </row>
    <row r="22" spans="1:16" ht="24.95" customHeight="1">
      <c r="A22" s="348" t="s">
        <v>6</v>
      </c>
      <c r="B22" s="343" t="s">
        <v>733</v>
      </c>
      <c r="C22" s="702" t="s">
        <v>26</v>
      </c>
      <c r="D22" s="703"/>
      <c r="E22" s="703"/>
      <c r="F22" s="704"/>
      <c r="G22" s="343" t="s">
        <v>15</v>
      </c>
      <c r="H22" s="349">
        <f>'M. CALC - R. VINTE'!$C$33</f>
        <v>163.30000000000001</v>
      </c>
      <c r="I22" s="350">
        <v>190.58</v>
      </c>
      <c r="J22" s="346">
        <f t="shared" ref="J22:J28" si="0">ROUND(I22*$M$19,2)</f>
        <v>234.22</v>
      </c>
      <c r="K22" s="347">
        <f t="shared" ref="K22:K28" si="1">ROUND(H22*J22,2)</f>
        <v>38248.129999999997</v>
      </c>
      <c r="L22" s="336"/>
      <c r="M22" s="466">
        <f t="shared" ref="M22:M28" si="2">SUM(K52,K68,K84,K101,K117)</f>
        <v>38248.119999999995</v>
      </c>
      <c r="N22" s="336"/>
      <c r="O22" s="573">
        <v>38248.129999999997</v>
      </c>
      <c r="P22" s="574">
        <f>K22-O22</f>
        <v>0</v>
      </c>
    </row>
    <row r="23" spans="1:16" ht="30">
      <c r="A23" s="348" t="s">
        <v>390</v>
      </c>
      <c r="B23" s="29" t="s">
        <v>731</v>
      </c>
      <c r="C23" s="675" t="s">
        <v>655</v>
      </c>
      <c r="D23" s="675"/>
      <c r="E23" s="675"/>
      <c r="F23" s="675"/>
      <c r="G23" s="351" t="s">
        <v>15</v>
      </c>
      <c r="H23" s="349">
        <f>'M. CALC - R. VINTE'!$C$38</f>
        <v>8.98</v>
      </c>
      <c r="I23" s="352">
        <f>'ANEXO II'!K80</f>
        <v>5019.41</v>
      </c>
      <c r="J23" s="346">
        <f>ROUND(I23*$O$19,2)</f>
        <v>5857.15</v>
      </c>
      <c r="K23" s="347">
        <f t="shared" si="1"/>
        <v>52597.21</v>
      </c>
      <c r="L23" s="353"/>
      <c r="M23" s="466">
        <f t="shared" si="2"/>
        <v>52597.210000000006</v>
      </c>
      <c r="N23" s="336"/>
      <c r="O23" s="573">
        <v>52597.21</v>
      </c>
      <c r="P23" s="574">
        <f t="shared" ref="P23:P34" si="3">K23-O23</f>
        <v>0</v>
      </c>
    </row>
    <row r="24" spans="1:16" ht="30">
      <c r="A24" s="348" t="s">
        <v>391</v>
      </c>
      <c r="B24" s="29" t="s">
        <v>735</v>
      </c>
      <c r="C24" s="675" t="s">
        <v>656</v>
      </c>
      <c r="D24" s="675"/>
      <c r="E24" s="675"/>
      <c r="F24" s="675"/>
      <c r="G24" s="351" t="s">
        <v>15</v>
      </c>
      <c r="H24" s="349">
        <f>'M. CALC - R. VINTE'!$C$27</f>
        <v>0.68</v>
      </c>
      <c r="I24" s="354">
        <f>'ANEXO II'!K37</f>
        <v>3696.01</v>
      </c>
      <c r="J24" s="346">
        <f>ROUND(I24*$O$19,2)</f>
        <v>4312.87</v>
      </c>
      <c r="K24" s="347">
        <f t="shared" si="1"/>
        <v>2932.75</v>
      </c>
      <c r="L24" s="353"/>
      <c r="M24" s="466">
        <f t="shared" si="2"/>
        <v>2932.74</v>
      </c>
      <c r="N24" s="336"/>
      <c r="O24" s="573">
        <v>2932.75</v>
      </c>
      <c r="P24" s="574">
        <f t="shared" si="3"/>
        <v>0</v>
      </c>
    </row>
    <row r="25" spans="1:16" ht="30">
      <c r="A25" s="348" t="s">
        <v>392</v>
      </c>
      <c r="B25" s="29" t="s">
        <v>732</v>
      </c>
      <c r="C25" s="675" t="s">
        <v>19</v>
      </c>
      <c r="D25" s="675"/>
      <c r="E25" s="675"/>
      <c r="F25" s="675"/>
      <c r="G25" s="351" t="s">
        <v>15</v>
      </c>
      <c r="H25" s="349">
        <f>H24</f>
        <v>0.68</v>
      </c>
      <c r="I25" s="352">
        <f>'ANEXO III'!D29</f>
        <v>502.5</v>
      </c>
      <c r="J25" s="346">
        <f t="shared" si="0"/>
        <v>617.57000000000005</v>
      </c>
      <c r="K25" s="347">
        <f t="shared" si="1"/>
        <v>419.95</v>
      </c>
      <c r="L25" s="355"/>
      <c r="M25" s="588">
        <f t="shared" si="2"/>
        <v>419.93999999999994</v>
      </c>
      <c r="O25" s="573">
        <v>419.95</v>
      </c>
      <c r="P25" s="574">
        <f t="shared" si="3"/>
        <v>0</v>
      </c>
    </row>
    <row r="26" spans="1:16" ht="30">
      <c r="A26" s="348" t="s">
        <v>742</v>
      </c>
      <c r="B26" s="29" t="s">
        <v>736</v>
      </c>
      <c r="C26" s="675" t="s">
        <v>16</v>
      </c>
      <c r="D26" s="675"/>
      <c r="E26" s="675"/>
      <c r="F26" s="675"/>
      <c r="G26" s="351" t="s">
        <v>15</v>
      </c>
      <c r="H26" s="349">
        <f>'M. CALC - R. VINTE'!$C$42</f>
        <v>8.98</v>
      </c>
      <c r="I26" s="352">
        <f>'ANEXO III'!D29</f>
        <v>502.5</v>
      </c>
      <c r="J26" s="346">
        <f t="shared" si="0"/>
        <v>617.57000000000005</v>
      </c>
      <c r="K26" s="347">
        <f t="shared" si="1"/>
        <v>5545.78</v>
      </c>
      <c r="L26" s="355"/>
      <c r="M26" s="588">
        <f t="shared" si="2"/>
        <v>5545.7899999999991</v>
      </c>
      <c r="O26" s="573">
        <v>5545.78</v>
      </c>
      <c r="P26" s="574">
        <f t="shared" si="3"/>
        <v>0</v>
      </c>
    </row>
    <row r="27" spans="1:16" ht="24.95" customHeight="1">
      <c r="A27" s="348" t="s">
        <v>743</v>
      </c>
      <c r="B27" s="343">
        <v>5914612</v>
      </c>
      <c r="C27" s="675" t="s">
        <v>13</v>
      </c>
      <c r="D27" s="675"/>
      <c r="E27" s="675"/>
      <c r="F27" s="675"/>
      <c r="G27" s="343" t="s">
        <v>12</v>
      </c>
      <c r="H27" s="345">
        <f>'M. CALC - R. VINTE'!$C$51</f>
        <v>3266</v>
      </c>
      <c r="I27" s="352">
        <v>1.19</v>
      </c>
      <c r="J27" s="346">
        <f t="shared" si="0"/>
        <v>1.46</v>
      </c>
      <c r="K27" s="347">
        <f t="shared" si="1"/>
        <v>4768.3599999999997</v>
      </c>
      <c r="L27" s="355"/>
      <c r="M27" s="588">
        <f t="shared" si="2"/>
        <v>4768.3600000000006</v>
      </c>
      <c r="O27" s="573">
        <v>4768.3599999999997</v>
      </c>
      <c r="P27" s="574">
        <f t="shared" si="3"/>
        <v>0</v>
      </c>
    </row>
    <row r="28" spans="1:16" ht="24.95" customHeight="1">
      <c r="A28" s="348" t="s">
        <v>744</v>
      </c>
      <c r="B28" s="343" t="s">
        <v>738</v>
      </c>
      <c r="C28" s="675" t="s">
        <v>10</v>
      </c>
      <c r="D28" s="675"/>
      <c r="E28" s="675"/>
      <c r="F28" s="675"/>
      <c r="G28" s="343" t="s">
        <v>4</v>
      </c>
      <c r="H28" s="349">
        <f>'M. CALC - R. VINTE'!$C$22</f>
        <v>1360.83</v>
      </c>
      <c r="I28" s="352">
        <v>0.28000000000000003</v>
      </c>
      <c r="J28" s="346">
        <f t="shared" si="0"/>
        <v>0.34</v>
      </c>
      <c r="K28" s="347">
        <f t="shared" si="1"/>
        <v>462.68</v>
      </c>
      <c r="L28" s="355"/>
      <c r="M28" s="588">
        <f t="shared" si="2"/>
        <v>462.68000000000006</v>
      </c>
      <c r="O28" s="573">
        <v>462.68</v>
      </c>
      <c r="P28" s="574">
        <f t="shared" si="3"/>
        <v>0</v>
      </c>
    </row>
    <row r="29" spans="1:16" ht="24.95" customHeight="1">
      <c r="A29" s="356"/>
      <c r="B29" s="343"/>
      <c r="C29" s="675"/>
      <c r="D29" s="675"/>
      <c r="E29" s="675"/>
      <c r="F29" s="675"/>
      <c r="G29" s="343"/>
      <c r="H29" s="345"/>
      <c r="I29" s="350" t="s">
        <v>9</v>
      </c>
      <c r="J29" s="346"/>
      <c r="K29" s="357">
        <f>SUM(K22:K28)</f>
        <v>104974.85999999999</v>
      </c>
      <c r="L29" s="355"/>
      <c r="O29" s="576"/>
      <c r="P29" s="574"/>
    </row>
    <row r="30" spans="1:16" ht="24.95" customHeight="1">
      <c r="A30" s="342"/>
      <c r="B30" s="343"/>
      <c r="C30" s="667" t="s">
        <v>7</v>
      </c>
      <c r="D30" s="667"/>
      <c r="E30" s="667"/>
      <c r="F30" s="667"/>
      <c r="G30" s="343"/>
      <c r="H30" s="344"/>
      <c r="I30" s="350"/>
      <c r="J30" s="346"/>
      <c r="K30" s="347"/>
      <c r="L30" s="355"/>
      <c r="O30" s="576"/>
      <c r="P30" s="574">
        <f t="shared" si="3"/>
        <v>0</v>
      </c>
    </row>
    <row r="31" spans="1:16" ht="24.95" customHeight="1">
      <c r="A31" s="348" t="s">
        <v>745</v>
      </c>
      <c r="B31" s="343" t="s">
        <v>741</v>
      </c>
      <c r="C31" s="675" t="s">
        <v>5</v>
      </c>
      <c r="D31" s="675"/>
      <c r="E31" s="675"/>
      <c r="F31" s="675"/>
      <c r="G31" s="343" t="s">
        <v>4</v>
      </c>
      <c r="H31" s="349">
        <f>'M. CALC - R. VINTE'!$C$59</f>
        <v>49.61</v>
      </c>
      <c r="I31" s="352">
        <v>30.75</v>
      </c>
      <c r="J31" s="346">
        <f t="shared" ref="J31" si="4">ROUND(I31*$M$19,2)</f>
        <v>37.79</v>
      </c>
      <c r="K31" s="347">
        <f>ROUND(H31*J31,2)</f>
        <v>1874.76</v>
      </c>
      <c r="L31" s="355"/>
      <c r="M31" s="588">
        <f>SUM(K61,K77,K93,K109,K110,K126)</f>
        <v>1874.76</v>
      </c>
      <c r="O31" s="573">
        <v>1874.76</v>
      </c>
      <c r="P31" s="574">
        <f t="shared" si="3"/>
        <v>0</v>
      </c>
    </row>
    <row r="32" spans="1:16" ht="24.95" customHeight="1">
      <c r="A32" s="356"/>
      <c r="B32" s="343"/>
      <c r="C32" s="675"/>
      <c r="D32" s="675"/>
      <c r="E32" s="675"/>
      <c r="F32" s="675"/>
      <c r="G32" s="343"/>
      <c r="H32" s="345"/>
      <c r="I32" s="345" t="s">
        <v>3</v>
      </c>
      <c r="J32" s="346"/>
      <c r="K32" s="357">
        <f>K31</f>
        <v>1874.76</v>
      </c>
      <c r="L32" s="359"/>
      <c r="O32" s="576"/>
      <c r="P32" s="574"/>
    </row>
    <row r="33" spans="1:16" ht="15.75">
      <c r="A33" s="356"/>
      <c r="B33" s="343"/>
      <c r="C33" s="675"/>
      <c r="D33" s="675"/>
      <c r="E33" s="675"/>
      <c r="F33" s="675"/>
      <c r="G33" s="343"/>
      <c r="H33" s="345"/>
      <c r="I33" s="345"/>
      <c r="J33" s="346"/>
      <c r="K33" s="357"/>
      <c r="L33" s="359"/>
      <c r="O33" s="577"/>
      <c r="P33" s="574">
        <f t="shared" si="3"/>
        <v>0</v>
      </c>
    </row>
    <row r="34" spans="1:16" ht="15.75">
      <c r="A34" s="360"/>
      <c r="B34" s="361"/>
      <c r="C34" s="362"/>
      <c r="D34" s="362"/>
      <c r="E34" s="362"/>
      <c r="F34" s="362"/>
      <c r="G34" s="362"/>
      <c r="H34" s="363"/>
      <c r="I34" s="363"/>
      <c r="J34" s="363"/>
      <c r="K34" s="12">
        <f>K29+K32</f>
        <v>106849.61999999998</v>
      </c>
      <c r="L34" s="359"/>
      <c r="M34" s="589">
        <f>O129</f>
        <v>106849.59999999998</v>
      </c>
      <c r="O34" s="590">
        <v>106849.61999999998</v>
      </c>
      <c r="P34" s="574">
        <f t="shared" si="3"/>
        <v>0</v>
      </c>
    </row>
    <row r="35" spans="1:16" ht="15" customHeight="1">
      <c r="A35" s="690" t="s">
        <v>2</v>
      </c>
      <c r="B35" s="691"/>
      <c r="C35" s="691"/>
      <c r="D35" s="694">
        <f>K34</f>
        <v>106849.61999999998</v>
      </c>
      <c r="E35" s="696" t="s">
        <v>726</v>
      </c>
      <c r="F35" s="696"/>
      <c r="G35" s="696"/>
      <c r="H35" s="696"/>
      <c r="I35" s="696"/>
      <c r="J35" s="696"/>
      <c r="K35" s="697"/>
      <c r="L35" s="364"/>
    </row>
    <row r="36" spans="1:16" ht="15.75" customHeight="1" thickBot="1">
      <c r="A36" s="692"/>
      <c r="B36" s="693"/>
      <c r="C36" s="693"/>
      <c r="D36" s="695"/>
      <c r="E36" s="698"/>
      <c r="F36" s="698"/>
      <c r="G36" s="698"/>
      <c r="H36" s="698"/>
      <c r="I36" s="698"/>
      <c r="J36" s="698"/>
      <c r="K36" s="699"/>
      <c r="L36" s="336"/>
    </row>
    <row r="37" spans="1:16">
      <c r="A37" s="365"/>
      <c r="B37" s="365"/>
      <c r="C37" s="366"/>
      <c r="D37" s="366"/>
      <c r="E37" s="366"/>
      <c r="F37" s="366"/>
      <c r="G37" s="336"/>
      <c r="H37" s="367"/>
      <c r="I37" s="367"/>
      <c r="J37" s="367"/>
      <c r="K37" s="367"/>
      <c r="L37" s="336"/>
    </row>
    <row r="38" spans="1:16">
      <c r="A38" s="365"/>
      <c r="B38" s="365"/>
      <c r="C38" s="368"/>
      <c r="D38" s="368"/>
      <c r="E38" s="368"/>
      <c r="F38" s="368"/>
      <c r="G38" s="365"/>
      <c r="H38" s="367"/>
      <c r="I38" s="367"/>
      <c r="J38" s="367"/>
      <c r="K38" s="367"/>
      <c r="L38" s="336"/>
    </row>
    <row r="39" spans="1:16">
      <c r="A39" s="365"/>
      <c r="B39" s="365"/>
      <c r="C39" s="368"/>
      <c r="D39" s="368"/>
      <c r="E39" s="368"/>
      <c r="F39" s="368"/>
      <c r="G39" s="365"/>
      <c r="H39" s="367"/>
      <c r="I39" s="367"/>
      <c r="J39" s="367"/>
      <c r="K39" s="367"/>
      <c r="L39" s="336"/>
    </row>
    <row r="40" spans="1:16">
      <c r="A40" s="368"/>
      <c r="B40" s="368"/>
      <c r="C40" s="336"/>
      <c r="D40" s="336"/>
      <c r="E40" s="336"/>
      <c r="F40" s="336"/>
      <c r="G40" s="368"/>
      <c r="H40" s="369"/>
      <c r="I40" s="369"/>
      <c r="J40" s="369"/>
      <c r="K40" s="369"/>
      <c r="L40" s="336"/>
    </row>
    <row r="41" spans="1:16">
      <c r="A41" s="368"/>
      <c r="B41" s="368"/>
      <c r="C41" s="336"/>
      <c r="D41" s="336"/>
      <c r="E41" s="336"/>
      <c r="F41" s="336"/>
      <c r="G41" s="368"/>
      <c r="H41" s="369"/>
      <c r="I41" s="369"/>
      <c r="J41" s="369"/>
      <c r="K41" s="369"/>
    </row>
    <row r="42" spans="1:16">
      <c r="A42" s="368"/>
      <c r="B42" s="368"/>
      <c r="C42" s="336"/>
      <c r="D42" s="336"/>
      <c r="E42" s="336"/>
      <c r="F42" s="336"/>
      <c r="G42" s="368"/>
      <c r="H42" s="369"/>
      <c r="I42" s="369"/>
      <c r="J42" s="369"/>
      <c r="K42" s="369"/>
    </row>
    <row r="43" spans="1:16">
      <c r="A43" s="368"/>
      <c r="B43" s="368"/>
      <c r="C43" s="336"/>
      <c r="D43" s="336"/>
      <c r="E43" s="336"/>
      <c r="F43" s="336"/>
      <c r="G43" s="368"/>
      <c r="H43" s="369"/>
      <c r="I43" s="369"/>
      <c r="J43" s="369"/>
      <c r="K43" s="369"/>
    </row>
    <row r="44" spans="1:16">
      <c r="A44" s="368"/>
      <c r="B44" s="368"/>
      <c r="C44" s="336"/>
      <c r="D44" s="336"/>
      <c r="E44" s="336"/>
      <c r="F44" s="336"/>
      <c r="G44" s="368"/>
      <c r="H44" s="369"/>
      <c r="I44" s="369"/>
      <c r="J44" s="369"/>
      <c r="K44" s="369"/>
    </row>
    <row r="45" spans="1:16">
      <c r="A45" s="368"/>
      <c r="B45" s="368"/>
      <c r="C45" s="336"/>
      <c r="D45" s="336"/>
      <c r="E45" s="336"/>
      <c r="F45" s="336"/>
      <c r="G45" s="368"/>
      <c r="H45" s="369"/>
      <c r="I45" s="369"/>
      <c r="J45" s="369"/>
      <c r="K45" s="369"/>
    </row>
    <row r="46" spans="1:16">
      <c r="A46" s="368"/>
      <c r="B46" s="368"/>
      <c r="C46" s="336"/>
      <c r="D46" s="336"/>
      <c r="E46" s="336"/>
      <c r="F46" s="336"/>
      <c r="G46" s="368"/>
      <c r="H46" s="369"/>
      <c r="I46" s="369"/>
      <c r="J46" s="369"/>
      <c r="K46" s="369"/>
    </row>
    <row r="47" spans="1:16">
      <c r="A47" s="368"/>
      <c r="B47" s="368"/>
      <c r="C47" s="336"/>
      <c r="D47" s="336"/>
      <c r="E47" s="336"/>
      <c r="F47" s="336"/>
      <c r="G47" s="368"/>
      <c r="H47" s="369"/>
      <c r="I47" s="369"/>
      <c r="J47" s="369"/>
      <c r="K47" s="369"/>
    </row>
    <row r="48" spans="1:16">
      <c r="A48" s="676" t="s">
        <v>37</v>
      </c>
      <c r="B48" s="678" t="s">
        <v>36</v>
      </c>
      <c r="C48" s="680" t="s">
        <v>35</v>
      </c>
      <c r="D48" s="681"/>
      <c r="E48" s="681"/>
      <c r="F48" s="682"/>
      <c r="G48" s="678" t="s">
        <v>34</v>
      </c>
      <c r="H48" s="686" t="s">
        <v>33</v>
      </c>
      <c r="I48" s="700" t="s">
        <v>32</v>
      </c>
      <c r="J48" s="700" t="s">
        <v>31</v>
      </c>
      <c r="K48" s="688" t="s">
        <v>30</v>
      </c>
    </row>
    <row r="49" spans="1:11" ht="42" customHeight="1">
      <c r="A49" s="677"/>
      <c r="B49" s="679"/>
      <c r="C49" s="683"/>
      <c r="D49" s="684"/>
      <c r="E49" s="684"/>
      <c r="F49" s="685"/>
      <c r="G49" s="679"/>
      <c r="H49" s="687"/>
      <c r="I49" s="701"/>
      <c r="J49" s="701"/>
      <c r="K49" s="689"/>
    </row>
    <row r="50" spans="1:11" ht="21" customHeight="1">
      <c r="A50" s="732" t="s">
        <v>219</v>
      </c>
      <c r="B50" s="733"/>
      <c r="C50" s="733"/>
      <c r="D50" s="733"/>
      <c r="E50" s="733"/>
      <c r="F50" s="733"/>
      <c r="G50" s="733"/>
      <c r="H50" s="733"/>
      <c r="I50" s="733"/>
      <c r="J50" s="733"/>
      <c r="K50" s="734"/>
    </row>
    <row r="51" spans="1:11" ht="24.95" customHeight="1">
      <c r="A51" s="342" t="s">
        <v>8</v>
      </c>
      <c r="B51" s="343"/>
      <c r="C51" s="667" t="s">
        <v>79</v>
      </c>
      <c r="D51" s="667"/>
      <c r="E51" s="667"/>
      <c r="F51" s="667"/>
      <c r="G51" s="343"/>
      <c r="H51" s="344"/>
      <c r="I51" s="345"/>
      <c r="J51" s="346"/>
      <c r="K51" s="347"/>
    </row>
    <row r="52" spans="1:11" ht="24.95" customHeight="1">
      <c r="A52" s="348" t="s">
        <v>6</v>
      </c>
      <c r="B52" s="343" t="s">
        <v>733</v>
      </c>
      <c r="C52" s="702" t="s">
        <v>26</v>
      </c>
      <c r="D52" s="703"/>
      <c r="E52" s="703"/>
      <c r="F52" s="704"/>
      <c r="G52" s="343" t="s">
        <v>15</v>
      </c>
      <c r="H52" s="349">
        <f>'M. CALC - R. VINTE'!$E$33</f>
        <v>32.74</v>
      </c>
      <c r="I52" s="350">
        <v>190.58</v>
      </c>
      <c r="J52" s="346">
        <f t="shared" ref="J52" si="5">ROUND(I52*$M$19,2)</f>
        <v>234.22</v>
      </c>
      <c r="K52" s="347">
        <f t="shared" ref="K52:K58" si="6">ROUND(H52*J52,2)</f>
        <v>7668.36</v>
      </c>
    </row>
    <row r="53" spans="1:11" ht="30">
      <c r="A53" s="348" t="s">
        <v>390</v>
      </c>
      <c r="B53" s="29" t="s">
        <v>731</v>
      </c>
      <c r="C53" s="675" t="s">
        <v>655</v>
      </c>
      <c r="D53" s="675"/>
      <c r="E53" s="675"/>
      <c r="F53" s="675"/>
      <c r="G53" s="351" t="s">
        <v>15</v>
      </c>
      <c r="H53" s="349">
        <f>'M. CALC - R. VINTE'!$E$38</f>
        <v>1.8</v>
      </c>
      <c r="I53" s="352">
        <f>$I$23</f>
        <v>5019.41</v>
      </c>
      <c r="J53" s="346">
        <f>ROUND(I53*$O$19,2)</f>
        <v>5857.15</v>
      </c>
      <c r="K53" s="347">
        <f t="shared" si="6"/>
        <v>10542.87</v>
      </c>
    </row>
    <row r="54" spans="1:11" ht="30">
      <c r="A54" s="348" t="s">
        <v>391</v>
      </c>
      <c r="B54" s="29" t="s">
        <v>735</v>
      </c>
      <c r="C54" s="675" t="s">
        <v>656</v>
      </c>
      <c r="D54" s="675"/>
      <c r="E54" s="675"/>
      <c r="F54" s="675"/>
      <c r="G54" s="351" t="s">
        <v>15</v>
      </c>
      <c r="H54" s="349">
        <f>'M. CALC - R. VINTE'!$E$27</f>
        <v>0.14000000000000001</v>
      </c>
      <c r="I54" s="354">
        <f>$I$24</f>
        <v>3696.01</v>
      </c>
      <c r="J54" s="346">
        <f>ROUND(I54*$O$19,2)</f>
        <v>4312.87</v>
      </c>
      <c r="K54" s="347">
        <f t="shared" si="6"/>
        <v>603.79999999999995</v>
      </c>
    </row>
    <row r="55" spans="1:11" ht="30">
      <c r="A55" s="348" t="s">
        <v>392</v>
      </c>
      <c r="B55" s="29" t="s">
        <v>732</v>
      </c>
      <c r="C55" s="675" t="s">
        <v>19</v>
      </c>
      <c r="D55" s="675"/>
      <c r="E55" s="675"/>
      <c r="F55" s="675"/>
      <c r="G55" s="351" t="s">
        <v>15</v>
      </c>
      <c r="H55" s="349">
        <f>H54</f>
        <v>0.14000000000000001</v>
      </c>
      <c r="I55" s="352">
        <f>$I$25</f>
        <v>502.5</v>
      </c>
      <c r="J55" s="346">
        <f t="shared" ref="J55:J58" si="7">ROUND(I55*$M$19,2)</f>
        <v>617.57000000000005</v>
      </c>
      <c r="K55" s="347">
        <f t="shared" si="6"/>
        <v>86.46</v>
      </c>
    </row>
    <row r="56" spans="1:11" ht="30">
      <c r="A56" s="348" t="s">
        <v>742</v>
      </c>
      <c r="B56" s="29" t="s">
        <v>736</v>
      </c>
      <c r="C56" s="675" t="s">
        <v>16</v>
      </c>
      <c r="D56" s="675"/>
      <c r="E56" s="675"/>
      <c r="F56" s="675"/>
      <c r="G56" s="351" t="s">
        <v>15</v>
      </c>
      <c r="H56" s="349">
        <f>'M. CALC - R. VINTE'!$E$42</f>
        <v>1.8</v>
      </c>
      <c r="I56" s="352">
        <f>$I$26</f>
        <v>502.5</v>
      </c>
      <c r="J56" s="346">
        <f t="shared" si="7"/>
        <v>617.57000000000005</v>
      </c>
      <c r="K56" s="347">
        <f t="shared" si="6"/>
        <v>1111.6300000000001</v>
      </c>
    </row>
    <row r="57" spans="1:11" ht="24.95" customHeight="1">
      <c r="A57" s="348" t="s">
        <v>743</v>
      </c>
      <c r="B57" s="343">
        <v>5914612</v>
      </c>
      <c r="C57" s="675" t="s">
        <v>13</v>
      </c>
      <c r="D57" s="675"/>
      <c r="E57" s="675"/>
      <c r="F57" s="675"/>
      <c r="G57" s="343" t="s">
        <v>12</v>
      </c>
      <c r="H57" s="345">
        <f>'M. CALC - R. VINTE'!$E$51</f>
        <v>654.79999999999995</v>
      </c>
      <c r="I57" s="352">
        <v>1.19</v>
      </c>
      <c r="J57" s="346">
        <f t="shared" si="7"/>
        <v>1.46</v>
      </c>
      <c r="K57" s="347">
        <f t="shared" si="6"/>
        <v>956.01</v>
      </c>
    </row>
    <row r="58" spans="1:11" ht="24.95" customHeight="1">
      <c r="A58" s="348" t="s">
        <v>744</v>
      </c>
      <c r="B58" s="343" t="s">
        <v>738</v>
      </c>
      <c r="C58" s="675" t="s">
        <v>10</v>
      </c>
      <c r="D58" s="675"/>
      <c r="E58" s="675"/>
      <c r="F58" s="675"/>
      <c r="G58" s="343" t="s">
        <v>4</v>
      </c>
      <c r="H58" s="349">
        <f>'M. CALC - R. VINTE'!$E$22</f>
        <v>272.83</v>
      </c>
      <c r="I58" s="352">
        <v>0.28000000000000003</v>
      </c>
      <c r="J58" s="346">
        <f t="shared" si="7"/>
        <v>0.34</v>
      </c>
      <c r="K58" s="347">
        <f t="shared" si="6"/>
        <v>92.76</v>
      </c>
    </row>
    <row r="59" spans="1:11" ht="24.95" customHeight="1">
      <c r="A59" s="356"/>
      <c r="B59" s="343"/>
      <c r="C59" s="675"/>
      <c r="D59" s="675"/>
      <c r="E59" s="675"/>
      <c r="F59" s="675"/>
      <c r="G59" s="343"/>
      <c r="H59" s="345"/>
      <c r="I59" s="350" t="s">
        <v>9</v>
      </c>
      <c r="J59" s="346"/>
      <c r="K59" s="357">
        <f>SUM(K52:K58)</f>
        <v>21061.889999999996</v>
      </c>
    </row>
    <row r="60" spans="1:11" ht="24.95" customHeight="1">
      <c r="A60" s="342"/>
      <c r="B60" s="343"/>
      <c r="C60" s="667" t="s">
        <v>7</v>
      </c>
      <c r="D60" s="667"/>
      <c r="E60" s="667"/>
      <c r="F60" s="667"/>
      <c r="G60" s="343"/>
      <c r="H60" s="344"/>
      <c r="I60" s="350"/>
      <c r="J60" s="346"/>
      <c r="K60" s="347"/>
    </row>
    <row r="61" spans="1:11" ht="24.95" customHeight="1">
      <c r="A61" s="348" t="s">
        <v>745</v>
      </c>
      <c r="B61" s="343" t="s">
        <v>741</v>
      </c>
      <c r="C61" s="675" t="s">
        <v>5</v>
      </c>
      <c r="D61" s="675"/>
      <c r="E61" s="675"/>
      <c r="F61" s="675"/>
      <c r="G61" s="343" t="s">
        <v>4</v>
      </c>
      <c r="H61" s="349">
        <f>'M. CALC - R. VINTE'!$E$59</f>
        <v>9.94</v>
      </c>
      <c r="I61" s="352">
        <v>30.75</v>
      </c>
      <c r="J61" s="346">
        <f t="shared" ref="J61" si="8">ROUND(I61*$M$19,2)</f>
        <v>37.79</v>
      </c>
      <c r="K61" s="347">
        <f>ROUND(H61*J61,2)</f>
        <v>375.63</v>
      </c>
    </row>
    <row r="62" spans="1:11" ht="24.95" customHeight="1">
      <c r="A62" s="356"/>
      <c r="B62" s="343"/>
      <c r="C62" s="675"/>
      <c r="D62" s="675"/>
      <c r="E62" s="675"/>
      <c r="F62" s="675"/>
      <c r="G62" s="343"/>
      <c r="H62" s="345"/>
      <c r="I62" s="345" t="s">
        <v>3</v>
      </c>
      <c r="J62" s="346"/>
      <c r="K62" s="357">
        <f>K61</f>
        <v>375.63</v>
      </c>
    </row>
    <row r="63" spans="1:11" ht="15.75">
      <c r="A63" s="356"/>
      <c r="B63" s="343"/>
      <c r="C63" s="675"/>
      <c r="D63" s="675"/>
      <c r="E63" s="675"/>
      <c r="F63" s="675"/>
      <c r="G63" s="343"/>
      <c r="H63" s="345"/>
      <c r="I63" s="345"/>
      <c r="J63" s="346"/>
      <c r="K63" s="357"/>
    </row>
    <row r="64" spans="1:11" ht="15.75">
      <c r="A64" s="730" t="s">
        <v>747</v>
      </c>
      <c r="B64" s="731"/>
      <c r="C64" s="731"/>
      <c r="D64" s="731"/>
      <c r="E64" s="731"/>
      <c r="F64" s="731"/>
      <c r="G64" s="731"/>
      <c r="H64" s="731"/>
      <c r="I64" s="731"/>
      <c r="J64" s="731"/>
      <c r="K64" s="12">
        <f>K59+K62</f>
        <v>21437.519999999997</v>
      </c>
    </row>
    <row r="65" spans="1:11">
      <c r="A65" s="368"/>
      <c r="B65" s="368"/>
      <c r="C65" s="336"/>
      <c r="D65" s="336"/>
      <c r="E65" s="336"/>
      <c r="F65" s="336"/>
      <c r="G65" s="368"/>
      <c r="H65" s="369"/>
      <c r="I65" s="369"/>
      <c r="J65" s="369"/>
      <c r="K65" s="336"/>
    </row>
    <row r="66" spans="1:11" ht="21" customHeight="1">
      <c r="A66" s="732" t="s">
        <v>220</v>
      </c>
      <c r="B66" s="733"/>
      <c r="C66" s="733"/>
      <c r="D66" s="733"/>
      <c r="E66" s="733"/>
      <c r="F66" s="733"/>
      <c r="G66" s="733"/>
      <c r="H66" s="733"/>
      <c r="I66" s="733"/>
      <c r="J66" s="733"/>
      <c r="K66" s="734"/>
    </row>
    <row r="67" spans="1:11" ht="24.95" customHeight="1">
      <c r="A67" s="342" t="s">
        <v>8</v>
      </c>
      <c r="B67" s="343"/>
      <c r="C67" s="667" t="s">
        <v>79</v>
      </c>
      <c r="D67" s="667"/>
      <c r="E67" s="667"/>
      <c r="F67" s="667"/>
      <c r="G67" s="343"/>
      <c r="H67" s="344"/>
      <c r="I67" s="345"/>
      <c r="J67" s="346"/>
      <c r="K67" s="347"/>
    </row>
    <row r="68" spans="1:11" ht="24.95" customHeight="1">
      <c r="A68" s="348" t="s">
        <v>6</v>
      </c>
      <c r="B68" s="343" t="s">
        <v>733</v>
      </c>
      <c r="C68" s="702" t="s">
        <v>26</v>
      </c>
      <c r="D68" s="703"/>
      <c r="E68" s="703"/>
      <c r="F68" s="704"/>
      <c r="G68" s="343" t="s">
        <v>15</v>
      </c>
      <c r="H68" s="349">
        <f>'M. CALC - R. VINTE'!$G$33</f>
        <v>31.64</v>
      </c>
      <c r="I68" s="350">
        <f>I52</f>
        <v>190.58</v>
      </c>
      <c r="J68" s="346">
        <f t="shared" ref="J68" si="9">ROUND(I68*$M$19,2)</f>
        <v>234.22</v>
      </c>
      <c r="K68" s="347">
        <f t="shared" ref="K68:K74" si="10">ROUND(H68*J68,2)</f>
        <v>7410.72</v>
      </c>
    </row>
    <row r="69" spans="1:11" ht="30">
      <c r="A69" s="348" t="s">
        <v>390</v>
      </c>
      <c r="B69" s="29" t="s">
        <v>731</v>
      </c>
      <c r="C69" s="675" t="s">
        <v>655</v>
      </c>
      <c r="D69" s="675"/>
      <c r="E69" s="675"/>
      <c r="F69" s="675"/>
      <c r="G69" s="351" t="s">
        <v>15</v>
      </c>
      <c r="H69" s="349">
        <f>'M. CALC - R. VINTE'!$G$38</f>
        <v>1.74</v>
      </c>
      <c r="I69" s="352">
        <f>$I$23</f>
        <v>5019.41</v>
      </c>
      <c r="J69" s="346">
        <f>ROUND(I69*$O$19,2)</f>
        <v>5857.15</v>
      </c>
      <c r="K69" s="347">
        <f t="shared" si="10"/>
        <v>10191.44</v>
      </c>
    </row>
    <row r="70" spans="1:11" ht="30">
      <c r="A70" s="348" t="s">
        <v>391</v>
      </c>
      <c r="B70" s="29" t="s">
        <v>735</v>
      </c>
      <c r="C70" s="675" t="s">
        <v>656</v>
      </c>
      <c r="D70" s="675"/>
      <c r="E70" s="675"/>
      <c r="F70" s="675"/>
      <c r="G70" s="351" t="s">
        <v>15</v>
      </c>
      <c r="H70" s="349">
        <f>'M. CALC - R. VINTE'!$G$27</f>
        <v>0.13</v>
      </c>
      <c r="I70" s="354">
        <f>$I$24</f>
        <v>3696.01</v>
      </c>
      <c r="J70" s="346">
        <f>ROUND(I70*$O$19,2)</f>
        <v>4312.87</v>
      </c>
      <c r="K70" s="347">
        <f t="shared" si="10"/>
        <v>560.66999999999996</v>
      </c>
    </row>
    <row r="71" spans="1:11" ht="30">
      <c r="A71" s="348" t="s">
        <v>392</v>
      </c>
      <c r="B71" s="29" t="s">
        <v>732</v>
      </c>
      <c r="C71" s="675" t="s">
        <v>19</v>
      </c>
      <c r="D71" s="675"/>
      <c r="E71" s="675"/>
      <c r="F71" s="675"/>
      <c r="G71" s="351" t="s">
        <v>15</v>
      </c>
      <c r="H71" s="349">
        <f>H70</f>
        <v>0.13</v>
      </c>
      <c r="I71" s="352">
        <f>$I$25</f>
        <v>502.5</v>
      </c>
      <c r="J71" s="346">
        <f t="shared" ref="J71:J74" si="11">ROUND(I71*$M$19,2)</f>
        <v>617.57000000000005</v>
      </c>
      <c r="K71" s="347">
        <f t="shared" si="10"/>
        <v>80.28</v>
      </c>
    </row>
    <row r="72" spans="1:11" ht="30">
      <c r="A72" s="348" t="s">
        <v>742</v>
      </c>
      <c r="B72" s="29" t="s">
        <v>736</v>
      </c>
      <c r="C72" s="675" t="s">
        <v>16</v>
      </c>
      <c r="D72" s="675"/>
      <c r="E72" s="675"/>
      <c r="F72" s="675"/>
      <c r="G72" s="351" t="s">
        <v>15</v>
      </c>
      <c r="H72" s="349">
        <f>'M. CALC - R. VINTE'!$G$42</f>
        <v>1.74</v>
      </c>
      <c r="I72" s="352">
        <f>$I$26</f>
        <v>502.5</v>
      </c>
      <c r="J72" s="346">
        <f t="shared" si="11"/>
        <v>617.57000000000005</v>
      </c>
      <c r="K72" s="347">
        <f t="shared" si="10"/>
        <v>1074.57</v>
      </c>
    </row>
    <row r="73" spans="1:11" ht="24.95" customHeight="1">
      <c r="A73" s="348" t="s">
        <v>743</v>
      </c>
      <c r="B73" s="343">
        <v>5914612</v>
      </c>
      <c r="C73" s="675" t="s">
        <v>13</v>
      </c>
      <c r="D73" s="675"/>
      <c r="E73" s="675"/>
      <c r="F73" s="675"/>
      <c r="G73" s="343" t="s">
        <v>12</v>
      </c>
      <c r="H73" s="345">
        <f>'M. CALC - R. VINTE'!$G$51</f>
        <v>632.79999999999995</v>
      </c>
      <c r="I73" s="352">
        <v>1.19</v>
      </c>
      <c r="J73" s="346">
        <f t="shared" si="11"/>
        <v>1.46</v>
      </c>
      <c r="K73" s="347">
        <f t="shared" si="10"/>
        <v>923.89</v>
      </c>
    </row>
    <row r="74" spans="1:11" ht="24.95" customHeight="1">
      <c r="A74" s="348" t="s">
        <v>744</v>
      </c>
      <c r="B74" s="343" t="s">
        <v>738</v>
      </c>
      <c r="C74" s="675" t="s">
        <v>10</v>
      </c>
      <c r="D74" s="675"/>
      <c r="E74" s="675"/>
      <c r="F74" s="675"/>
      <c r="G74" s="343" t="s">
        <v>4</v>
      </c>
      <c r="H74" s="349">
        <f>'M. CALC - R. VINTE'!$G$22</f>
        <v>263.68</v>
      </c>
      <c r="I74" s="352">
        <v>0.28000000000000003</v>
      </c>
      <c r="J74" s="346">
        <f t="shared" si="11"/>
        <v>0.34</v>
      </c>
      <c r="K74" s="347">
        <f t="shared" si="10"/>
        <v>89.65</v>
      </c>
    </row>
    <row r="75" spans="1:11" ht="24.95" customHeight="1">
      <c r="A75" s="356"/>
      <c r="B75" s="343"/>
      <c r="C75" s="675"/>
      <c r="D75" s="675"/>
      <c r="E75" s="675"/>
      <c r="F75" s="675"/>
      <c r="G75" s="343"/>
      <c r="H75" s="345"/>
      <c r="I75" s="350" t="s">
        <v>9</v>
      </c>
      <c r="J75" s="346"/>
      <c r="K75" s="357">
        <f>SUM(K68:K74)</f>
        <v>20331.219999999998</v>
      </c>
    </row>
    <row r="76" spans="1:11" ht="24.95" customHeight="1">
      <c r="A76" s="342"/>
      <c r="B76" s="343"/>
      <c r="C76" s="667" t="s">
        <v>7</v>
      </c>
      <c r="D76" s="667"/>
      <c r="E76" s="667"/>
      <c r="F76" s="667"/>
      <c r="G76" s="343"/>
      <c r="H76" s="344"/>
      <c r="I76" s="350"/>
      <c r="J76" s="346"/>
      <c r="K76" s="347"/>
    </row>
    <row r="77" spans="1:11" ht="24.95" customHeight="1">
      <c r="A77" s="348" t="s">
        <v>745</v>
      </c>
      <c r="B77" s="343" t="s">
        <v>741</v>
      </c>
      <c r="C77" s="675" t="s">
        <v>5</v>
      </c>
      <c r="D77" s="675"/>
      <c r="E77" s="675"/>
      <c r="F77" s="675"/>
      <c r="G77" s="343" t="s">
        <v>4</v>
      </c>
      <c r="H77" s="349">
        <f>'M. CALC - R. VINTE'!$G$59</f>
        <v>9.61</v>
      </c>
      <c r="I77" s="352">
        <v>30.75</v>
      </c>
      <c r="J77" s="346">
        <f t="shared" ref="J77" si="12">ROUND(I77*$M$19,2)</f>
        <v>37.79</v>
      </c>
      <c r="K77" s="347">
        <f>ROUND(H77*J77,2)</f>
        <v>363.16</v>
      </c>
    </row>
    <row r="78" spans="1:11" ht="24.95" customHeight="1">
      <c r="A78" s="356"/>
      <c r="B78" s="343"/>
      <c r="C78" s="675"/>
      <c r="D78" s="675"/>
      <c r="E78" s="675"/>
      <c r="F78" s="675"/>
      <c r="G78" s="343"/>
      <c r="H78" s="345"/>
      <c r="I78" s="345" t="s">
        <v>3</v>
      </c>
      <c r="J78" s="346"/>
      <c r="K78" s="357">
        <f>K77</f>
        <v>363.16</v>
      </c>
    </row>
    <row r="79" spans="1:11" ht="15.75">
      <c r="A79" s="356"/>
      <c r="B79" s="343"/>
      <c r="C79" s="675"/>
      <c r="D79" s="675"/>
      <c r="E79" s="675"/>
      <c r="F79" s="675"/>
      <c r="G79" s="343"/>
      <c r="H79" s="345"/>
      <c r="I79" s="345"/>
      <c r="J79" s="346"/>
      <c r="K79" s="357"/>
    </row>
    <row r="80" spans="1:11" ht="15.75">
      <c r="A80" s="730" t="s">
        <v>748</v>
      </c>
      <c r="B80" s="731"/>
      <c r="C80" s="731"/>
      <c r="D80" s="731"/>
      <c r="E80" s="731"/>
      <c r="F80" s="731"/>
      <c r="G80" s="731"/>
      <c r="H80" s="731"/>
      <c r="I80" s="731"/>
      <c r="J80" s="731"/>
      <c r="K80" s="12">
        <f>K75+K78</f>
        <v>20694.379999999997</v>
      </c>
    </row>
    <row r="81" spans="1:11">
      <c r="A81" s="368"/>
      <c r="B81" s="368"/>
      <c r="C81" s="336"/>
      <c r="D81" s="336"/>
      <c r="E81" s="336"/>
      <c r="F81" s="336"/>
      <c r="G81" s="368"/>
      <c r="H81" s="369"/>
      <c r="I81" s="369"/>
      <c r="J81" s="369"/>
    </row>
    <row r="82" spans="1:11" ht="21" customHeight="1">
      <c r="A82" s="732" t="s">
        <v>221</v>
      </c>
      <c r="B82" s="733"/>
      <c r="C82" s="733"/>
      <c r="D82" s="733"/>
      <c r="E82" s="733"/>
      <c r="F82" s="733"/>
      <c r="G82" s="733"/>
      <c r="H82" s="733"/>
      <c r="I82" s="733"/>
      <c r="J82" s="733"/>
      <c r="K82" s="734"/>
    </row>
    <row r="83" spans="1:11" ht="24.95" customHeight="1">
      <c r="A83" s="342" t="s">
        <v>8</v>
      </c>
      <c r="B83" s="343"/>
      <c r="C83" s="667" t="s">
        <v>79</v>
      </c>
      <c r="D83" s="667"/>
      <c r="E83" s="667"/>
      <c r="F83" s="667"/>
      <c r="G83" s="343"/>
      <c r="H83" s="344"/>
      <c r="I83" s="345"/>
      <c r="J83" s="346"/>
      <c r="K83" s="347"/>
    </row>
    <row r="84" spans="1:11" ht="24.95" customHeight="1">
      <c r="A84" s="348" t="s">
        <v>6</v>
      </c>
      <c r="B84" s="343" t="s">
        <v>733</v>
      </c>
      <c r="C84" s="702" t="s">
        <v>26</v>
      </c>
      <c r="D84" s="703"/>
      <c r="E84" s="703"/>
      <c r="F84" s="704"/>
      <c r="G84" s="343" t="s">
        <v>15</v>
      </c>
      <c r="H84" s="349">
        <f>'M. CALC - R. VINTE'!$I$33</f>
        <v>34.020000000000003</v>
      </c>
      <c r="I84" s="350">
        <f>I68</f>
        <v>190.58</v>
      </c>
      <c r="J84" s="346">
        <f t="shared" ref="J84" si="13">ROUND(I84*$M$19,2)</f>
        <v>234.22</v>
      </c>
      <c r="K84" s="347">
        <f t="shared" ref="K84:K90" si="14">ROUND(H84*J84,2)</f>
        <v>7968.16</v>
      </c>
    </row>
    <row r="85" spans="1:11" ht="30">
      <c r="A85" s="348" t="s">
        <v>390</v>
      </c>
      <c r="B85" s="29" t="s">
        <v>731</v>
      </c>
      <c r="C85" s="675" t="s">
        <v>655</v>
      </c>
      <c r="D85" s="675"/>
      <c r="E85" s="675"/>
      <c r="F85" s="675"/>
      <c r="G85" s="351" t="s">
        <v>15</v>
      </c>
      <c r="H85" s="349">
        <f>'M. CALC - R. VINTE'!$I$38</f>
        <v>1.87</v>
      </c>
      <c r="I85" s="352">
        <f>$I$23</f>
        <v>5019.41</v>
      </c>
      <c r="J85" s="346">
        <f>ROUND(I85*$O$19,2)</f>
        <v>5857.15</v>
      </c>
      <c r="K85" s="347">
        <f t="shared" si="14"/>
        <v>10952.87</v>
      </c>
    </row>
    <row r="86" spans="1:11" ht="30">
      <c r="A86" s="348" t="s">
        <v>391</v>
      </c>
      <c r="B86" s="29" t="s">
        <v>735</v>
      </c>
      <c r="C86" s="675" t="s">
        <v>656</v>
      </c>
      <c r="D86" s="675"/>
      <c r="E86" s="675"/>
      <c r="F86" s="675"/>
      <c r="G86" s="351" t="s">
        <v>15</v>
      </c>
      <c r="H86" s="349">
        <f>'M. CALC - R. VINTE'!$I$27</f>
        <v>0.14000000000000001</v>
      </c>
      <c r="I86" s="354">
        <f>$I$24</f>
        <v>3696.01</v>
      </c>
      <c r="J86" s="346">
        <f>ROUND(I86*$O$19,2)</f>
        <v>4312.87</v>
      </c>
      <c r="K86" s="347">
        <f t="shared" si="14"/>
        <v>603.79999999999995</v>
      </c>
    </row>
    <row r="87" spans="1:11" ht="30">
      <c r="A87" s="348" t="s">
        <v>392</v>
      </c>
      <c r="B87" s="29" t="s">
        <v>732</v>
      </c>
      <c r="C87" s="675" t="s">
        <v>19</v>
      </c>
      <c r="D87" s="675"/>
      <c r="E87" s="675"/>
      <c r="F87" s="675"/>
      <c r="G87" s="351" t="s">
        <v>15</v>
      </c>
      <c r="H87" s="349">
        <f>H86</f>
        <v>0.14000000000000001</v>
      </c>
      <c r="I87" s="352">
        <f>$I$25</f>
        <v>502.5</v>
      </c>
      <c r="J87" s="346">
        <f t="shared" ref="J87:J90" si="15">ROUND(I87*$M$19,2)</f>
        <v>617.57000000000005</v>
      </c>
      <c r="K87" s="347">
        <f t="shared" si="14"/>
        <v>86.46</v>
      </c>
    </row>
    <row r="88" spans="1:11" ht="30">
      <c r="A88" s="348" t="s">
        <v>742</v>
      </c>
      <c r="B88" s="29" t="s">
        <v>736</v>
      </c>
      <c r="C88" s="675" t="s">
        <v>16</v>
      </c>
      <c r="D88" s="675"/>
      <c r="E88" s="675"/>
      <c r="F88" s="675"/>
      <c r="G88" s="351" t="s">
        <v>15</v>
      </c>
      <c r="H88" s="349">
        <f>'M. CALC - R. VINTE'!$I$42</f>
        <v>1.87</v>
      </c>
      <c r="I88" s="352">
        <f>$I$26</f>
        <v>502.5</v>
      </c>
      <c r="J88" s="346">
        <f t="shared" si="15"/>
        <v>617.57000000000005</v>
      </c>
      <c r="K88" s="347">
        <f t="shared" si="14"/>
        <v>1154.8599999999999</v>
      </c>
    </row>
    <row r="89" spans="1:11" ht="24.95" customHeight="1">
      <c r="A89" s="348" t="s">
        <v>743</v>
      </c>
      <c r="B89" s="343">
        <v>5914612</v>
      </c>
      <c r="C89" s="675" t="s">
        <v>13</v>
      </c>
      <c r="D89" s="675"/>
      <c r="E89" s="675"/>
      <c r="F89" s="675"/>
      <c r="G89" s="343" t="s">
        <v>12</v>
      </c>
      <c r="H89" s="345">
        <f>'M. CALC - R. VINTE'!$I$51</f>
        <v>680.4</v>
      </c>
      <c r="I89" s="352">
        <v>1.19</v>
      </c>
      <c r="J89" s="346">
        <f t="shared" si="15"/>
        <v>1.46</v>
      </c>
      <c r="K89" s="347">
        <f t="shared" si="14"/>
        <v>993.38</v>
      </c>
    </row>
    <row r="90" spans="1:11" ht="24.95" customHeight="1">
      <c r="A90" s="348" t="s">
        <v>744</v>
      </c>
      <c r="B90" s="343" t="s">
        <v>738</v>
      </c>
      <c r="C90" s="675" t="s">
        <v>10</v>
      </c>
      <c r="D90" s="675"/>
      <c r="E90" s="675"/>
      <c r="F90" s="675"/>
      <c r="G90" s="343" t="s">
        <v>4</v>
      </c>
      <c r="H90" s="349">
        <f>'M. CALC - R. VINTE'!$I$22</f>
        <v>283.52</v>
      </c>
      <c r="I90" s="352">
        <v>0.28000000000000003</v>
      </c>
      <c r="J90" s="346">
        <f t="shared" si="15"/>
        <v>0.34</v>
      </c>
      <c r="K90" s="347">
        <f t="shared" si="14"/>
        <v>96.4</v>
      </c>
    </row>
    <row r="91" spans="1:11" ht="24.95" customHeight="1">
      <c r="A91" s="356"/>
      <c r="B91" s="343"/>
      <c r="C91" s="675"/>
      <c r="D91" s="675"/>
      <c r="E91" s="675"/>
      <c r="F91" s="675"/>
      <c r="G91" s="343"/>
      <c r="H91" s="345"/>
      <c r="I91" s="350" t="s">
        <v>9</v>
      </c>
      <c r="J91" s="346"/>
      <c r="K91" s="357">
        <f>SUM(K84:K90)</f>
        <v>21855.93</v>
      </c>
    </row>
    <row r="92" spans="1:11" ht="24.95" customHeight="1">
      <c r="A92" s="342"/>
      <c r="B92" s="343"/>
      <c r="C92" s="667" t="s">
        <v>7</v>
      </c>
      <c r="D92" s="667"/>
      <c r="E92" s="667"/>
      <c r="F92" s="667"/>
      <c r="G92" s="343"/>
      <c r="H92" s="344"/>
      <c r="I92" s="350"/>
      <c r="J92" s="346"/>
      <c r="K92" s="347"/>
    </row>
    <row r="93" spans="1:11" ht="24.95" customHeight="1">
      <c r="A93" s="348" t="s">
        <v>745</v>
      </c>
      <c r="B93" s="343" t="s">
        <v>741</v>
      </c>
      <c r="C93" s="675" t="s">
        <v>5</v>
      </c>
      <c r="D93" s="675"/>
      <c r="E93" s="675"/>
      <c r="F93" s="675"/>
      <c r="G93" s="343" t="s">
        <v>4</v>
      </c>
      <c r="H93" s="349">
        <f>'M. CALC - R. VINTE'!$I$59</f>
        <v>10.34</v>
      </c>
      <c r="I93" s="352">
        <v>30.75</v>
      </c>
      <c r="J93" s="346">
        <f t="shared" ref="J93" si="16">ROUND(I93*$M$19,2)</f>
        <v>37.79</v>
      </c>
      <c r="K93" s="347">
        <f>ROUND(H93*J93,2)</f>
        <v>390.75</v>
      </c>
    </row>
    <row r="94" spans="1:11" ht="24.95" customHeight="1">
      <c r="A94" s="356"/>
      <c r="B94" s="343"/>
      <c r="C94" s="675"/>
      <c r="D94" s="675"/>
      <c r="E94" s="675"/>
      <c r="F94" s="675"/>
      <c r="G94" s="343"/>
      <c r="H94" s="345"/>
      <c r="I94" s="345" t="s">
        <v>3</v>
      </c>
      <c r="J94" s="346"/>
      <c r="K94" s="357">
        <f>K93</f>
        <v>390.75</v>
      </c>
    </row>
    <row r="95" spans="1:11" ht="15.75">
      <c r="A95" s="356"/>
      <c r="B95" s="343"/>
      <c r="C95" s="675"/>
      <c r="D95" s="675"/>
      <c r="E95" s="675"/>
      <c r="F95" s="675"/>
      <c r="G95" s="343"/>
      <c r="H95" s="345"/>
      <c r="I95" s="345"/>
      <c r="J95" s="346"/>
      <c r="K95" s="357"/>
    </row>
    <row r="96" spans="1:11" ht="15.75">
      <c r="A96" s="730" t="s">
        <v>749</v>
      </c>
      <c r="B96" s="731"/>
      <c r="C96" s="731"/>
      <c r="D96" s="731"/>
      <c r="E96" s="731"/>
      <c r="F96" s="731"/>
      <c r="G96" s="731"/>
      <c r="H96" s="731"/>
      <c r="I96" s="731"/>
      <c r="J96" s="731"/>
      <c r="K96" s="12">
        <f>K91+K94</f>
        <v>22246.68</v>
      </c>
    </row>
    <row r="97" spans="1:11">
      <c r="A97" s="368"/>
      <c r="B97" s="368"/>
      <c r="C97" s="336"/>
      <c r="D97" s="336"/>
      <c r="E97" s="336"/>
      <c r="F97" s="336"/>
      <c r="G97" s="368"/>
      <c r="H97" s="369"/>
      <c r="I97" s="369"/>
      <c r="J97" s="369"/>
    </row>
    <row r="98" spans="1:11">
      <c r="A98" s="368"/>
      <c r="B98" s="368"/>
      <c r="C98" s="336"/>
      <c r="D98" s="336"/>
      <c r="E98" s="336"/>
      <c r="F98" s="336"/>
      <c r="G98" s="368"/>
      <c r="H98" s="369"/>
      <c r="I98" s="369"/>
      <c r="J98" s="369"/>
    </row>
    <row r="99" spans="1:11" ht="21" customHeight="1">
      <c r="A99" s="732" t="s">
        <v>222</v>
      </c>
      <c r="B99" s="733"/>
      <c r="C99" s="733"/>
      <c r="D99" s="733"/>
      <c r="E99" s="733"/>
      <c r="F99" s="733"/>
      <c r="G99" s="733"/>
      <c r="H99" s="733"/>
      <c r="I99" s="733"/>
      <c r="J99" s="733"/>
      <c r="K99" s="734"/>
    </row>
    <row r="100" spans="1:11" ht="24.95" customHeight="1">
      <c r="A100" s="342" t="s">
        <v>8</v>
      </c>
      <c r="B100" s="343"/>
      <c r="C100" s="667" t="s">
        <v>79</v>
      </c>
      <c r="D100" s="667"/>
      <c r="E100" s="667"/>
      <c r="F100" s="667"/>
      <c r="G100" s="343"/>
      <c r="H100" s="344"/>
      <c r="I100" s="345"/>
      <c r="J100" s="346"/>
      <c r="K100" s="347"/>
    </row>
    <row r="101" spans="1:11" ht="24.95" customHeight="1">
      <c r="A101" s="348" t="s">
        <v>6</v>
      </c>
      <c r="B101" s="343" t="s">
        <v>733</v>
      </c>
      <c r="C101" s="702" t="s">
        <v>26</v>
      </c>
      <c r="D101" s="703"/>
      <c r="E101" s="703"/>
      <c r="F101" s="704"/>
      <c r="G101" s="343" t="s">
        <v>15</v>
      </c>
      <c r="H101" s="349">
        <f>'M. CALC - R. VINTE'!$K$33</f>
        <v>32.64</v>
      </c>
      <c r="I101" s="350">
        <f>I84</f>
        <v>190.58</v>
      </c>
      <c r="J101" s="346">
        <f t="shared" ref="J101" si="17">ROUND(I101*$M$19,2)</f>
        <v>234.22</v>
      </c>
      <c r="K101" s="347">
        <f t="shared" ref="K101:K107" si="18">ROUND(H101*J101,2)</f>
        <v>7644.94</v>
      </c>
    </row>
    <row r="102" spans="1:11" ht="30">
      <c r="A102" s="348" t="s">
        <v>390</v>
      </c>
      <c r="B102" s="29" t="s">
        <v>731</v>
      </c>
      <c r="C102" s="675" t="s">
        <v>655</v>
      </c>
      <c r="D102" s="675"/>
      <c r="E102" s="675"/>
      <c r="F102" s="675"/>
      <c r="G102" s="351" t="s">
        <v>15</v>
      </c>
      <c r="H102" s="349">
        <f>'M. CALC - R. VINTE'!$K$38</f>
        <v>1.8</v>
      </c>
      <c r="I102" s="352">
        <f>$I$23</f>
        <v>5019.41</v>
      </c>
      <c r="J102" s="346">
        <f>ROUND(I102*$O$19,2)</f>
        <v>5857.15</v>
      </c>
      <c r="K102" s="347">
        <f t="shared" si="18"/>
        <v>10542.87</v>
      </c>
    </row>
    <row r="103" spans="1:11" ht="30">
      <c r="A103" s="348" t="s">
        <v>391</v>
      </c>
      <c r="B103" s="29" t="s">
        <v>735</v>
      </c>
      <c r="C103" s="675" t="s">
        <v>656</v>
      </c>
      <c r="D103" s="675"/>
      <c r="E103" s="675"/>
      <c r="F103" s="675"/>
      <c r="G103" s="351" t="s">
        <v>15</v>
      </c>
      <c r="H103" s="349">
        <f>'M. CALC - R. VINTE'!$K$27</f>
        <v>0.14000000000000001</v>
      </c>
      <c r="I103" s="354">
        <f>$I$24</f>
        <v>3696.01</v>
      </c>
      <c r="J103" s="346">
        <f>ROUND(I103*$O$19,2)</f>
        <v>4312.87</v>
      </c>
      <c r="K103" s="347">
        <f t="shared" si="18"/>
        <v>603.79999999999995</v>
      </c>
    </row>
    <row r="104" spans="1:11" ht="30">
      <c r="A104" s="348" t="s">
        <v>392</v>
      </c>
      <c r="B104" s="29" t="s">
        <v>732</v>
      </c>
      <c r="C104" s="675" t="s">
        <v>19</v>
      </c>
      <c r="D104" s="675"/>
      <c r="E104" s="675"/>
      <c r="F104" s="675"/>
      <c r="G104" s="351" t="s">
        <v>15</v>
      </c>
      <c r="H104" s="349">
        <f>H103</f>
        <v>0.14000000000000001</v>
      </c>
      <c r="I104" s="352">
        <f>$I$25</f>
        <v>502.5</v>
      </c>
      <c r="J104" s="346">
        <f t="shared" ref="J104:J107" si="19">ROUND(I104*$M$19,2)</f>
        <v>617.57000000000005</v>
      </c>
      <c r="K104" s="347">
        <f t="shared" si="18"/>
        <v>86.46</v>
      </c>
    </row>
    <row r="105" spans="1:11" ht="30">
      <c r="A105" s="348" t="s">
        <v>742</v>
      </c>
      <c r="B105" s="29" t="s">
        <v>736</v>
      </c>
      <c r="C105" s="675" t="s">
        <v>16</v>
      </c>
      <c r="D105" s="675"/>
      <c r="E105" s="675"/>
      <c r="F105" s="675"/>
      <c r="G105" s="351" t="s">
        <v>15</v>
      </c>
      <c r="H105" s="349">
        <f>'M. CALC - R. VINTE'!$K$42</f>
        <v>1.8</v>
      </c>
      <c r="I105" s="352">
        <f>$I$26</f>
        <v>502.5</v>
      </c>
      <c r="J105" s="346">
        <f t="shared" si="19"/>
        <v>617.57000000000005</v>
      </c>
      <c r="K105" s="347">
        <f t="shared" si="18"/>
        <v>1111.6300000000001</v>
      </c>
    </row>
    <row r="106" spans="1:11" ht="24.95" customHeight="1">
      <c r="A106" s="348" t="s">
        <v>743</v>
      </c>
      <c r="B106" s="343">
        <v>5914612</v>
      </c>
      <c r="C106" s="675" t="s">
        <v>13</v>
      </c>
      <c r="D106" s="675"/>
      <c r="E106" s="675"/>
      <c r="F106" s="675"/>
      <c r="G106" s="343" t="s">
        <v>12</v>
      </c>
      <c r="H106" s="345">
        <f>'M. CALC - R. VINTE'!$K$51</f>
        <v>652.79999999999995</v>
      </c>
      <c r="I106" s="352">
        <v>1.19</v>
      </c>
      <c r="J106" s="346">
        <f t="shared" si="19"/>
        <v>1.46</v>
      </c>
      <c r="K106" s="347">
        <f t="shared" si="18"/>
        <v>953.09</v>
      </c>
    </row>
    <row r="107" spans="1:11" ht="24.95" customHeight="1">
      <c r="A107" s="348" t="s">
        <v>744</v>
      </c>
      <c r="B107" s="343" t="s">
        <v>738</v>
      </c>
      <c r="C107" s="675" t="s">
        <v>10</v>
      </c>
      <c r="D107" s="675"/>
      <c r="E107" s="675"/>
      <c r="F107" s="675"/>
      <c r="G107" s="343" t="s">
        <v>4</v>
      </c>
      <c r="H107" s="349">
        <f>'M. CALC - R. VINTE'!$K$22</f>
        <v>272</v>
      </c>
      <c r="I107" s="352">
        <v>0.28000000000000003</v>
      </c>
      <c r="J107" s="346">
        <f t="shared" si="19"/>
        <v>0.34</v>
      </c>
      <c r="K107" s="347">
        <f t="shared" si="18"/>
        <v>92.48</v>
      </c>
    </row>
    <row r="108" spans="1:11" ht="24.95" customHeight="1">
      <c r="A108" s="356"/>
      <c r="B108" s="343"/>
      <c r="C108" s="675"/>
      <c r="D108" s="675"/>
      <c r="E108" s="675"/>
      <c r="F108" s="675"/>
      <c r="G108" s="343"/>
      <c r="H108" s="345"/>
      <c r="I108" s="350" t="s">
        <v>9</v>
      </c>
      <c r="J108" s="346"/>
      <c r="K108" s="357">
        <f>SUM(K101:K107)</f>
        <v>21035.27</v>
      </c>
    </row>
    <row r="109" spans="1:11" ht="24.95" customHeight="1">
      <c r="A109" s="342"/>
      <c r="B109" s="343"/>
      <c r="C109" s="667" t="s">
        <v>7</v>
      </c>
      <c r="D109" s="667"/>
      <c r="E109" s="667"/>
      <c r="F109" s="667"/>
      <c r="G109" s="343"/>
      <c r="H109" s="344"/>
      <c r="I109" s="350"/>
      <c r="J109" s="346"/>
      <c r="K109" s="347"/>
    </row>
    <row r="110" spans="1:11" ht="24.95" customHeight="1">
      <c r="A110" s="348" t="s">
        <v>745</v>
      </c>
      <c r="B110" s="343" t="s">
        <v>741</v>
      </c>
      <c r="C110" s="675" t="s">
        <v>5</v>
      </c>
      <c r="D110" s="675"/>
      <c r="E110" s="675"/>
      <c r="F110" s="675"/>
      <c r="G110" s="343" t="s">
        <v>4</v>
      </c>
      <c r="H110" s="349">
        <f>'M. CALC - R. VINTE'!$K$59</f>
        <v>9.92</v>
      </c>
      <c r="I110" s="352">
        <v>30.75</v>
      </c>
      <c r="J110" s="346">
        <f t="shared" ref="J110" si="20">ROUND(I110*$M$19,2)</f>
        <v>37.79</v>
      </c>
      <c r="K110" s="347">
        <f>ROUND(H110*J110,2)</f>
        <v>374.88</v>
      </c>
    </row>
    <row r="111" spans="1:11" ht="24.95" customHeight="1">
      <c r="A111" s="356"/>
      <c r="B111" s="343"/>
      <c r="C111" s="675"/>
      <c r="D111" s="675"/>
      <c r="E111" s="675"/>
      <c r="F111" s="675"/>
      <c r="G111" s="343"/>
      <c r="H111" s="345"/>
      <c r="I111" s="345" t="s">
        <v>3</v>
      </c>
      <c r="J111" s="346"/>
      <c r="K111" s="357">
        <f>K110</f>
        <v>374.88</v>
      </c>
    </row>
    <row r="112" spans="1:11" ht="15.75">
      <c r="A112" s="356"/>
      <c r="B112" s="343"/>
      <c r="C112" s="675"/>
      <c r="D112" s="675"/>
      <c r="E112" s="675"/>
      <c r="F112" s="675"/>
      <c r="G112" s="343"/>
      <c r="H112" s="345"/>
      <c r="I112" s="345"/>
      <c r="J112" s="346"/>
      <c r="K112" s="357"/>
    </row>
    <row r="113" spans="1:11" ht="15.75">
      <c r="A113" s="730" t="s">
        <v>750</v>
      </c>
      <c r="B113" s="731"/>
      <c r="C113" s="731"/>
      <c r="D113" s="731"/>
      <c r="E113" s="731"/>
      <c r="F113" s="731"/>
      <c r="G113" s="731"/>
      <c r="H113" s="731"/>
      <c r="I113" s="731"/>
      <c r="J113" s="731"/>
      <c r="K113" s="12">
        <f>K108+K111</f>
        <v>21410.15</v>
      </c>
    </row>
    <row r="114" spans="1:11">
      <c r="A114" s="368"/>
      <c r="B114" s="368"/>
      <c r="C114" s="336"/>
      <c r="D114" s="336"/>
      <c r="E114" s="336"/>
      <c r="F114" s="336"/>
      <c r="G114" s="368"/>
      <c r="H114" s="369"/>
      <c r="I114" s="369"/>
      <c r="J114" s="369"/>
    </row>
    <row r="115" spans="1:11" ht="21" customHeight="1">
      <c r="A115" s="732" t="s">
        <v>223</v>
      </c>
      <c r="B115" s="733"/>
      <c r="C115" s="733"/>
      <c r="D115" s="733"/>
      <c r="E115" s="733"/>
      <c r="F115" s="733"/>
      <c r="G115" s="733"/>
      <c r="H115" s="733"/>
      <c r="I115" s="733"/>
      <c r="J115" s="733"/>
      <c r="K115" s="734"/>
    </row>
    <row r="116" spans="1:11" ht="24.95" customHeight="1">
      <c r="A116" s="342" t="s">
        <v>8</v>
      </c>
      <c r="B116" s="343"/>
      <c r="C116" s="667" t="s">
        <v>79</v>
      </c>
      <c r="D116" s="667"/>
      <c r="E116" s="667"/>
      <c r="F116" s="667"/>
      <c r="G116" s="343"/>
      <c r="H116" s="344"/>
      <c r="I116" s="345"/>
      <c r="J116" s="346"/>
      <c r="K116" s="347"/>
    </row>
    <row r="117" spans="1:11" ht="24.95" customHeight="1">
      <c r="A117" s="348" t="s">
        <v>6</v>
      </c>
      <c r="B117" s="343" t="s">
        <v>733</v>
      </c>
      <c r="C117" s="702" t="s">
        <v>26</v>
      </c>
      <c r="D117" s="703"/>
      <c r="E117" s="703"/>
      <c r="F117" s="704"/>
      <c r="G117" s="343" t="s">
        <v>15</v>
      </c>
      <c r="H117" s="349">
        <f>'M. CALC - R. VINTE'!$M$33</f>
        <v>32.26</v>
      </c>
      <c r="I117" s="350">
        <f>I101</f>
        <v>190.58</v>
      </c>
      <c r="J117" s="346">
        <f t="shared" ref="J117" si="21">ROUND(I117*$M$19,2)</f>
        <v>234.22</v>
      </c>
      <c r="K117" s="347">
        <f t="shared" ref="K117:K123" si="22">ROUND(H117*J117,2)</f>
        <v>7555.94</v>
      </c>
    </row>
    <row r="118" spans="1:11" ht="30">
      <c r="A118" s="348" t="s">
        <v>390</v>
      </c>
      <c r="B118" s="29" t="s">
        <v>731</v>
      </c>
      <c r="C118" s="675" t="s">
        <v>655</v>
      </c>
      <c r="D118" s="675"/>
      <c r="E118" s="675"/>
      <c r="F118" s="675"/>
      <c r="G118" s="351" t="s">
        <v>15</v>
      </c>
      <c r="H118" s="349">
        <f>'M. CALC - R. VINTE'!$M$38</f>
        <v>1.77</v>
      </c>
      <c r="I118" s="352">
        <f>$I$23</f>
        <v>5019.41</v>
      </c>
      <c r="J118" s="346">
        <f>ROUND(I118*$O$19,2)</f>
        <v>5857.15</v>
      </c>
      <c r="K118" s="347">
        <f t="shared" si="22"/>
        <v>10367.16</v>
      </c>
    </row>
    <row r="119" spans="1:11" ht="30">
      <c r="A119" s="348" t="s">
        <v>391</v>
      </c>
      <c r="B119" s="29" t="s">
        <v>735</v>
      </c>
      <c r="C119" s="675" t="s">
        <v>656</v>
      </c>
      <c r="D119" s="675"/>
      <c r="E119" s="675"/>
      <c r="F119" s="675"/>
      <c r="G119" s="351" t="s">
        <v>15</v>
      </c>
      <c r="H119" s="349">
        <f>'M. CALC - R. VINTE'!$M$27</f>
        <v>0.13</v>
      </c>
      <c r="I119" s="354">
        <f>$I$24</f>
        <v>3696.01</v>
      </c>
      <c r="J119" s="346">
        <f>ROUND(I119*$O$19,2)</f>
        <v>4312.87</v>
      </c>
      <c r="K119" s="347">
        <f t="shared" si="22"/>
        <v>560.66999999999996</v>
      </c>
    </row>
    <row r="120" spans="1:11" ht="30">
      <c r="A120" s="348" t="s">
        <v>392</v>
      </c>
      <c r="B120" s="29" t="s">
        <v>732</v>
      </c>
      <c r="C120" s="675" t="s">
        <v>19</v>
      </c>
      <c r="D120" s="675"/>
      <c r="E120" s="675"/>
      <c r="F120" s="675"/>
      <c r="G120" s="351" t="s">
        <v>15</v>
      </c>
      <c r="H120" s="349">
        <f>H119</f>
        <v>0.13</v>
      </c>
      <c r="I120" s="352">
        <f>$I$25</f>
        <v>502.5</v>
      </c>
      <c r="J120" s="346">
        <f t="shared" ref="J120:J123" si="23">ROUND(I120*$M$19,2)</f>
        <v>617.57000000000005</v>
      </c>
      <c r="K120" s="347">
        <f t="shared" si="22"/>
        <v>80.28</v>
      </c>
    </row>
    <row r="121" spans="1:11" ht="30">
      <c r="A121" s="348" t="s">
        <v>742</v>
      </c>
      <c r="B121" s="29" t="s">
        <v>736</v>
      </c>
      <c r="C121" s="675" t="s">
        <v>16</v>
      </c>
      <c r="D121" s="675"/>
      <c r="E121" s="675"/>
      <c r="F121" s="675"/>
      <c r="G121" s="351" t="s">
        <v>15</v>
      </c>
      <c r="H121" s="349">
        <f>'M. CALC - R. VINTE'!$M$42</f>
        <v>1.77</v>
      </c>
      <c r="I121" s="352">
        <f>$I$26</f>
        <v>502.5</v>
      </c>
      <c r="J121" s="346">
        <f t="shared" si="23"/>
        <v>617.57000000000005</v>
      </c>
      <c r="K121" s="347">
        <f t="shared" si="22"/>
        <v>1093.0999999999999</v>
      </c>
    </row>
    <row r="122" spans="1:11" ht="24.95" customHeight="1">
      <c r="A122" s="348" t="s">
        <v>743</v>
      </c>
      <c r="B122" s="343">
        <v>5914612</v>
      </c>
      <c r="C122" s="675" t="s">
        <v>13</v>
      </c>
      <c r="D122" s="675"/>
      <c r="E122" s="675"/>
      <c r="F122" s="675"/>
      <c r="G122" s="343" t="s">
        <v>12</v>
      </c>
      <c r="H122" s="345">
        <f>'M. CALC - R. VINTE'!$M$51</f>
        <v>645.20000000000005</v>
      </c>
      <c r="I122" s="352">
        <v>1.19</v>
      </c>
      <c r="J122" s="346">
        <f t="shared" si="23"/>
        <v>1.46</v>
      </c>
      <c r="K122" s="347">
        <f t="shared" si="22"/>
        <v>941.99</v>
      </c>
    </row>
    <row r="123" spans="1:11" ht="24.95" customHeight="1">
      <c r="A123" s="348" t="s">
        <v>744</v>
      </c>
      <c r="B123" s="343" t="s">
        <v>738</v>
      </c>
      <c r="C123" s="675" t="s">
        <v>10</v>
      </c>
      <c r="D123" s="675"/>
      <c r="E123" s="675"/>
      <c r="F123" s="675"/>
      <c r="G123" s="343" t="s">
        <v>4</v>
      </c>
      <c r="H123" s="349">
        <f>'M. CALC - R. VINTE'!$M$22</f>
        <v>268.8</v>
      </c>
      <c r="I123" s="352">
        <v>0.28000000000000003</v>
      </c>
      <c r="J123" s="346">
        <f t="shared" si="23"/>
        <v>0.34</v>
      </c>
      <c r="K123" s="347">
        <f t="shared" si="22"/>
        <v>91.39</v>
      </c>
    </row>
    <row r="124" spans="1:11" ht="24.95" customHeight="1">
      <c r="A124" s="356"/>
      <c r="B124" s="343"/>
      <c r="C124" s="675"/>
      <c r="D124" s="675"/>
      <c r="E124" s="675"/>
      <c r="F124" s="675"/>
      <c r="G124" s="343"/>
      <c r="H124" s="345"/>
      <c r="I124" s="350" t="s">
        <v>9</v>
      </c>
      <c r="J124" s="346"/>
      <c r="K124" s="357">
        <f>SUM(K117:K123)</f>
        <v>20690.529999999995</v>
      </c>
    </row>
    <row r="125" spans="1:11" ht="24.95" customHeight="1">
      <c r="A125" s="342"/>
      <c r="B125" s="343"/>
      <c r="C125" s="667" t="s">
        <v>7</v>
      </c>
      <c r="D125" s="667"/>
      <c r="E125" s="667"/>
      <c r="F125" s="667"/>
      <c r="G125" s="343"/>
      <c r="H125" s="344"/>
      <c r="I125" s="350"/>
      <c r="J125" s="346"/>
      <c r="K125" s="347"/>
    </row>
    <row r="126" spans="1:11" ht="24.95" customHeight="1">
      <c r="A126" s="348" t="s">
        <v>745</v>
      </c>
      <c r="B126" s="343" t="s">
        <v>741</v>
      </c>
      <c r="C126" s="675" t="s">
        <v>5</v>
      </c>
      <c r="D126" s="675"/>
      <c r="E126" s="675"/>
      <c r="F126" s="675"/>
      <c r="G126" s="343" t="s">
        <v>4</v>
      </c>
      <c r="H126" s="349">
        <f>'M. CALC - R. VINTE'!$M$59</f>
        <v>9.8000000000000007</v>
      </c>
      <c r="I126" s="352">
        <v>30.75</v>
      </c>
      <c r="J126" s="346">
        <f t="shared" ref="J126" si="24">ROUND(I126*$M$19,2)</f>
        <v>37.79</v>
      </c>
      <c r="K126" s="347">
        <f>ROUND(H126*J126,2)</f>
        <v>370.34</v>
      </c>
    </row>
    <row r="127" spans="1:11" ht="24.95" customHeight="1">
      <c r="A127" s="356"/>
      <c r="B127" s="343"/>
      <c r="C127" s="675"/>
      <c r="D127" s="675"/>
      <c r="E127" s="675"/>
      <c r="F127" s="675"/>
      <c r="G127" s="343"/>
      <c r="H127" s="345"/>
      <c r="I127" s="345" t="s">
        <v>3</v>
      </c>
      <c r="J127" s="346"/>
      <c r="K127" s="357">
        <f>K126</f>
        <v>370.34</v>
      </c>
    </row>
    <row r="128" spans="1:11" ht="15.75">
      <c r="A128" s="356"/>
      <c r="B128" s="343"/>
      <c r="C128" s="675"/>
      <c r="D128" s="675"/>
      <c r="E128" s="675"/>
      <c r="F128" s="675"/>
      <c r="G128" s="343"/>
      <c r="H128" s="345"/>
      <c r="I128" s="345"/>
      <c r="J128" s="346"/>
      <c r="K128" s="357"/>
    </row>
    <row r="129" spans="1:15" ht="15.75">
      <c r="A129" s="730" t="s">
        <v>751</v>
      </c>
      <c r="B129" s="731"/>
      <c r="C129" s="731"/>
      <c r="D129" s="731"/>
      <c r="E129" s="731"/>
      <c r="F129" s="731"/>
      <c r="G129" s="731"/>
      <c r="H129" s="731"/>
      <c r="I129" s="731"/>
      <c r="J129" s="731"/>
      <c r="K129" s="12">
        <f>K124+K127</f>
        <v>21060.869999999995</v>
      </c>
      <c r="O129" s="589">
        <f>SUM(K129,K113,K96,K80,K64)</f>
        <v>106849.59999999998</v>
      </c>
    </row>
    <row r="130" spans="1:15">
      <c r="A130" s="368"/>
      <c r="B130" s="368"/>
      <c r="C130" s="336"/>
      <c r="D130" s="336"/>
      <c r="E130" s="336"/>
      <c r="F130" s="336"/>
      <c r="G130" s="368"/>
      <c r="H130" s="369"/>
      <c r="I130" s="369"/>
      <c r="J130" s="369"/>
    </row>
    <row r="131" spans="1:15">
      <c r="A131" s="368"/>
      <c r="B131" s="368"/>
      <c r="C131" s="336"/>
      <c r="D131" s="336"/>
      <c r="E131" s="336"/>
      <c r="F131" s="336"/>
      <c r="G131" s="368"/>
      <c r="H131" s="369"/>
      <c r="I131" s="369"/>
      <c r="J131" s="369"/>
    </row>
    <row r="132" spans="1:15">
      <c r="A132" s="368"/>
      <c r="B132" s="368"/>
      <c r="C132" s="336"/>
      <c r="D132" s="336"/>
      <c r="E132" s="336"/>
      <c r="F132" s="336"/>
      <c r="G132" s="368"/>
      <c r="H132" s="369"/>
      <c r="I132" s="369"/>
      <c r="J132" s="369"/>
    </row>
    <row r="133" spans="1:15">
      <c r="A133" s="368"/>
      <c r="B133" s="368"/>
      <c r="C133" s="336"/>
      <c r="D133" s="336"/>
      <c r="E133" s="336"/>
      <c r="F133" s="336"/>
      <c r="G133" s="368"/>
      <c r="H133" s="369"/>
      <c r="I133" s="369"/>
      <c r="J133" s="369"/>
    </row>
    <row r="134" spans="1:15">
      <c r="A134" s="368"/>
      <c r="B134" s="368"/>
      <c r="C134" s="336"/>
      <c r="D134" s="336"/>
      <c r="E134" s="336"/>
      <c r="F134" s="336"/>
      <c r="G134" s="368"/>
      <c r="H134" s="369"/>
      <c r="I134" s="369"/>
      <c r="J134" s="369"/>
    </row>
    <row r="135" spans="1:15">
      <c r="A135" s="368"/>
      <c r="B135" s="368"/>
      <c r="C135" s="336"/>
      <c r="D135" s="336"/>
      <c r="E135" s="336"/>
      <c r="F135" s="336"/>
      <c r="G135" s="368"/>
      <c r="H135" s="369"/>
      <c r="I135" s="369"/>
      <c r="J135" s="369"/>
    </row>
    <row r="136" spans="1:15">
      <c r="A136" s="368"/>
      <c r="B136" s="368"/>
      <c r="C136" s="336"/>
      <c r="D136" s="336"/>
      <c r="E136" s="336"/>
      <c r="F136" s="336"/>
      <c r="G136" s="368"/>
      <c r="H136" s="369"/>
      <c r="I136" s="369"/>
      <c r="J136" s="369"/>
    </row>
    <row r="137" spans="1:15">
      <c r="A137" s="368"/>
      <c r="B137" s="368"/>
      <c r="C137" s="336"/>
      <c r="D137" s="336"/>
      <c r="E137" s="336"/>
      <c r="F137" s="336"/>
      <c r="G137" s="368"/>
      <c r="H137" s="369"/>
      <c r="I137" s="369"/>
      <c r="J137" s="369"/>
    </row>
    <row r="138" spans="1:15">
      <c r="A138" s="368"/>
      <c r="B138" s="368"/>
      <c r="C138" s="336"/>
      <c r="D138" s="336"/>
      <c r="E138" s="336"/>
      <c r="F138" s="336"/>
      <c r="G138" s="368"/>
      <c r="H138" s="369"/>
      <c r="I138" s="369"/>
      <c r="J138" s="369"/>
    </row>
    <row r="139" spans="1:15">
      <c r="A139" s="368"/>
      <c r="B139" s="368"/>
      <c r="C139" s="336"/>
      <c r="D139" s="336"/>
      <c r="E139" s="336"/>
      <c r="F139" s="336"/>
      <c r="G139" s="368"/>
      <c r="H139" s="369"/>
      <c r="I139" s="369"/>
      <c r="J139" s="369"/>
    </row>
    <row r="140" spans="1:15">
      <c r="A140" s="368"/>
      <c r="B140" s="368"/>
      <c r="C140" s="336"/>
      <c r="D140" s="336"/>
      <c r="E140" s="336"/>
      <c r="F140" s="336"/>
      <c r="G140" s="368"/>
      <c r="H140" s="369"/>
      <c r="I140" s="369"/>
      <c r="J140" s="369"/>
    </row>
    <row r="141" spans="1:15">
      <c r="A141" s="368"/>
      <c r="B141" s="368"/>
      <c r="C141" s="336"/>
      <c r="D141" s="336"/>
      <c r="E141" s="336"/>
      <c r="F141" s="336"/>
      <c r="G141" s="368"/>
      <c r="H141" s="369"/>
      <c r="I141" s="369"/>
      <c r="J141" s="369"/>
    </row>
    <row r="142" spans="1:15">
      <c r="A142" s="368"/>
      <c r="B142" s="368"/>
      <c r="C142" s="336"/>
      <c r="D142" s="336"/>
      <c r="E142" s="336"/>
      <c r="F142" s="336"/>
      <c r="G142" s="368"/>
      <c r="H142" s="369"/>
      <c r="I142" s="369"/>
      <c r="J142" s="369"/>
    </row>
    <row r="143" spans="1:15">
      <c r="A143" s="368"/>
      <c r="B143" s="368"/>
      <c r="C143" s="336"/>
      <c r="D143" s="336"/>
      <c r="E143" s="336"/>
      <c r="F143" s="336"/>
      <c r="G143" s="368"/>
      <c r="H143" s="369"/>
      <c r="I143" s="369"/>
      <c r="J143" s="369"/>
    </row>
    <row r="144" spans="1:15">
      <c r="A144" s="368"/>
      <c r="B144" s="368"/>
      <c r="C144" s="336"/>
      <c r="D144" s="336"/>
      <c r="E144" s="336"/>
      <c r="F144" s="336"/>
      <c r="G144" s="368"/>
      <c r="H144" s="369"/>
      <c r="I144" s="369"/>
      <c r="J144" s="369"/>
    </row>
    <row r="145" spans="1:10">
      <c r="A145" s="368"/>
      <c r="B145" s="368"/>
      <c r="C145" s="336"/>
      <c r="D145" s="336"/>
      <c r="E145" s="336"/>
      <c r="F145" s="336"/>
      <c r="G145" s="368"/>
      <c r="H145" s="369"/>
      <c r="I145" s="369"/>
      <c r="J145" s="369"/>
    </row>
    <row r="146" spans="1:10">
      <c r="A146" s="368"/>
      <c r="B146" s="368"/>
      <c r="C146" s="336"/>
      <c r="D146" s="336"/>
      <c r="E146" s="336"/>
      <c r="F146" s="336"/>
      <c r="G146" s="368"/>
      <c r="H146" s="369"/>
      <c r="I146" s="369"/>
      <c r="J146" s="369"/>
    </row>
    <row r="147" spans="1:10">
      <c r="A147" s="368"/>
      <c r="B147" s="368"/>
      <c r="C147" s="336"/>
      <c r="D147" s="336"/>
      <c r="E147" s="336"/>
      <c r="F147" s="336"/>
      <c r="G147" s="368"/>
      <c r="H147" s="369"/>
      <c r="I147" s="369"/>
      <c r="J147" s="369"/>
    </row>
    <row r="148" spans="1:10">
      <c r="A148" s="368"/>
      <c r="B148" s="368"/>
      <c r="C148" s="336"/>
      <c r="D148" s="336"/>
      <c r="E148" s="336"/>
      <c r="F148" s="336"/>
      <c r="G148" s="368"/>
      <c r="H148" s="369"/>
      <c r="I148" s="369"/>
      <c r="J148" s="369"/>
    </row>
    <row r="149" spans="1:10">
      <c r="A149" s="368"/>
      <c r="B149" s="368"/>
      <c r="C149" s="336"/>
      <c r="D149" s="336"/>
      <c r="E149" s="336"/>
      <c r="F149" s="336"/>
      <c r="G149" s="368"/>
      <c r="H149" s="369"/>
      <c r="I149" s="369"/>
      <c r="J149" s="369"/>
    </row>
    <row r="150" spans="1:10">
      <c r="A150" s="368"/>
      <c r="B150" s="368"/>
      <c r="C150" s="336"/>
      <c r="D150" s="336"/>
      <c r="E150" s="336"/>
      <c r="F150" s="336"/>
      <c r="G150" s="368"/>
      <c r="H150" s="369"/>
      <c r="I150" s="369"/>
      <c r="J150" s="369"/>
    </row>
    <row r="151" spans="1:10">
      <c r="A151" s="368"/>
      <c r="B151" s="368"/>
      <c r="C151" s="336"/>
      <c r="D151" s="336"/>
      <c r="E151" s="336"/>
      <c r="F151" s="336"/>
      <c r="G151" s="368"/>
      <c r="H151" s="369"/>
      <c r="I151" s="369"/>
      <c r="J151" s="369"/>
    </row>
    <row r="152" spans="1:10">
      <c r="A152" s="368"/>
      <c r="B152" s="368"/>
      <c r="C152" s="336"/>
      <c r="D152" s="336"/>
      <c r="E152" s="336"/>
      <c r="F152" s="336"/>
      <c r="G152" s="368"/>
      <c r="H152" s="369"/>
      <c r="I152" s="369"/>
      <c r="J152" s="369"/>
    </row>
    <row r="153" spans="1:10">
      <c r="A153" s="368"/>
      <c r="B153" s="368"/>
      <c r="C153" s="336"/>
      <c r="D153" s="336"/>
      <c r="E153" s="336"/>
      <c r="F153" s="336"/>
      <c r="G153" s="368"/>
      <c r="H153" s="369"/>
      <c r="I153" s="369"/>
      <c r="J153" s="369"/>
    </row>
    <row r="154" spans="1:10">
      <c r="A154" s="368"/>
      <c r="B154" s="368"/>
      <c r="C154" s="336"/>
      <c r="D154" s="336"/>
      <c r="E154" s="336"/>
      <c r="F154" s="336"/>
      <c r="G154" s="368"/>
      <c r="H154" s="369"/>
      <c r="I154" s="369"/>
      <c r="J154" s="369"/>
    </row>
    <row r="155" spans="1:10">
      <c r="A155" s="368"/>
      <c r="B155" s="368"/>
      <c r="C155" s="336"/>
      <c r="D155" s="336"/>
      <c r="E155" s="336"/>
      <c r="F155" s="336"/>
      <c r="G155" s="368"/>
      <c r="H155" s="369"/>
      <c r="I155" s="369"/>
      <c r="J155" s="369"/>
    </row>
    <row r="156" spans="1:10">
      <c r="A156" s="368"/>
      <c r="B156" s="368"/>
      <c r="C156" s="336"/>
      <c r="D156" s="336"/>
      <c r="E156" s="336"/>
      <c r="F156" s="336"/>
      <c r="G156" s="368"/>
      <c r="H156" s="369"/>
      <c r="I156" s="369"/>
      <c r="J156" s="369"/>
    </row>
    <row r="157" spans="1:10">
      <c r="A157" s="368"/>
      <c r="B157" s="368"/>
      <c r="C157" s="336"/>
      <c r="D157" s="336"/>
      <c r="E157" s="336"/>
      <c r="F157" s="336"/>
      <c r="G157" s="368"/>
      <c r="H157" s="369"/>
      <c r="I157" s="369"/>
      <c r="J157" s="369"/>
    </row>
    <row r="158" spans="1:10">
      <c r="A158" s="368"/>
      <c r="B158" s="368"/>
      <c r="C158" s="336"/>
      <c r="D158" s="336"/>
      <c r="E158" s="336"/>
      <c r="F158" s="336"/>
      <c r="G158" s="368"/>
      <c r="H158" s="369"/>
      <c r="I158" s="369"/>
      <c r="J158" s="369"/>
    </row>
    <row r="159" spans="1:10">
      <c r="A159" s="368"/>
      <c r="B159" s="368"/>
      <c r="C159" s="336"/>
      <c r="D159" s="336"/>
      <c r="E159" s="336"/>
      <c r="F159" s="336"/>
      <c r="G159" s="368"/>
      <c r="H159" s="369"/>
      <c r="I159" s="369"/>
      <c r="J159" s="369"/>
    </row>
    <row r="160" spans="1:10">
      <c r="A160" s="368"/>
      <c r="B160" s="368"/>
      <c r="C160" s="336"/>
      <c r="D160" s="336"/>
      <c r="E160" s="336"/>
      <c r="F160" s="336"/>
      <c r="G160" s="368"/>
      <c r="H160" s="369"/>
      <c r="I160" s="369"/>
      <c r="J160" s="369"/>
    </row>
    <row r="161" spans="1:10">
      <c r="A161" s="368"/>
      <c r="B161" s="368"/>
      <c r="C161" s="336"/>
      <c r="D161" s="336"/>
      <c r="E161" s="336"/>
      <c r="F161" s="336"/>
      <c r="G161" s="368"/>
      <c r="H161" s="369"/>
      <c r="I161" s="369"/>
      <c r="J161" s="369"/>
    </row>
    <row r="162" spans="1:10">
      <c r="A162" s="368"/>
      <c r="B162" s="368"/>
      <c r="C162" s="336"/>
      <c r="D162" s="336"/>
      <c r="E162" s="336"/>
      <c r="F162" s="336"/>
      <c r="G162" s="368"/>
      <c r="H162" s="369"/>
      <c r="I162" s="369"/>
      <c r="J162" s="369"/>
    </row>
    <row r="163" spans="1:10">
      <c r="A163" s="368"/>
      <c r="B163" s="368"/>
      <c r="C163" s="336"/>
      <c r="D163" s="336"/>
      <c r="E163" s="336"/>
      <c r="F163" s="336"/>
      <c r="G163" s="368"/>
      <c r="H163" s="369"/>
      <c r="I163" s="369"/>
      <c r="J163" s="369"/>
    </row>
    <row r="164" spans="1:10">
      <c r="A164" s="368"/>
      <c r="B164" s="368"/>
      <c r="C164" s="336"/>
      <c r="D164" s="336"/>
      <c r="E164" s="336"/>
      <c r="F164" s="336"/>
      <c r="G164" s="368"/>
      <c r="H164" s="369"/>
      <c r="I164" s="369"/>
      <c r="J164" s="369"/>
    </row>
    <row r="165" spans="1:10">
      <c r="A165" s="368"/>
      <c r="B165" s="368"/>
      <c r="C165" s="336"/>
      <c r="D165" s="336"/>
      <c r="E165" s="336"/>
      <c r="F165" s="336"/>
      <c r="G165" s="368"/>
      <c r="H165" s="369"/>
      <c r="I165" s="369"/>
      <c r="J165" s="369"/>
    </row>
    <row r="166" spans="1:10">
      <c r="A166" s="368"/>
      <c r="B166" s="368"/>
      <c r="C166" s="336"/>
      <c r="D166" s="336"/>
      <c r="E166" s="336"/>
      <c r="F166" s="336"/>
      <c r="G166" s="368"/>
      <c r="H166" s="369"/>
      <c r="I166" s="369"/>
      <c r="J166" s="369"/>
    </row>
    <row r="167" spans="1:10">
      <c r="A167" s="368"/>
      <c r="B167" s="368"/>
      <c r="C167" s="336"/>
      <c r="D167" s="336"/>
      <c r="E167" s="336"/>
      <c r="F167" s="336"/>
      <c r="G167" s="368"/>
      <c r="H167" s="369"/>
      <c r="I167" s="369"/>
      <c r="J167" s="369"/>
    </row>
    <row r="168" spans="1:10">
      <c r="A168" s="368"/>
      <c r="B168" s="368"/>
      <c r="C168" s="336"/>
      <c r="D168" s="336"/>
      <c r="E168" s="336"/>
      <c r="F168" s="336"/>
      <c r="G168" s="368"/>
      <c r="H168" s="369"/>
      <c r="I168" s="369"/>
      <c r="J168" s="369"/>
    </row>
    <row r="169" spans="1:10">
      <c r="A169" s="368"/>
      <c r="B169" s="368"/>
      <c r="C169" s="336"/>
      <c r="D169" s="336"/>
      <c r="E169" s="336"/>
      <c r="F169" s="336"/>
      <c r="G169" s="368"/>
      <c r="H169" s="369"/>
      <c r="I169" s="369"/>
      <c r="J169" s="369"/>
    </row>
    <row r="170" spans="1:10">
      <c r="A170" s="368"/>
      <c r="B170" s="368"/>
      <c r="C170" s="336"/>
      <c r="D170" s="336"/>
      <c r="E170" s="336"/>
      <c r="F170" s="336"/>
      <c r="G170" s="368"/>
      <c r="H170" s="369"/>
      <c r="I170" s="369"/>
      <c r="J170" s="369"/>
    </row>
    <row r="171" spans="1:10">
      <c r="A171" s="368"/>
      <c r="B171" s="368"/>
      <c r="C171" s="336"/>
      <c r="D171" s="336"/>
      <c r="E171" s="336"/>
      <c r="F171" s="336"/>
      <c r="G171" s="368"/>
      <c r="H171" s="369"/>
      <c r="I171" s="369"/>
      <c r="J171" s="369"/>
    </row>
    <row r="172" spans="1:10">
      <c r="A172" s="368"/>
      <c r="B172" s="368"/>
      <c r="C172" s="336"/>
      <c r="D172" s="336"/>
      <c r="E172" s="336"/>
      <c r="F172" s="336"/>
      <c r="G172" s="368"/>
      <c r="H172" s="369"/>
      <c r="I172" s="369"/>
      <c r="J172" s="369"/>
    </row>
    <row r="173" spans="1:10">
      <c r="A173" s="368"/>
      <c r="B173" s="368"/>
      <c r="C173" s="336"/>
      <c r="D173" s="336"/>
      <c r="E173" s="336"/>
      <c r="F173" s="336"/>
      <c r="G173" s="368"/>
      <c r="H173" s="369"/>
      <c r="I173" s="369"/>
      <c r="J173" s="369"/>
    </row>
    <row r="174" spans="1:10">
      <c r="A174" s="368"/>
      <c r="B174" s="368"/>
      <c r="C174" s="336"/>
      <c r="D174" s="336"/>
      <c r="E174" s="336"/>
      <c r="F174" s="336"/>
      <c r="G174" s="368"/>
      <c r="H174" s="369"/>
      <c r="I174" s="369"/>
      <c r="J174" s="369"/>
    </row>
    <row r="175" spans="1:10">
      <c r="A175" s="368"/>
      <c r="B175" s="368"/>
      <c r="C175" s="336"/>
      <c r="D175" s="336"/>
      <c r="E175" s="336"/>
      <c r="F175" s="336"/>
      <c r="G175" s="368"/>
      <c r="H175" s="369"/>
      <c r="I175" s="369"/>
      <c r="J175" s="369"/>
    </row>
    <row r="176" spans="1:10">
      <c r="A176" s="368"/>
      <c r="B176" s="368"/>
      <c r="C176" s="336"/>
      <c r="D176" s="336"/>
      <c r="E176" s="336"/>
      <c r="F176" s="336"/>
      <c r="G176" s="368"/>
      <c r="H176" s="369"/>
      <c r="I176" s="369"/>
      <c r="J176" s="369"/>
    </row>
    <row r="177" spans="1:10">
      <c r="A177" s="368"/>
      <c r="B177" s="368"/>
      <c r="C177" s="336"/>
      <c r="D177" s="336"/>
      <c r="E177" s="336"/>
      <c r="F177" s="336"/>
      <c r="G177" s="368"/>
      <c r="H177" s="369"/>
      <c r="I177" s="369"/>
      <c r="J177" s="369"/>
    </row>
    <row r="178" spans="1:10">
      <c r="A178" s="368"/>
      <c r="B178" s="368"/>
      <c r="C178" s="336"/>
      <c r="D178" s="336"/>
      <c r="E178" s="336"/>
      <c r="F178" s="336"/>
      <c r="G178" s="368"/>
      <c r="H178" s="369"/>
      <c r="I178" s="369"/>
      <c r="J178" s="369"/>
    </row>
    <row r="179" spans="1:10">
      <c r="A179" s="368"/>
      <c r="B179" s="368"/>
      <c r="C179" s="336"/>
      <c r="D179" s="336"/>
      <c r="E179" s="336"/>
      <c r="F179" s="336"/>
      <c r="G179" s="368"/>
      <c r="H179" s="369"/>
      <c r="I179" s="369"/>
      <c r="J179" s="369"/>
    </row>
    <row r="180" spans="1:10">
      <c r="A180" s="368"/>
      <c r="B180" s="368"/>
      <c r="C180" s="336"/>
      <c r="D180" s="336"/>
      <c r="E180" s="336"/>
      <c r="F180" s="336"/>
      <c r="G180" s="368"/>
      <c r="H180" s="369"/>
      <c r="I180" s="369"/>
      <c r="J180" s="369"/>
    </row>
    <row r="181" spans="1:10">
      <c r="A181" s="368"/>
      <c r="B181" s="368"/>
      <c r="C181" s="336"/>
      <c r="D181" s="336"/>
      <c r="E181" s="336"/>
      <c r="F181" s="336"/>
      <c r="G181" s="368"/>
      <c r="H181" s="369"/>
      <c r="I181" s="369"/>
      <c r="J181" s="369"/>
    </row>
    <row r="182" spans="1:10">
      <c r="A182" s="368"/>
      <c r="B182" s="368"/>
      <c r="C182" s="336"/>
      <c r="D182" s="336"/>
      <c r="E182" s="336"/>
      <c r="F182" s="336"/>
      <c r="G182" s="368"/>
      <c r="H182" s="369"/>
      <c r="I182" s="369"/>
      <c r="J182" s="369"/>
    </row>
    <row r="183" spans="1:10">
      <c r="A183" s="368"/>
      <c r="B183" s="368"/>
      <c r="C183" s="336"/>
      <c r="D183" s="336"/>
      <c r="E183" s="336"/>
      <c r="F183" s="336"/>
      <c r="G183" s="368"/>
      <c r="H183" s="369"/>
      <c r="I183" s="369"/>
      <c r="J183" s="369"/>
    </row>
    <row r="184" spans="1:10">
      <c r="A184" s="368"/>
      <c r="B184" s="368"/>
      <c r="C184" s="336"/>
      <c r="D184" s="336"/>
      <c r="E184" s="336"/>
      <c r="F184" s="336"/>
      <c r="G184" s="368"/>
      <c r="H184" s="369"/>
      <c r="I184" s="369"/>
      <c r="J184" s="369"/>
    </row>
    <row r="185" spans="1:10">
      <c r="A185" s="368"/>
      <c r="B185" s="368"/>
      <c r="C185" s="336"/>
      <c r="D185" s="336"/>
      <c r="E185" s="336"/>
      <c r="F185" s="336"/>
      <c r="G185" s="368"/>
      <c r="H185" s="369"/>
      <c r="I185" s="369"/>
      <c r="J185" s="369"/>
    </row>
    <row r="186" spans="1:10">
      <c r="A186" s="368"/>
      <c r="B186" s="368"/>
      <c r="C186" s="336"/>
      <c r="D186" s="336"/>
      <c r="E186" s="336"/>
      <c r="F186" s="336"/>
      <c r="G186" s="368"/>
      <c r="H186" s="369"/>
      <c r="I186" s="369"/>
      <c r="J186" s="369"/>
    </row>
    <row r="187" spans="1:10">
      <c r="A187" s="368"/>
      <c r="B187" s="368"/>
      <c r="C187" s="336"/>
      <c r="D187" s="336"/>
      <c r="E187" s="336"/>
      <c r="F187" s="336"/>
      <c r="G187" s="368"/>
      <c r="H187" s="369"/>
      <c r="I187" s="369"/>
      <c r="J187" s="369"/>
    </row>
    <row r="188" spans="1:10">
      <c r="A188" s="368"/>
      <c r="B188" s="368"/>
      <c r="C188" s="336"/>
      <c r="D188" s="336"/>
      <c r="E188" s="336"/>
      <c r="F188" s="336"/>
      <c r="G188" s="368"/>
      <c r="H188" s="369"/>
      <c r="I188" s="369"/>
      <c r="J188" s="369"/>
    </row>
    <row r="189" spans="1:10">
      <c r="A189" s="368"/>
      <c r="B189" s="368"/>
      <c r="C189" s="336"/>
      <c r="D189" s="336"/>
      <c r="E189" s="336"/>
      <c r="F189" s="336"/>
      <c r="G189" s="368"/>
      <c r="H189" s="369"/>
      <c r="I189" s="369"/>
      <c r="J189" s="369"/>
    </row>
    <row r="190" spans="1:10">
      <c r="A190" s="368"/>
      <c r="B190" s="368"/>
      <c r="C190" s="336"/>
      <c r="D190" s="336"/>
      <c r="E190" s="336"/>
      <c r="F190" s="336"/>
      <c r="G190" s="368"/>
      <c r="H190" s="369"/>
      <c r="I190" s="369"/>
      <c r="J190" s="369"/>
    </row>
    <row r="191" spans="1:10">
      <c r="A191" s="368"/>
      <c r="B191" s="368"/>
      <c r="C191" s="336"/>
      <c r="D191" s="336"/>
      <c r="E191" s="336"/>
      <c r="F191" s="336"/>
      <c r="G191" s="368"/>
      <c r="H191" s="369"/>
      <c r="I191" s="369"/>
      <c r="J191" s="369"/>
    </row>
    <row r="192" spans="1:10">
      <c r="A192" s="368"/>
      <c r="B192" s="368"/>
      <c r="C192" s="336"/>
      <c r="D192" s="336"/>
      <c r="E192" s="336"/>
      <c r="F192" s="336"/>
      <c r="G192" s="368"/>
      <c r="H192" s="369"/>
      <c r="I192" s="369"/>
      <c r="J192" s="369"/>
    </row>
    <row r="193" spans="1:10">
      <c r="A193" s="368"/>
      <c r="B193" s="368"/>
      <c r="C193" s="336"/>
      <c r="D193" s="336"/>
      <c r="E193" s="336"/>
      <c r="F193" s="336"/>
      <c r="G193" s="368"/>
      <c r="H193" s="369"/>
      <c r="I193" s="369"/>
      <c r="J193" s="369"/>
    </row>
    <row r="194" spans="1:10">
      <c r="A194" s="368"/>
      <c r="B194" s="368"/>
      <c r="C194" s="336"/>
      <c r="D194" s="336"/>
      <c r="E194" s="336"/>
      <c r="F194" s="336"/>
      <c r="G194" s="368"/>
      <c r="H194" s="369"/>
      <c r="I194" s="369"/>
      <c r="J194" s="369"/>
    </row>
    <row r="195" spans="1:10">
      <c r="A195" s="368"/>
      <c r="B195" s="368"/>
      <c r="C195" s="336"/>
      <c r="D195" s="336"/>
      <c r="E195" s="336"/>
      <c r="F195" s="336"/>
      <c r="G195" s="368"/>
      <c r="H195" s="369"/>
      <c r="I195" s="369"/>
      <c r="J195" s="369"/>
    </row>
    <row r="196" spans="1:10">
      <c r="A196" s="368"/>
      <c r="B196" s="368"/>
      <c r="C196" s="336"/>
      <c r="D196" s="336"/>
      <c r="E196" s="336"/>
      <c r="F196" s="336"/>
      <c r="G196" s="368"/>
      <c r="H196" s="369"/>
      <c r="I196" s="369"/>
      <c r="J196" s="369"/>
    </row>
    <row r="197" spans="1:10">
      <c r="A197" s="368"/>
      <c r="B197" s="368"/>
      <c r="C197" s="336"/>
      <c r="D197" s="336"/>
      <c r="E197" s="336"/>
      <c r="F197" s="336"/>
      <c r="G197" s="368"/>
      <c r="H197" s="369"/>
      <c r="I197" s="369"/>
      <c r="J197" s="369"/>
    </row>
    <row r="198" spans="1:10">
      <c r="A198" s="368"/>
      <c r="B198" s="368"/>
      <c r="C198" s="336"/>
      <c r="D198" s="336"/>
      <c r="E198" s="336"/>
      <c r="F198" s="336"/>
      <c r="G198" s="368"/>
      <c r="H198" s="369"/>
      <c r="I198" s="369"/>
      <c r="J198" s="369"/>
    </row>
    <row r="199" spans="1:10">
      <c r="A199" s="368"/>
      <c r="B199" s="368"/>
      <c r="C199" s="336"/>
      <c r="D199" s="336"/>
      <c r="E199" s="336"/>
      <c r="F199" s="336"/>
      <c r="G199" s="368"/>
      <c r="H199" s="369"/>
      <c r="I199" s="369"/>
      <c r="J199" s="369"/>
    </row>
    <row r="200" spans="1:10">
      <c r="A200" s="368"/>
      <c r="B200" s="368"/>
      <c r="C200" s="336"/>
      <c r="D200" s="336"/>
      <c r="E200" s="336"/>
      <c r="F200" s="336"/>
      <c r="G200" s="368"/>
      <c r="H200" s="369"/>
      <c r="I200" s="369"/>
      <c r="J200" s="369"/>
    </row>
    <row r="201" spans="1:10">
      <c r="A201" s="368"/>
      <c r="B201" s="368"/>
      <c r="C201" s="336"/>
      <c r="D201" s="336"/>
      <c r="E201" s="336"/>
      <c r="F201" s="336"/>
      <c r="G201" s="368"/>
      <c r="H201" s="369"/>
      <c r="I201" s="369"/>
      <c r="J201" s="369"/>
    </row>
    <row r="202" spans="1:10">
      <c r="A202" s="368"/>
      <c r="B202" s="368"/>
      <c r="C202" s="336"/>
      <c r="D202" s="336"/>
      <c r="E202" s="336"/>
      <c r="F202" s="336"/>
      <c r="G202" s="368"/>
      <c r="H202" s="369"/>
      <c r="I202" s="369"/>
      <c r="J202" s="369"/>
    </row>
    <row r="203" spans="1:10">
      <c r="A203" s="368"/>
      <c r="B203" s="368"/>
      <c r="C203" s="336"/>
      <c r="D203" s="336"/>
      <c r="E203" s="336"/>
      <c r="F203" s="336"/>
      <c r="G203" s="368"/>
      <c r="H203" s="369"/>
      <c r="I203" s="369"/>
      <c r="J203" s="369"/>
    </row>
    <row r="204" spans="1:10">
      <c r="A204" s="368"/>
      <c r="B204" s="368"/>
      <c r="C204" s="336"/>
      <c r="D204" s="336"/>
      <c r="E204" s="336"/>
      <c r="F204" s="336"/>
      <c r="G204" s="368"/>
      <c r="H204" s="369"/>
      <c r="I204" s="369"/>
      <c r="J204" s="369"/>
    </row>
    <row r="205" spans="1:10">
      <c r="A205" s="368"/>
      <c r="B205" s="368"/>
      <c r="C205" s="336"/>
      <c r="D205" s="336"/>
      <c r="E205" s="336"/>
      <c r="F205" s="336"/>
      <c r="G205" s="368"/>
      <c r="H205" s="369"/>
      <c r="I205" s="369"/>
      <c r="J205" s="369"/>
    </row>
    <row r="206" spans="1:10">
      <c r="A206" s="368"/>
      <c r="B206" s="368"/>
      <c r="C206" s="336"/>
      <c r="D206" s="336"/>
      <c r="E206" s="336"/>
      <c r="F206" s="336"/>
      <c r="G206" s="368"/>
      <c r="H206" s="369"/>
      <c r="I206" s="369"/>
      <c r="J206" s="369"/>
    </row>
    <row r="207" spans="1:10">
      <c r="A207" s="368"/>
      <c r="B207" s="368"/>
      <c r="C207" s="336"/>
      <c r="D207" s="336"/>
      <c r="E207" s="336"/>
      <c r="F207" s="336"/>
      <c r="G207" s="368"/>
      <c r="H207" s="369"/>
      <c r="I207" s="369"/>
      <c r="J207" s="369"/>
    </row>
    <row r="208" spans="1:10">
      <c r="A208" s="368"/>
      <c r="B208" s="368"/>
      <c r="C208" s="336"/>
      <c r="D208" s="336"/>
      <c r="E208" s="336"/>
      <c r="F208" s="336"/>
      <c r="G208" s="368"/>
      <c r="H208" s="369"/>
      <c r="I208" s="369"/>
      <c r="J208" s="369"/>
    </row>
    <row r="209" spans="1:10">
      <c r="A209" s="368"/>
      <c r="B209" s="368"/>
      <c r="C209" s="336"/>
      <c r="D209" s="336"/>
      <c r="E209" s="336"/>
      <c r="F209" s="336"/>
      <c r="G209" s="368"/>
      <c r="H209" s="369"/>
      <c r="I209" s="369"/>
      <c r="J209" s="369"/>
    </row>
    <row r="210" spans="1:10">
      <c r="A210" s="368"/>
      <c r="B210" s="368"/>
      <c r="C210" s="336"/>
      <c r="D210" s="336"/>
      <c r="E210" s="336"/>
      <c r="F210" s="336"/>
      <c r="G210" s="368"/>
      <c r="H210" s="369"/>
      <c r="I210" s="369"/>
      <c r="J210" s="369"/>
    </row>
    <row r="211" spans="1:10">
      <c r="A211" s="368"/>
      <c r="B211" s="368"/>
      <c r="C211" s="336"/>
      <c r="D211" s="336"/>
      <c r="E211" s="336"/>
      <c r="F211" s="336"/>
      <c r="G211" s="368"/>
      <c r="H211" s="369"/>
      <c r="I211" s="369"/>
      <c r="J211" s="369"/>
    </row>
    <row r="212" spans="1:10">
      <c r="A212" s="368"/>
      <c r="B212" s="368"/>
      <c r="C212" s="336"/>
      <c r="D212" s="336"/>
      <c r="E212" s="336"/>
      <c r="F212" s="336"/>
      <c r="G212" s="368"/>
      <c r="H212" s="369"/>
      <c r="I212" s="369"/>
      <c r="J212" s="369"/>
    </row>
    <row r="213" spans="1:10">
      <c r="A213" s="368"/>
      <c r="B213" s="368"/>
      <c r="C213" s="336"/>
      <c r="D213" s="336"/>
      <c r="E213" s="336"/>
      <c r="F213" s="336"/>
      <c r="G213" s="368"/>
      <c r="H213" s="369"/>
      <c r="I213" s="369"/>
      <c r="J213" s="369"/>
    </row>
    <row r="214" spans="1:10">
      <c r="A214" s="368"/>
      <c r="B214" s="368"/>
      <c r="C214" s="336"/>
      <c r="D214" s="336"/>
      <c r="E214" s="336"/>
      <c r="F214" s="336"/>
      <c r="G214" s="368"/>
      <c r="H214" s="369"/>
      <c r="I214" s="369"/>
      <c r="J214" s="369"/>
    </row>
    <row r="215" spans="1:10">
      <c r="A215" s="368"/>
      <c r="B215" s="368"/>
      <c r="C215" s="336"/>
      <c r="D215" s="336"/>
      <c r="E215" s="336"/>
      <c r="F215" s="336"/>
      <c r="G215" s="368"/>
      <c r="H215" s="369"/>
      <c r="I215" s="369"/>
      <c r="J215" s="369"/>
    </row>
    <row r="216" spans="1:10">
      <c r="A216" s="368"/>
      <c r="B216" s="368"/>
      <c r="C216" s="336"/>
      <c r="D216" s="336"/>
      <c r="E216" s="336"/>
      <c r="F216" s="336"/>
      <c r="G216" s="368"/>
      <c r="H216" s="369"/>
      <c r="I216" s="369"/>
      <c r="J216" s="369"/>
    </row>
    <row r="217" spans="1:10">
      <c r="A217" s="368"/>
      <c r="B217" s="368"/>
      <c r="C217" s="336"/>
      <c r="D217" s="336"/>
      <c r="E217" s="336"/>
      <c r="F217" s="336"/>
      <c r="G217" s="368"/>
      <c r="H217" s="369"/>
      <c r="I217" s="369"/>
      <c r="J217" s="369"/>
    </row>
    <row r="218" spans="1:10">
      <c r="A218" s="368"/>
      <c r="B218" s="368"/>
      <c r="C218" s="336"/>
      <c r="D218" s="336"/>
      <c r="E218" s="336"/>
      <c r="F218" s="336"/>
      <c r="G218" s="368"/>
      <c r="H218" s="369"/>
      <c r="I218" s="369"/>
      <c r="J218" s="369"/>
    </row>
    <row r="219" spans="1:10">
      <c r="A219" s="368"/>
      <c r="B219" s="368"/>
      <c r="C219" s="336"/>
      <c r="D219" s="336"/>
      <c r="E219" s="336"/>
      <c r="F219" s="336"/>
      <c r="G219" s="368"/>
      <c r="H219" s="369"/>
      <c r="I219" s="369"/>
      <c r="J219" s="369"/>
    </row>
    <row r="220" spans="1:10">
      <c r="A220" s="368"/>
      <c r="B220" s="368"/>
      <c r="C220" s="336"/>
      <c r="D220" s="336"/>
      <c r="E220" s="336"/>
      <c r="F220" s="336"/>
      <c r="G220" s="368"/>
      <c r="H220" s="369"/>
      <c r="I220" s="369"/>
      <c r="J220" s="369"/>
    </row>
    <row r="221" spans="1:10">
      <c r="A221" s="368"/>
      <c r="B221" s="368"/>
      <c r="C221" s="336"/>
      <c r="D221" s="336"/>
      <c r="E221" s="336"/>
      <c r="F221" s="336"/>
      <c r="G221" s="368"/>
      <c r="H221" s="369"/>
      <c r="I221" s="369"/>
      <c r="J221" s="369"/>
    </row>
    <row r="222" spans="1:10">
      <c r="A222" s="368"/>
      <c r="B222" s="368"/>
      <c r="C222" s="336"/>
      <c r="D222" s="336"/>
      <c r="E222" s="336"/>
      <c r="F222" s="336"/>
      <c r="G222" s="368"/>
      <c r="H222" s="369"/>
      <c r="I222" s="369"/>
      <c r="J222" s="369"/>
    </row>
    <row r="223" spans="1:10">
      <c r="A223" s="368"/>
      <c r="B223" s="368"/>
      <c r="C223" s="336"/>
      <c r="D223" s="336"/>
      <c r="E223" s="336"/>
      <c r="F223" s="336"/>
      <c r="G223" s="368"/>
      <c r="H223" s="369"/>
      <c r="I223" s="369"/>
      <c r="J223" s="369"/>
    </row>
    <row r="224" spans="1:10">
      <c r="A224" s="368"/>
      <c r="B224" s="368"/>
      <c r="C224" s="336"/>
      <c r="D224" s="336"/>
      <c r="E224" s="336"/>
      <c r="F224" s="336"/>
      <c r="G224" s="368"/>
      <c r="H224" s="369"/>
      <c r="I224" s="369"/>
      <c r="J224" s="369"/>
    </row>
    <row r="225" spans="1:10">
      <c r="A225" s="368"/>
      <c r="B225" s="368"/>
      <c r="C225" s="336"/>
      <c r="D225" s="336"/>
      <c r="E225" s="336"/>
      <c r="F225" s="336"/>
      <c r="G225" s="368"/>
      <c r="H225" s="369"/>
      <c r="I225" s="369"/>
      <c r="J225" s="369"/>
    </row>
    <row r="226" spans="1:10">
      <c r="A226" s="368"/>
      <c r="B226" s="368"/>
      <c r="C226" s="336"/>
      <c r="D226" s="336"/>
      <c r="E226" s="336"/>
      <c r="F226" s="336"/>
      <c r="G226" s="368"/>
      <c r="H226" s="369"/>
      <c r="I226" s="369"/>
      <c r="J226" s="369"/>
    </row>
    <row r="227" spans="1:10">
      <c r="A227" s="368"/>
      <c r="B227" s="368"/>
      <c r="C227" s="336"/>
      <c r="D227" s="336"/>
      <c r="E227" s="336"/>
      <c r="F227" s="336"/>
      <c r="G227" s="368"/>
      <c r="H227" s="369"/>
      <c r="I227" s="369"/>
      <c r="J227" s="369"/>
    </row>
    <row r="228" spans="1:10">
      <c r="A228" s="368"/>
      <c r="B228" s="368"/>
      <c r="C228" s="336"/>
      <c r="D228" s="336"/>
      <c r="E228" s="336"/>
      <c r="F228" s="336"/>
      <c r="G228" s="368"/>
      <c r="H228" s="369"/>
      <c r="I228" s="369"/>
      <c r="J228" s="369"/>
    </row>
    <row r="229" spans="1:10">
      <c r="A229" s="368"/>
      <c r="B229" s="368"/>
      <c r="C229" s="336"/>
      <c r="D229" s="336"/>
      <c r="E229" s="336"/>
      <c r="F229" s="336"/>
      <c r="G229" s="368"/>
      <c r="H229" s="369"/>
      <c r="I229" s="369"/>
      <c r="J229" s="369"/>
    </row>
    <row r="230" spans="1:10">
      <c r="A230" s="368"/>
      <c r="B230" s="368"/>
      <c r="C230" s="336"/>
      <c r="D230" s="336"/>
      <c r="E230" s="336"/>
      <c r="F230" s="336"/>
      <c r="G230" s="368"/>
      <c r="H230" s="369"/>
      <c r="I230" s="369"/>
      <c r="J230" s="369"/>
    </row>
    <row r="231" spans="1:10">
      <c r="A231" s="368"/>
      <c r="B231" s="368"/>
      <c r="C231" s="336"/>
      <c r="D231" s="336"/>
      <c r="E231" s="336"/>
      <c r="F231" s="336"/>
      <c r="G231" s="368"/>
      <c r="H231" s="369"/>
      <c r="I231" s="369"/>
      <c r="J231" s="369"/>
    </row>
    <row r="232" spans="1:10">
      <c r="A232" s="368"/>
      <c r="B232" s="368"/>
      <c r="C232" s="336"/>
      <c r="D232" s="336"/>
      <c r="E232" s="336"/>
      <c r="F232" s="336"/>
      <c r="G232" s="368"/>
      <c r="H232" s="369"/>
      <c r="I232" s="369"/>
      <c r="J232" s="369"/>
    </row>
    <row r="233" spans="1:10">
      <c r="A233" s="368"/>
      <c r="B233" s="368"/>
      <c r="C233" s="336"/>
      <c r="D233" s="336"/>
      <c r="E233" s="336"/>
      <c r="F233" s="336"/>
      <c r="G233" s="368"/>
      <c r="H233" s="369"/>
      <c r="I233" s="369"/>
      <c r="J233" s="369"/>
    </row>
    <row r="234" spans="1:10">
      <c r="A234" s="368"/>
      <c r="B234" s="368"/>
      <c r="C234" s="336"/>
      <c r="D234" s="336"/>
      <c r="E234" s="336"/>
      <c r="F234" s="336"/>
      <c r="G234" s="368"/>
      <c r="H234" s="369"/>
      <c r="I234" s="369"/>
      <c r="J234" s="369"/>
    </row>
    <row r="235" spans="1:10">
      <c r="A235" s="368"/>
      <c r="B235" s="368"/>
      <c r="C235" s="336"/>
      <c r="D235" s="336"/>
      <c r="E235" s="336"/>
      <c r="F235" s="336"/>
      <c r="G235" s="368"/>
      <c r="H235" s="369"/>
      <c r="I235" s="369"/>
      <c r="J235" s="369"/>
    </row>
    <row r="236" spans="1:10">
      <c r="A236" s="368"/>
      <c r="B236" s="368"/>
      <c r="C236" s="336"/>
      <c r="D236" s="336"/>
      <c r="E236" s="336"/>
      <c r="F236" s="336"/>
      <c r="G236" s="368"/>
      <c r="H236" s="369"/>
      <c r="I236" s="369"/>
      <c r="J236" s="369"/>
    </row>
    <row r="237" spans="1:10">
      <c r="A237" s="368"/>
      <c r="B237" s="368"/>
      <c r="C237" s="336"/>
      <c r="D237" s="336"/>
      <c r="E237" s="336"/>
      <c r="F237" s="336"/>
      <c r="G237" s="368"/>
      <c r="H237" s="369"/>
      <c r="I237" s="369"/>
      <c r="J237" s="369"/>
    </row>
    <row r="238" spans="1:10">
      <c r="A238" s="368"/>
      <c r="B238" s="368"/>
      <c r="C238" s="336"/>
      <c r="D238" s="336"/>
      <c r="E238" s="336"/>
      <c r="F238" s="336"/>
      <c r="G238" s="368"/>
      <c r="H238" s="369"/>
      <c r="I238" s="369"/>
      <c r="J238" s="369"/>
    </row>
    <row r="239" spans="1:10">
      <c r="A239" s="368"/>
      <c r="B239" s="368"/>
      <c r="C239" s="336"/>
      <c r="D239" s="336"/>
      <c r="E239" s="336"/>
      <c r="F239" s="336"/>
      <c r="G239" s="368"/>
      <c r="H239" s="369"/>
      <c r="I239" s="369"/>
      <c r="J239" s="369"/>
    </row>
    <row r="240" spans="1:10">
      <c r="A240" s="368"/>
      <c r="B240" s="368"/>
      <c r="C240" s="336"/>
      <c r="D240" s="336"/>
      <c r="E240" s="336"/>
      <c r="F240" s="336"/>
      <c r="G240" s="368"/>
      <c r="H240" s="369"/>
      <c r="I240" s="369"/>
      <c r="J240" s="369"/>
    </row>
    <row r="241" spans="1:10">
      <c r="A241" s="368"/>
      <c r="B241" s="368"/>
      <c r="C241" s="336"/>
      <c r="D241" s="336"/>
      <c r="E241" s="336"/>
      <c r="F241" s="336"/>
      <c r="G241" s="368"/>
      <c r="H241" s="369"/>
      <c r="I241" s="369"/>
      <c r="J241" s="369"/>
    </row>
    <row r="242" spans="1:10">
      <c r="A242" s="368"/>
      <c r="B242" s="368"/>
      <c r="C242" s="336"/>
      <c r="D242" s="336"/>
      <c r="E242" s="336"/>
      <c r="F242" s="336"/>
      <c r="G242" s="368"/>
      <c r="H242" s="369"/>
      <c r="I242" s="369"/>
      <c r="J242" s="369"/>
    </row>
    <row r="243" spans="1:10">
      <c r="A243" s="368"/>
      <c r="B243" s="368"/>
      <c r="C243" s="336"/>
      <c r="D243" s="336"/>
      <c r="E243" s="336"/>
      <c r="F243" s="336"/>
      <c r="G243" s="368"/>
      <c r="H243" s="369"/>
      <c r="I243" s="369"/>
      <c r="J243" s="369"/>
    </row>
    <row r="244" spans="1:10">
      <c r="A244" s="368"/>
      <c r="B244" s="368"/>
      <c r="C244" s="336"/>
      <c r="D244" s="336"/>
      <c r="E244" s="336"/>
      <c r="F244" s="336"/>
      <c r="G244" s="368"/>
      <c r="H244" s="369"/>
      <c r="I244" s="369"/>
      <c r="J244" s="369"/>
    </row>
    <row r="245" spans="1:10">
      <c r="A245" s="368"/>
      <c r="B245" s="368"/>
      <c r="C245" s="336"/>
      <c r="D245" s="336"/>
      <c r="E245" s="336"/>
      <c r="F245" s="336"/>
      <c r="G245" s="368"/>
      <c r="H245" s="369"/>
      <c r="I245" s="369"/>
      <c r="J245" s="369"/>
    </row>
    <row r="246" spans="1:10">
      <c r="A246" s="368"/>
      <c r="B246" s="368"/>
      <c r="C246" s="336"/>
      <c r="D246" s="336"/>
      <c r="E246" s="336"/>
      <c r="F246" s="336"/>
      <c r="G246" s="368"/>
      <c r="H246" s="369"/>
      <c r="I246" s="369"/>
      <c r="J246" s="369"/>
    </row>
    <row r="247" spans="1:10">
      <c r="A247" s="368"/>
      <c r="B247" s="368"/>
      <c r="C247" s="336"/>
      <c r="D247" s="336"/>
      <c r="E247" s="336"/>
      <c r="F247" s="336"/>
      <c r="G247" s="368"/>
      <c r="H247" s="369"/>
      <c r="I247" s="369"/>
      <c r="J247" s="369"/>
    </row>
    <row r="248" spans="1:10">
      <c r="A248" s="368"/>
      <c r="B248" s="368"/>
      <c r="C248" s="336"/>
      <c r="D248" s="336"/>
      <c r="E248" s="336"/>
      <c r="F248" s="336"/>
      <c r="G248" s="368"/>
      <c r="H248" s="369"/>
      <c r="I248" s="369"/>
      <c r="J248" s="369"/>
    </row>
    <row r="249" spans="1:10">
      <c r="A249" s="368"/>
      <c r="B249" s="368"/>
      <c r="C249" s="336"/>
      <c r="D249" s="336"/>
      <c r="E249" s="336"/>
      <c r="F249" s="336"/>
      <c r="G249" s="368"/>
      <c r="H249" s="369"/>
      <c r="I249" s="369"/>
      <c r="J249" s="369"/>
    </row>
    <row r="250" spans="1:10">
      <c r="A250" s="368"/>
      <c r="B250" s="368"/>
      <c r="C250" s="336"/>
      <c r="D250" s="336"/>
      <c r="E250" s="336"/>
      <c r="F250" s="336"/>
      <c r="G250" s="368"/>
      <c r="H250" s="369"/>
      <c r="I250" s="369"/>
      <c r="J250" s="369"/>
    </row>
    <row r="251" spans="1:10">
      <c r="A251" s="368"/>
      <c r="B251" s="368"/>
      <c r="C251" s="336"/>
      <c r="D251" s="336"/>
      <c r="E251" s="336"/>
      <c r="F251" s="336"/>
      <c r="G251" s="368"/>
      <c r="H251" s="369"/>
      <c r="I251" s="369"/>
      <c r="J251" s="369"/>
    </row>
    <row r="252" spans="1:10">
      <c r="A252" s="368"/>
      <c r="B252" s="368"/>
      <c r="C252" s="336"/>
      <c r="D252" s="336"/>
      <c r="E252" s="336"/>
      <c r="F252" s="336"/>
      <c r="G252" s="368"/>
      <c r="H252" s="369"/>
      <c r="I252" s="369"/>
      <c r="J252" s="369"/>
    </row>
    <row r="253" spans="1:10">
      <c r="A253" s="368"/>
      <c r="B253" s="368"/>
      <c r="C253" s="336"/>
      <c r="D253" s="336"/>
      <c r="E253" s="336"/>
      <c r="F253" s="336"/>
      <c r="G253" s="368"/>
      <c r="H253" s="369"/>
      <c r="I253" s="369"/>
      <c r="J253" s="369"/>
    </row>
    <row r="254" spans="1:10">
      <c r="A254" s="368"/>
      <c r="B254" s="368"/>
      <c r="C254" s="336"/>
      <c r="D254" s="336"/>
      <c r="E254" s="336"/>
      <c r="F254" s="336"/>
      <c r="G254" s="368"/>
      <c r="H254" s="369"/>
      <c r="I254" s="369"/>
      <c r="J254" s="369"/>
    </row>
    <row r="255" spans="1:10">
      <c r="A255" s="368"/>
      <c r="B255" s="368"/>
      <c r="C255" s="336"/>
      <c r="D255" s="336"/>
      <c r="E255" s="336"/>
      <c r="F255" s="336"/>
      <c r="G255" s="368"/>
      <c r="H255" s="369"/>
      <c r="I255" s="369"/>
      <c r="J255" s="369"/>
    </row>
    <row r="256" spans="1:10">
      <c r="A256" s="368"/>
      <c r="B256" s="368"/>
      <c r="C256" s="336"/>
      <c r="D256" s="336"/>
      <c r="E256" s="336"/>
      <c r="F256" s="336"/>
      <c r="G256" s="368"/>
      <c r="H256" s="369"/>
      <c r="I256" s="369"/>
      <c r="J256" s="369"/>
    </row>
    <row r="257" spans="1:10">
      <c r="A257" s="368"/>
      <c r="B257" s="368"/>
      <c r="C257" s="336"/>
      <c r="D257" s="336"/>
      <c r="E257" s="336"/>
      <c r="F257" s="336"/>
      <c r="G257" s="368"/>
      <c r="H257" s="369"/>
      <c r="I257" s="369"/>
      <c r="J257" s="369"/>
    </row>
    <row r="258" spans="1:10">
      <c r="A258" s="368"/>
      <c r="B258" s="368"/>
      <c r="C258" s="336"/>
      <c r="D258" s="336"/>
      <c r="E258" s="336"/>
      <c r="F258" s="336"/>
      <c r="G258" s="368"/>
      <c r="H258" s="369"/>
      <c r="I258" s="369"/>
      <c r="J258" s="369"/>
    </row>
    <row r="259" spans="1:10">
      <c r="A259" s="368"/>
      <c r="B259" s="368"/>
      <c r="C259" s="336"/>
      <c r="D259" s="336"/>
      <c r="E259" s="336"/>
      <c r="F259" s="336"/>
      <c r="G259" s="368"/>
      <c r="H259" s="369"/>
      <c r="I259" s="369"/>
      <c r="J259" s="369"/>
    </row>
    <row r="260" spans="1:10">
      <c r="A260" s="368"/>
      <c r="B260" s="368"/>
      <c r="C260" s="336"/>
      <c r="D260" s="336"/>
      <c r="E260" s="336"/>
      <c r="F260" s="336"/>
      <c r="G260" s="368"/>
      <c r="H260" s="369"/>
      <c r="I260" s="369"/>
      <c r="J260" s="369"/>
    </row>
    <row r="261" spans="1:10">
      <c r="A261" s="368"/>
      <c r="B261" s="368"/>
      <c r="C261" s="336"/>
      <c r="D261" s="336"/>
      <c r="E261" s="336"/>
      <c r="F261" s="336"/>
      <c r="G261" s="368"/>
      <c r="H261" s="369"/>
      <c r="I261" s="369"/>
      <c r="J261" s="369"/>
    </row>
    <row r="262" spans="1:10">
      <c r="A262" s="368"/>
      <c r="B262" s="368"/>
      <c r="C262" s="336"/>
      <c r="D262" s="336"/>
      <c r="E262" s="336"/>
      <c r="F262" s="336"/>
      <c r="G262" s="368"/>
      <c r="H262" s="369"/>
      <c r="I262" s="369"/>
      <c r="J262" s="369"/>
    </row>
    <row r="263" spans="1:10">
      <c r="A263" s="368"/>
      <c r="B263" s="368"/>
      <c r="C263" s="336"/>
      <c r="D263" s="336"/>
      <c r="E263" s="336"/>
      <c r="F263" s="336"/>
      <c r="G263" s="368"/>
      <c r="H263" s="369"/>
      <c r="I263" s="369"/>
      <c r="J263" s="369"/>
    </row>
    <row r="264" spans="1:10">
      <c r="A264" s="368"/>
      <c r="B264" s="368"/>
      <c r="C264" s="336"/>
      <c r="D264" s="336"/>
      <c r="E264" s="336"/>
      <c r="F264" s="336"/>
      <c r="G264" s="368"/>
      <c r="H264" s="369"/>
      <c r="I264" s="369"/>
      <c r="J264" s="369"/>
    </row>
    <row r="265" spans="1:10">
      <c r="A265" s="368"/>
      <c r="B265" s="368"/>
      <c r="C265" s="336"/>
      <c r="D265" s="336"/>
      <c r="E265" s="336"/>
      <c r="F265" s="336"/>
      <c r="G265" s="368"/>
      <c r="H265" s="369"/>
      <c r="I265" s="369"/>
      <c r="J265" s="369"/>
    </row>
    <row r="266" spans="1:10">
      <c r="A266" s="368"/>
      <c r="B266" s="368"/>
      <c r="C266" s="336"/>
      <c r="D266" s="336"/>
      <c r="E266" s="336"/>
      <c r="F266" s="336"/>
      <c r="G266" s="368"/>
      <c r="H266" s="369"/>
      <c r="I266" s="369"/>
      <c r="J266" s="369"/>
    </row>
    <row r="267" spans="1:10">
      <c r="A267" s="368"/>
      <c r="B267" s="368"/>
      <c r="C267" s="336"/>
      <c r="D267" s="336"/>
      <c r="E267" s="336"/>
      <c r="F267" s="336"/>
      <c r="G267" s="368"/>
      <c r="H267" s="369"/>
      <c r="I267" s="369"/>
      <c r="J267" s="369"/>
    </row>
    <row r="268" spans="1:10">
      <c r="A268" s="368"/>
      <c r="B268" s="368"/>
      <c r="C268" s="336"/>
      <c r="D268" s="336"/>
      <c r="E268" s="336"/>
      <c r="F268" s="336"/>
      <c r="G268" s="368"/>
      <c r="H268" s="369"/>
      <c r="I268" s="369"/>
      <c r="J268" s="369"/>
    </row>
    <row r="269" spans="1:10">
      <c r="A269" s="368"/>
      <c r="B269" s="368"/>
      <c r="C269" s="336"/>
      <c r="D269" s="336"/>
      <c r="E269" s="336"/>
      <c r="F269" s="336"/>
      <c r="G269" s="368"/>
      <c r="H269" s="369"/>
      <c r="I269" s="369"/>
      <c r="J269" s="369"/>
    </row>
    <row r="270" spans="1:10">
      <c r="A270" s="368"/>
      <c r="B270" s="368"/>
      <c r="C270" s="336"/>
      <c r="D270" s="336"/>
      <c r="E270" s="336"/>
      <c r="F270" s="336"/>
      <c r="G270" s="368"/>
      <c r="H270" s="369"/>
      <c r="I270" s="369"/>
      <c r="J270" s="369"/>
    </row>
    <row r="271" spans="1:10">
      <c r="A271" s="368"/>
      <c r="B271" s="368"/>
      <c r="C271" s="336"/>
      <c r="D271" s="336"/>
      <c r="E271" s="336"/>
      <c r="F271" s="336"/>
      <c r="G271" s="368"/>
      <c r="H271" s="369"/>
      <c r="I271" s="369"/>
      <c r="J271" s="369"/>
    </row>
    <row r="272" spans="1:10">
      <c r="A272" s="368"/>
      <c r="B272" s="368"/>
      <c r="C272" s="336"/>
      <c r="D272" s="336"/>
      <c r="E272" s="336"/>
      <c r="F272" s="336"/>
      <c r="G272" s="368"/>
      <c r="H272" s="369"/>
      <c r="I272" s="369"/>
      <c r="J272" s="369"/>
    </row>
    <row r="273" spans="1:10">
      <c r="A273" s="368"/>
      <c r="B273" s="368"/>
      <c r="C273" s="336"/>
      <c r="D273" s="336"/>
      <c r="E273" s="336"/>
      <c r="F273" s="336"/>
      <c r="G273" s="368"/>
      <c r="H273" s="369"/>
      <c r="I273" s="369"/>
      <c r="J273" s="369"/>
    </row>
    <row r="274" spans="1:10">
      <c r="A274" s="368"/>
      <c r="B274" s="368"/>
      <c r="C274" s="336"/>
      <c r="D274" s="336"/>
      <c r="E274" s="336"/>
      <c r="F274" s="336"/>
      <c r="G274" s="368"/>
      <c r="H274" s="369"/>
      <c r="I274" s="369"/>
      <c r="J274" s="369"/>
    </row>
    <row r="275" spans="1:10">
      <c r="A275" s="368"/>
      <c r="B275" s="368"/>
      <c r="C275" s="336"/>
      <c r="D275" s="336"/>
      <c r="E275" s="336"/>
      <c r="F275" s="336"/>
      <c r="G275" s="368"/>
      <c r="H275" s="369"/>
      <c r="I275" s="369"/>
      <c r="J275" s="369"/>
    </row>
    <row r="276" spans="1:10">
      <c r="A276" s="368"/>
      <c r="B276" s="368"/>
      <c r="C276" s="336"/>
      <c r="D276" s="336"/>
      <c r="E276" s="336"/>
      <c r="F276" s="336"/>
      <c r="G276" s="368"/>
      <c r="H276" s="369"/>
      <c r="I276" s="369"/>
      <c r="J276" s="369"/>
    </row>
    <row r="277" spans="1:10">
      <c r="A277" s="368"/>
      <c r="B277" s="368"/>
      <c r="C277" s="336"/>
      <c r="D277" s="336"/>
      <c r="E277" s="336"/>
      <c r="F277" s="336"/>
      <c r="G277" s="368"/>
      <c r="H277" s="369"/>
      <c r="I277" s="369"/>
      <c r="J277" s="369"/>
    </row>
    <row r="278" spans="1:10">
      <c r="A278" s="368"/>
      <c r="B278" s="368"/>
      <c r="C278" s="336"/>
      <c r="D278" s="336"/>
      <c r="E278" s="336"/>
      <c r="F278" s="336"/>
      <c r="G278" s="368"/>
      <c r="H278" s="369"/>
      <c r="I278" s="369"/>
      <c r="J278" s="369"/>
    </row>
    <row r="279" spans="1:10">
      <c r="A279" s="368"/>
      <c r="B279" s="368"/>
      <c r="C279" s="336"/>
      <c r="D279" s="336"/>
      <c r="E279" s="336"/>
      <c r="F279" s="336"/>
      <c r="G279" s="368"/>
      <c r="H279" s="369"/>
      <c r="I279" s="369"/>
      <c r="J279" s="369"/>
    </row>
    <row r="280" spans="1:10">
      <c r="A280" s="368"/>
      <c r="B280" s="368"/>
      <c r="C280" s="336"/>
      <c r="D280" s="336"/>
      <c r="E280" s="336"/>
      <c r="F280" s="336"/>
      <c r="G280" s="368"/>
      <c r="H280" s="369"/>
      <c r="I280" s="369"/>
      <c r="J280" s="369"/>
    </row>
    <row r="281" spans="1:10">
      <c r="A281" s="368"/>
      <c r="B281" s="368"/>
      <c r="C281" s="336"/>
      <c r="D281" s="336"/>
      <c r="E281" s="336"/>
      <c r="F281" s="336"/>
      <c r="G281" s="368"/>
      <c r="H281" s="369"/>
      <c r="I281" s="369"/>
      <c r="J281" s="369"/>
    </row>
    <row r="282" spans="1:10">
      <c r="A282" s="368"/>
      <c r="B282" s="368"/>
      <c r="C282" s="336"/>
      <c r="D282" s="336"/>
      <c r="E282" s="336"/>
      <c r="F282" s="336"/>
      <c r="G282" s="368"/>
      <c r="H282" s="369"/>
      <c r="I282" s="369"/>
      <c r="J282" s="369"/>
    </row>
    <row r="283" spans="1:10">
      <c r="A283" s="368"/>
      <c r="B283" s="368"/>
      <c r="C283" s="336"/>
      <c r="D283" s="336"/>
      <c r="E283" s="336"/>
      <c r="F283" s="336"/>
      <c r="G283" s="368"/>
      <c r="H283" s="369"/>
      <c r="I283" s="369"/>
      <c r="J283" s="369"/>
    </row>
    <row r="284" spans="1:10">
      <c r="A284" s="368"/>
      <c r="B284" s="368"/>
      <c r="C284" s="336"/>
      <c r="D284" s="336"/>
      <c r="E284" s="336"/>
      <c r="F284" s="336"/>
      <c r="G284" s="368"/>
      <c r="H284" s="369"/>
      <c r="I284" s="369"/>
      <c r="J284" s="369"/>
    </row>
    <row r="285" spans="1:10">
      <c r="A285" s="368"/>
      <c r="B285" s="368"/>
      <c r="C285" s="336"/>
      <c r="D285" s="336"/>
      <c r="E285" s="336"/>
      <c r="F285" s="336"/>
      <c r="G285" s="368"/>
      <c r="H285" s="369"/>
      <c r="I285" s="369"/>
      <c r="J285" s="369"/>
    </row>
    <row r="286" spans="1:10">
      <c r="A286" s="368"/>
      <c r="B286" s="368"/>
      <c r="C286" s="336"/>
      <c r="D286" s="336"/>
      <c r="E286" s="336"/>
      <c r="F286" s="336"/>
      <c r="G286" s="368"/>
      <c r="H286" s="369"/>
      <c r="I286" s="369"/>
      <c r="J286" s="369"/>
    </row>
    <row r="287" spans="1:10">
      <c r="A287" s="368"/>
      <c r="B287" s="368"/>
      <c r="C287" s="336"/>
      <c r="D287" s="336"/>
      <c r="E287" s="336"/>
      <c r="F287" s="336"/>
      <c r="G287" s="368"/>
      <c r="H287" s="369"/>
      <c r="I287" s="369"/>
      <c r="J287" s="369"/>
    </row>
    <row r="288" spans="1:10">
      <c r="A288" s="368"/>
      <c r="B288" s="368"/>
      <c r="C288" s="336"/>
      <c r="D288" s="336"/>
      <c r="E288" s="336"/>
      <c r="F288" s="336"/>
      <c r="G288" s="368"/>
      <c r="H288" s="369"/>
      <c r="I288" s="369"/>
      <c r="J288" s="369"/>
    </row>
    <row r="289" spans="1:10">
      <c r="A289" s="368"/>
      <c r="B289" s="368"/>
      <c r="C289" s="336"/>
      <c r="D289" s="336"/>
      <c r="E289" s="336"/>
      <c r="F289" s="336"/>
      <c r="G289" s="368"/>
      <c r="H289" s="369"/>
      <c r="I289" s="369"/>
      <c r="J289" s="369"/>
    </row>
    <row r="290" spans="1:10">
      <c r="A290" s="368"/>
      <c r="B290" s="368"/>
      <c r="C290" s="336"/>
      <c r="D290" s="336"/>
      <c r="E290" s="336"/>
      <c r="F290" s="336"/>
      <c r="G290" s="368"/>
      <c r="H290" s="369"/>
      <c r="I290" s="369"/>
      <c r="J290" s="369"/>
    </row>
    <row r="291" spans="1:10">
      <c r="A291" s="368"/>
      <c r="B291" s="368"/>
      <c r="C291" s="336"/>
      <c r="D291" s="336"/>
      <c r="E291" s="336"/>
      <c r="F291" s="336"/>
      <c r="G291" s="368"/>
      <c r="H291" s="369"/>
      <c r="I291" s="369"/>
      <c r="J291" s="369"/>
    </row>
    <row r="292" spans="1:10">
      <c r="A292" s="368"/>
      <c r="B292" s="368"/>
      <c r="C292" s="336"/>
      <c r="D292" s="336"/>
      <c r="E292" s="336"/>
      <c r="F292" s="336"/>
      <c r="G292" s="368"/>
      <c r="H292" s="369"/>
      <c r="I292" s="369"/>
      <c r="J292" s="369"/>
    </row>
    <row r="293" spans="1:10">
      <c r="A293" s="368"/>
      <c r="B293" s="368"/>
      <c r="C293" s="336"/>
      <c r="D293" s="336"/>
      <c r="E293" s="336"/>
      <c r="F293" s="336"/>
      <c r="G293" s="368"/>
      <c r="H293" s="369"/>
      <c r="I293" s="369"/>
      <c r="J293" s="369"/>
    </row>
    <row r="294" spans="1:10">
      <c r="A294" s="368"/>
      <c r="B294" s="368"/>
      <c r="C294" s="336"/>
      <c r="D294" s="336"/>
      <c r="E294" s="336"/>
      <c r="F294" s="336"/>
      <c r="G294" s="368"/>
      <c r="H294" s="369"/>
      <c r="I294" s="369"/>
      <c r="J294" s="369"/>
    </row>
    <row r="295" spans="1:10">
      <c r="A295" s="368"/>
      <c r="B295" s="368"/>
      <c r="C295" s="336"/>
      <c r="D295" s="336"/>
      <c r="E295" s="336"/>
      <c r="F295" s="336"/>
      <c r="G295" s="368"/>
      <c r="H295" s="369"/>
      <c r="I295" s="369"/>
      <c r="J295" s="369"/>
    </row>
    <row r="296" spans="1:10">
      <c r="A296" s="368"/>
      <c r="B296" s="368"/>
      <c r="C296" s="336"/>
      <c r="D296" s="336"/>
      <c r="E296" s="336"/>
      <c r="F296" s="336"/>
      <c r="G296" s="368"/>
      <c r="H296" s="369"/>
      <c r="I296" s="369"/>
      <c r="J296" s="369"/>
    </row>
    <row r="297" spans="1:10">
      <c r="A297" s="368"/>
      <c r="B297" s="368"/>
      <c r="C297" s="336"/>
      <c r="D297" s="336"/>
      <c r="E297" s="336"/>
      <c r="F297" s="336"/>
      <c r="G297" s="368"/>
      <c r="H297" s="369"/>
      <c r="I297" s="369"/>
      <c r="J297" s="369"/>
    </row>
    <row r="298" spans="1:10">
      <c r="A298" s="368"/>
      <c r="B298" s="368"/>
      <c r="C298" s="336"/>
      <c r="D298" s="336"/>
      <c r="E298" s="336"/>
      <c r="F298" s="336"/>
      <c r="G298" s="368"/>
      <c r="H298" s="369"/>
      <c r="I298" s="369"/>
      <c r="J298" s="369"/>
    </row>
    <row r="299" spans="1:10">
      <c r="A299" s="368"/>
      <c r="B299" s="368"/>
      <c r="C299" s="336"/>
      <c r="D299" s="336"/>
      <c r="E299" s="336"/>
      <c r="F299" s="336"/>
      <c r="G299" s="368"/>
      <c r="H299" s="369"/>
      <c r="I299" s="369"/>
      <c r="J299" s="369"/>
    </row>
    <row r="300" spans="1:10">
      <c r="A300" s="368"/>
      <c r="B300" s="368"/>
      <c r="C300" s="336"/>
      <c r="D300" s="336"/>
      <c r="E300" s="336"/>
      <c r="F300" s="336"/>
      <c r="G300" s="368"/>
      <c r="H300" s="369"/>
      <c r="I300" s="369"/>
      <c r="J300" s="369"/>
    </row>
    <row r="301" spans="1:10">
      <c r="A301" s="368"/>
      <c r="B301" s="368"/>
      <c r="C301" s="336"/>
      <c r="D301" s="336"/>
      <c r="E301" s="336"/>
      <c r="F301" s="336"/>
      <c r="G301" s="368"/>
      <c r="H301" s="369"/>
      <c r="I301" s="369"/>
      <c r="J301" s="369"/>
    </row>
    <row r="302" spans="1:10">
      <c r="A302" s="368"/>
      <c r="B302" s="368"/>
      <c r="C302" s="336"/>
      <c r="D302" s="336"/>
      <c r="E302" s="336"/>
      <c r="F302" s="336"/>
      <c r="G302" s="368"/>
      <c r="H302" s="369"/>
      <c r="I302" s="369"/>
      <c r="J302" s="369"/>
    </row>
    <row r="303" spans="1:10">
      <c r="A303" s="368"/>
      <c r="B303" s="368"/>
      <c r="C303" s="336"/>
      <c r="D303" s="336"/>
      <c r="E303" s="336"/>
      <c r="F303" s="336"/>
      <c r="G303" s="368"/>
      <c r="H303" s="369"/>
      <c r="I303" s="369"/>
      <c r="J303" s="369"/>
    </row>
    <row r="304" spans="1:10">
      <c r="A304" s="368"/>
      <c r="B304" s="368"/>
      <c r="C304" s="336"/>
      <c r="D304" s="336"/>
      <c r="E304" s="336"/>
      <c r="F304" s="336"/>
      <c r="G304" s="368"/>
      <c r="H304" s="369"/>
      <c r="I304" s="369"/>
      <c r="J304" s="369"/>
    </row>
    <row r="305" spans="1:10">
      <c r="A305" s="368"/>
      <c r="B305" s="368"/>
      <c r="C305" s="336"/>
      <c r="D305" s="336"/>
      <c r="E305" s="336"/>
      <c r="F305" s="336"/>
      <c r="G305" s="368"/>
      <c r="H305" s="369"/>
      <c r="I305" s="369"/>
      <c r="J305" s="369"/>
    </row>
    <row r="306" spans="1:10">
      <c r="A306" s="368"/>
      <c r="B306" s="368"/>
      <c r="C306" s="336"/>
      <c r="D306" s="336"/>
      <c r="E306" s="336"/>
      <c r="F306" s="336"/>
      <c r="G306" s="368"/>
      <c r="H306" s="369"/>
      <c r="I306" s="369"/>
      <c r="J306" s="369"/>
    </row>
    <row r="307" spans="1:10">
      <c r="A307" s="368"/>
      <c r="B307" s="368"/>
      <c r="C307" s="336"/>
      <c r="D307" s="336"/>
      <c r="E307" s="336"/>
      <c r="F307" s="336"/>
      <c r="G307" s="368"/>
      <c r="H307" s="369"/>
      <c r="I307" s="369"/>
      <c r="J307" s="369"/>
    </row>
    <row r="308" spans="1:10">
      <c r="A308" s="368"/>
      <c r="B308" s="368"/>
      <c r="C308" s="336"/>
      <c r="D308" s="336"/>
      <c r="E308" s="336"/>
      <c r="F308" s="336"/>
      <c r="G308" s="368"/>
      <c r="H308" s="369"/>
      <c r="I308" s="369"/>
      <c r="J308" s="369"/>
    </row>
    <row r="309" spans="1:10">
      <c r="A309" s="368"/>
      <c r="B309" s="368"/>
      <c r="C309" s="336"/>
      <c r="D309" s="336"/>
      <c r="E309" s="336"/>
      <c r="F309" s="336"/>
      <c r="G309" s="368"/>
      <c r="H309" s="369"/>
      <c r="I309" s="369"/>
      <c r="J309" s="369"/>
    </row>
    <row r="310" spans="1:10">
      <c r="A310" s="368"/>
      <c r="B310" s="368"/>
      <c r="C310" s="336"/>
      <c r="D310" s="336"/>
      <c r="E310" s="336"/>
      <c r="F310" s="336"/>
      <c r="G310" s="368"/>
      <c r="H310" s="369"/>
      <c r="I310" s="369"/>
      <c r="J310" s="369"/>
    </row>
    <row r="311" spans="1:10">
      <c r="A311" s="368"/>
      <c r="B311" s="368"/>
      <c r="C311" s="336"/>
      <c r="D311" s="336"/>
      <c r="E311" s="336"/>
      <c r="F311" s="336"/>
      <c r="G311" s="368"/>
      <c r="H311" s="369"/>
      <c r="I311" s="369"/>
      <c r="J311" s="369"/>
    </row>
    <row r="312" spans="1:10">
      <c r="A312" s="368"/>
      <c r="B312" s="368"/>
      <c r="C312" s="336"/>
      <c r="D312" s="336"/>
      <c r="E312" s="336"/>
      <c r="F312" s="336"/>
      <c r="G312" s="368"/>
      <c r="H312" s="369"/>
      <c r="I312" s="369"/>
      <c r="J312" s="369"/>
    </row>
    <row r="313" spans="1:10">
      <c r="A313" s="368"/>
      <c r="B313" s="368"/>
      <c r="C313" s="336"/>
      <c r="D313" s="336"/>
      <c r="E313" s="336"/>
      <c r="F313" s="336"/>
      <c r="G313" s="368"/>
      <c r="H313" s="369"/>
      <c r="I313" s="369"/>
      <c r="J313" s="369"/>
    </row>
    <row r="314" spans="1:10">
      <c r="A314" s="368"/>
      <c r="B314" s="368"/>
      <c r="C314" s="336"/>
      <c r="D314" s="336"/>
      <c r="E314" s="336"/>
      <c r="F314" s="336"/>
      <c r="G314" s="368"/>
      <c r="H314" s="369"/>
      <c r="I314" s="369"/>
      <c r="J314" s="369"/>
    </row>
    <row r="315" spans="1:10">
      <c r="A315" s="368"/>
      <c r="B315" s="368"/>
      <c r="C315" s="336"/>
      <c r="D315" s="336"/>
      <c r="E315" s="336"/>
      <c r="F315" s="336"/>
      <c r="G315" s="368"/>
      <c r="H315" s="369"/>
      <c r="I315" s="369"/>
      <c r="J315" s="369"/>
    </row>
    <row r="316" spans="1:10">
      <c r="A316" s="368"/>
      <c r="B316" s="368"/>
      <c r="C316" s="336"/>
      <c r="D316" s="336"/>
      <c r="E316" s="336"/>
      <c r="F316" s="336"/>
      <c r="G316" s="368"/>
      <c r="H316" s="369"/>
      <c r="I316" s="369"/>
      <c r="J316" s="369"/>
    </row>
    <row r="317" spans="1:10">
      <c r="A317" s="368"/>
      <c r="B317" s="368"/>
      <c r="C317" s="336"/>
      <c r="D317" s="336"/>
      <c r="E317" s="336"/>
      <c r="F317" s="336"/>
      <c r="G317" s="368"/>
      <c r="H317" s="369"/>
      <c r="I317" s="369"/>
      <c r="J317" s="369"/>
    </row>
    <row r="318" spans="1:10">
      <c r="A318" s="368"/>
      <c r="B318" s="368"/>
      <c r="C318" s="336"/>
      <c r="D318" s="336"/>
      <c r="E318" s="336"/>
      <c r="F318" s="336"/>
      <c r="G318" s="368"/>
      <c r="H318" s="369"/>
      <c r="I318" s="369"/>
      <c r="J318" s="369"/>
    </row>
    <row r="319" spans="1:10">
      <c r="A319" s="368"/>
      <c r="B319" s="368"/>
      <c r="C319" s="336"/>
      <c r="D319" s="336"/>
      <c r="E319" s="336"/>
      <c r="F319" s="336"/>
      <c r="G319" s="368"/>
      <c r="H319" s="369"/>
      <c r="I319" s="369"/>
      <c r="J319" s="369"/>
    </row>
    <row r="320" spans="1:10">
      <c r="A320" s="368"/>
      <c r="B320" s="368"/>
      <c r="C320" s="336"/>
      <c r="D320" s="336"/>
      <c r="E320" s="336"/>
      <c r="F320" s="336"/>
      <c r="G320" s="368"/>
      <c r="H320" s="369"/>
      <c r="I320" s="369"/>
      <c r="J320" s="369"/>
    </row>
    <row r="321" spans="1:10">
      <c r="A321" s="368"/>
      <c r="B321" s="368"/>
      <c r="C321" s="336"/>
      <c r="D321" s="336"/>
      <c r="E321" s="336"/>
      <c r="F321" s="336"/>
      <c r="G321" s="368"/>
      <c r="H321" s="369"/>
      <c r="I321" s="369"/>
      <c r="J321" s="369"/>
    </row>
    <row r="322" spans="1:10">
      <c r="A322" s="368"/>
      <c r="B322" s="368"/>
      <c r="C322" s="336"/>
      <c r="D322" s="336"/>
      <c r="E322" s="336"/>
      <c r="F322" s="336"/>
      <c r="G322" s="368"/>
      <c r="H322" s="369"/>
      <c r="I322" s="369"/>
      <c r="J322" s="369"/>
    </row>
    <row r="323" spans="1:10">
      <c r="A323" s="368"/>
      <c r="B323" s="368"/>
      <c r="C323" s="336"/>
      <c r="D323" s="336"/>
      <c r="E323" s="336"/>
      <c r="F323" s="336"/>
      <c r="G323" s="368"/>
      <c r="H323" s="369"/>
      <c r="I323" s="369"/>
      <c r="J323" s="369"/>
    </row>
    <row r="324" spans="1:10">
      <c r="A324" s="368"/>
      <c r="B324" s="368"/>
      <c r="C324" s="336"/>
      <c r="D324" s="336"/>
      <c r="E324" s="336"/>
      <c r="F324" s="336"/>
      <c r="G324" s="368"/>
      <c r="H324" s="369"/>
      <c r="I324" s="369"/>
      <c r="J324" s="369"/>
    </row>
    <row r="325" spans="1:10">
      <c r="A325" s="368"/>
      <c r="B325" s="368"/>
      <c r="C325" s="336"/>
      <c r="D325" s="336"/>
      <c r="E325" s="336"/>
      <c r="F325" s="336"/>
      <c r="G325" s="368"/>
      <c r="H325" s="369"/>
      <c r="I325" s="369"/>
      <c r="J325" s="369"/>
    </row>
    <row r="326" spans="1:10">
      <c r="A326" s="368"/>
      <c r="B326" s="368"/>
      <c r="C326" s="336"/>
      <c r="D326" s="336"/>
      <c r="E326" s="336"/>
      <c r="F326" s="336"/>
      <c r="G326" s="368"/>
      <c r="H326" s="369"/>
      <c r="I326" s="369"/>
      <c r="J326" s="369"/>
    </row>
    <row r="327" spans="1:10">
      <c r="A327" s="368"/>
      <c r="B327" s="368"/>
      <c r="C327" s="336"/>
      <c r="D327" s="336"/>
      <c r="E327" s="336"/>
      <c r="F327" s="336"/>
      <c r="G327" s="368"/>
      <c r="H327" s="369"/>
      <c r="I327" s="369"/>
      <c r="J327" s="369"/>
    </row>
    <row r="328" spans="1:10">
      <c r="A328" s="368"/>
      <c r="B328" s="368"/>
      <c r="C328" s="336"/>
      <c r="D328" s="336"/>
      <c r="E328" s="336"/>
      <c r="F328" s="336"/>
      <c r="G328" s="368"/>
      <c r="H328" s="369"/>
      <c r="I328" s="369"/>
      <c r="J328" s="369"/>
    </row>
    <row r="329" spans="1:10">
      <c r="A329" s="368"/>
      <c r="B329" s="368"/>
      <c r="C329" s="336"/>
      <c r="D329" s="336"/>
      <c r="E329" s="336"/>
      <c r="F329" s="336"/>
      <c r="G329" s="368"/>
      <c r="H329" s="369"/>
      <c r="I329" s="369"/>
      <c r="J329" s="369"/>
    </row>
    <row r="330" spans="1:10">
      <c r="A330" s="368"/>
      <c r="B330" s="368"/>
      <c r="C330" s="336"/>
      <c r="D330" s="336"/>
      <c r="E330" s="336"/>
      <c r="F330" s="336"/>
      <c r="G330" s="368"/>
      <c r="H330" s="369"/>
      <c r="I330" s="369"/>
      <c r="J330" s="369"/>
    </row>
    <row r="331" spans="1:10">
      <c r="A331" s="368"/>
      <c r="B331" s="368"/>
      <c r="C331" s="336"/>
      <c r="D331" s="336"/>
      <c r="E331" s="336"/>
      <c r="F331" s="336"/>
      <c r="G331" s="368"/>
      <c r="H331" s="369"/>
      <c r="I331" s="369"/>
      <c r="J331" s="369"/>
    </row>
    <row r="332" spans="1:10">
      <c r="A332" s="368"/>
      <c r="B332" s="368"/>
      <c r="C332" s="336"/>
      <c r="D332" s="336"/>
      <c r="E332" s="336"/>
      <c r="F332" s="336"/>
      <c r="G332" s="368"/>
      <c r="H332" s="369"/>
      <c r="I332" s="369"/>
      <c r="J332" s="369"/>
    </row>
    <row r="333" spans="1:10">
      <c r="A333" s="368"/>
      <c r="B333" s="368"/>
      <c r="C333" s="336"/>
      <c r="D333" s="336"/>
      <c r="E333" s="336"/>
      <c r="F333" s="336"/>
      <c r="G333" s="368"/>
      <c r="H333" s="369"/>
      <c r="I333" s="369"/>
      <c r="J333" s="369"/>
    </row>
    <row r="334" spans="1:10">
      <c r="A334" s="368"/>
      <c r="B334" s="368"/>
      <c r="C334" s="336"/>
      <c r="D334" s="336"/>
      <c r="E334" s="336"/>
      <c r="F334" s="336"/>
      <c r="G334" s="368"/>
      <c r="H334" s="369"/>
      <c r="I334" s="369"/>
      <c r="J334" s="369"/>
    </row>
    <row r="335" spans="1:10">
      <c r="A335" s="368"/>
      <c r="B335" s="368"/>
      <c r="C335" s="336"/>
      <c r="D335" s="336"/>
      <c r="E335" s="336"/>
      <c r="F335" s="336"/>
      <c r="G335" s="368"/>
      <c r="H335" s="369"/>
      <c r="I335" s="369"/>
      <c r="J335" s="369"/>
    </row>
    <row r="336" spans="1:10">
      <c r="A336" s="368"/>
      <c r="B336" s="368"/>
      <c r="C336" s="336"/>
      <c r="D336" s="336"/>
      <c r="E336" s="336"/>
      <c r="F336" s="336"/>
      <c r="G336" s="368"/>
      <c r="H336" s="369"/>
      <c r="I336" s="369"/>
      <c r="J336" s="369"/>
    </row>
    <row r="337" spans="1:10">
      <c r="A337" s="368"/>
      <c r="B337" s="368"/>
      <c r="C337" s="336"/>
      <c r="D337" s="336"/>
      <c r="E337" s="336"/>
      <c r="F337" s="336"/>
      <c r="G337" s="368"/>
      <c r="H337" s="369"/>
      <c r="I337" s="369"/>
      <c r="J337" s="369"/>
    </row>
    <row r="338" spans="1:10">
      <c r="A338" s="368"/>
      <c r="B338" s="368"/>
      <c r="C338" s="336"/>
      <c r="D338" s="336"/>
      <c r="E338" s="336"/>
      <c r="F338" s="336"/>
      <c r="G338" s="368"/>
      <c r="H338" s="369"/>
      <c r="I338" s="369"/>
      <c r="J338" s="369"/>
    </row>
    <row r="339" spans="1:10">
      <c r="A339" s="368"/>
      <c r="B339" s="368"/>
      <c r="C339" s="336"/>
      <c r="D339" s="336"/>
      <c r="E339" s="336"/>
      <c r="F339" s="336"/>
      <c r="G339" s="368"/>
      <c r="H339" s="369"/>
      <c r="I339" s="369"/>
      <c r="J339" s="369"/>
    </row>
    <row r="340" spans="1:10">
      <c r="A340" s="368"/>
      <c r="B340" s="368"/>
      <c r="C340" s="336"/>
      <c r="D340" s="336"/>
      <c r="E340" s="336"/>
      <c r="F340" s="336"/>
      <c r="G340" s="368"/>
      <c r="H340" s="369"/>
      <c r="I340" s="369"/>
      <c r="J340" s="369"/>
    </row>
    <row r="341" spans="1:10">
      <c r="A341" s="368"/>
      <c r="B341" s="368"/>
      <c r="C341" s="336"/>
      <c r="D341" s="336"/>
      <c r="E341" s="336"/>
      <c r="F341" s="336"/>
      <c r="G341" s="368"/>
      <c r="H341" s="369"/>
      <c r="I341" s="369"/>
      <c r="J341" s="369"/>
    </row>
    <row r="342" spans="1:10">
      <c r="A342" s="368"/>
      <c r="B342" s="368"/>
      <c r="C342" s="336"/>
      <c r="D342" s="336"/>
      <c r="E342" s="336"/>
      <c r="F342" s="336"/>
      <c r="G342" s="368"/>
      <c r="H342" s="369"/>
      <c r="I342" s="369"/>
      <c r="J342" s="369"/>
    </row>
    <row r="343" spans="1:10">
      <c r="A343" s="368"/>
      <c r="B343" s="368"/>
      <c r="C343" s="336"/>
      <c r="D343" s="336"/>
      <c r="E343" s="336"/>
      <c r="F343" s="336"/>
      <c r="G343" s="368"/>
      <c r="H343" s="369"/>
      <c r="I343" s="369"/>
      <c r="J343" s="369"/>
    </row>
    <row r="344" spans="1:10">
      <c r="A344" s="368"/>
      <c r="B344" s="368"/>
      <c r="C344" s="336"/>
      <c r="D344" s="336"/>
      <c r="E344" s="336"/>
      <c r="F344" s="336"/>
      <c r="G344" s="368"/>
      <c r="H344" s="369"/>
      <c r="I344" s="369"/>
      <c r="J344" s="369"/>
    </row>
    <row r="345" spans="1:10">
      <c r="A345" s="368"/>
      <c r="B345" s="368"/>
      <c r="C345" s="336"/>
      <c r="D345" s="336"/>
      <c r="E345" s="336"/>
      <c r="F345" s="336"/>
      <c r="G345" s="368"/>
      <c r="H345" s="369"/>
      <c r="I345" s="369"/>
      <c r="J345" s="369"/>
    </row>
    <row r="346" spans="1:10">
      <c r="A346" s="368"/>
      <c r="B346" s="368"/>
      <c r="C346" s="336"/>
      <c r="D346" s="336"/>
      <c r="E346" s="336"/>
      <c r="F346" s="336"/>
      <c r="G346" s="368"/>
      <c r="H346" s="369"/>
      <c r="I346" s="369"/>
      <c r="J346" s="369"/>
    </row>
    <row r="347" spans="1:10">
      <c r="A347" s="368"/>
      <c r="B347" s="368"/>
      <c r="C347" s="336"/>
      <c r="D347" s="336"/>
      <c r="E347" s="336"/>
      <c r="F347" s="336"/>
      <c r="G347" s="368"/>
      <c r="H347" s="369"/>
      <c r="I347" s="369"/>
      <c r="J347" s="369"/>
    </row>
    <row r="348" spans="1:10">
      <c r="A348" s="368"/>
      <c r="B348" s="368"/>
      <c r="C348" s="336"/>
      <c r="D348" s="336"/>
      <c r="E348" s="336"/>
      <c r="F348" s="336"/>
      <c r="G348" s="368"/>
      <c r="H348" s="369"/>
      <c r="I348" s="369"/>
      <c r="J348" s="369"/>
    </row>
    <row r="349" spans="1:10">
      <c r="A349" s="368"/>
      <c r="B349" s="368"/>
      <c r="C349" s="336"/>
      <c r="D349" s="336"/>
      <c r="E349" s="336"/>
      <c r="F349" s="336"/>
      <c r="G349" s="368"/>
      <c r="H349" s="369"/>
      <c r="I349" s="369"/>
      <c r="J349" s="369"/>
    </row>
    <row r="350" spans="1:10">
      <c r="A350" s="368"/>
      <c r="B350" s="368"/>
      <c r="C350" s="336"/>
      <c r="D350" s="336"/>
      <c r="E350" s="336"/>
      <c r="F350" s="336"/>
      <c r="G350" s="368"/>
      <c r="H350" s="369"/>
      <c r="I350" s="369"/>
      <c r="J350" s="369"/>
    </row>
    <row r="351" spans="1:10">
      <c r="A351" s="368"/>
      <c r="B351" s="368"/>
      <c r="C351" s="336"/>
      <c r="D351" s="336"/>
      <c r="E351" s="336"/>
      <c r="F351" s="336"/>
      <c r="G351" s="368"/>
      <c r="H351" s="369"/>
      <c r="I351" s="369"/>
      <c r="J351" s="369"/>
    </row>
    <row r="352" spans="1:10">
      <c r="A352" s="368"/>
      <c r="B352" s="368"/>
      <c r="C352" s="336"/>
      <c r="D352" s="336"/>
      <c r="E352" s="336"/>
      <c r="F352" s="336"/>
      <c r="G352" s="368"/>
      <c r="H352" s="369"/>
      <c r="I352" s="369"/>
      <c r="J352" s="369"/>
    </row>
    <row r="353" spans="1:10">
      <c r="A353" s="368"/>
      <c r="B353" s="368"/>
      <c r="C353" s="336"/>
      <c r="D353" s="336"/>
      <c r="E353" s="336"/>
      <c r="F353" s="336"/>
      <c r="G353" s="368"/>
      <c r="H353" s="369"/>
      <c r="I353" s="369"/>
      <c r="J353" s="369"/>
    </row>
    <row r="354" spans="1:10">
      <c r="A354" s="368"/>
      <c r="B354" s="368"/>
      <c r="C354" s="336"/>
      <c r="D354" s="336"/>
      <c r="E354" s="336"/>
      <c r="F354" s="336"/>
      <c r="G354" s="368"/>
      <c r="H354" s="369"/>
      <c r="I354" s="369"/>
      <c r="J354" s="369"/>
    </row>
    <row r="355" spans="1:10">
      <c r="A355" s="368"/>
      <c r="B355" s="368"/>
      <c r="C355" s="336"/>
      <c r="D355" s="336"/>
      <c r="E355" s="336"/>
      <c r="F355" s="336"/>
      <c r="G355" s="368"/>
      <c r="H355" s="369"/>
      <c r="I355" s="369"/>
      <c r="J355" s="369"/>
    </row>
    <row r="356" spans="1:10">
      <c r="A356" s="368"/>
      <c r="B356" s="368"/>
      <c r="C356" s="336"/>
      <c r="D356" s="336"/>
      <c r="E356" s="336"/>
      <c r="F356" s="336"/>
      <c r="G356" s="368"/>
      <c r="H356" s="369"/>
      <c r="I356" s="369"/>
      <c r="J356" s="369"/>
    </row>
    <row r="357" spans="1:10">
      <c r="A357" s="368"/>
      <c r="B357" s="368"/>
      <c r="C357" s="336"/>
      <c r="D357" s="336"/>
      <c r="E357" s="336"/>
      <c r="F357" s="336"/>
      <c r="G357" s="368"/>
      <c r="H357" s="369"/>
      <c r="I357" s="369"/>
      <c r="J357" s="369"/>
    </row>
    <row r="358" spans="1:10">
      <c r="A358" s="368"/>
      <c r="B358" s="368"/>
      <c r="C358" s="336"/>
      <c r="D358" s="336"/>
      <c r="E358" s="336"/>
      <c r="F358" s="336"/>
      <c r="G358" s="368"/>
      <c r="H358" s="369"/>
      <c r="I358" s="369"/>
      <c r="J358" s="369"/>
    </row>
    <row r="359" spans="1:10">
      <c r="A359" s="368"/>
      <c r="B359" s="368"/>
      <c r="C359" s="336"/>
      <c r="D359" s="336"/>
      <c r="E359" s="336"/>
      <c r="F359" s="336"/>
      <c r="G359" s="368"/>
      <c r="H359" s="369"/>
      <c r="I359" s="369"/>
      <c r="J359" s="369"/>
    </row>
    <row r="360" spans="1:10">
      <c r="A360" s="368"/>
      <c r="B360" s="368"/>
      <c r="C360" s="336"/>
      <c r="D360" s="336"/>
      <c r="E360" s="336"/>
      <c r="F360" s="336"/>
      <c r="G360" s="368"/>
      <c r="H360" s="369"/>
      <c r="I360" s="369"/>
      <c r="J360" s="369"/>
    </row>
    <row r="361" spans="1:10">
      <c r="A361" s="368"/>
      <c r="B361" s="368"/>
      <c r="C361" s="336"/>
      <c r="D361" s="336"/>
      <c r="E361" s="336"/>
      <c r="F361" s="336"/>
      <c r="G361" s="368"/>
      <c r="H361" s="369"/>
      <c r="I361" s="369"/>
      <c r="J361" s="369"/>
    </row>
    <row r="362" spans="1:10">
      <c r="A362" s="368"/>
      <c r="B362" s="368"/>
      <c r="C362" s="336"/>
      <c r="D362" s="336"/>
      <c r="E362" s="336"/>
      <c r="F362" s="336"/>
      <c r="G362" s="368"/>
      <c r="H362" s="369"/>
      <c r="I362" s="369"/>
      <c r="J362" s="369"/>
    </row>
    <row r="363" spans="1:10">
      <c r="A363" s="368"/>
      <c r="B363" s="368"/>
      <c r="C363" s="336"/>
      <c r="D363" s="336"/>
      <c r="E363" s="336"/>
      <c r="F363" s="336"/>
      <c r="G363" s="368"/>
      <c r="H363" s="369"/>
      <c r="I363" s="369"/>
      <c r="J363" s="369"/>
    </row>
    <row r="364" spans="1:10">
      <c r="A364" s="368"/>
      <c r="B364" s="368"/>
      <c r="C364" s="336"/>
      <c r="D364" s="336"/>
      <c r="E364" s="336"/>
      <c r="F364" s="336"/>
      <c r="G364" s="368"/>
      <c r="H364" s="369"/>
      <c r="I364" s="369"/>
      <c r="J364" s="369"/>
    </row>
    <row r="365" spans="1:10">
      <c r="A365" s="368"/>
      <c r="B365" s="368"/>
      <c r="C365" s="336"/>
      <c r="D365" s="336"/>
      <c r="E365" s="336"/>
      <c r="F365" s="336"/>
      <c r="G365" s="368"/>
      <c r="H365" s="369"/>
      <c r="I365" s="369"/>
      <c r="J365" s="369"/>
    </row>
    <row r="366" spans="1:10">
      <c r="A366" s="368"/>
      <c r="B366" s="368"/>
      <c r="C366" s="336"/>
      <c r="D366" s="336"/>
      <c r="E366" s="336"/>
      <c r="F366" s="336"/>
      <c r="G366" s="368"/>
      <c r="H366" s="369"/>
      <c r="I366" s="369"/>
      <c r="J366" s="369"/>
    </row>
    <row r="367" spans="1:10">
      <c r="A367" s="368"/>
      <c r="B367" s="368"/>
      <c r="C367" s="336"/>
      <c r="D367" s="336"/>
      <c r="E367" s="336"/>
      <c r="F367" s="336"/>
      <c r="G367" s="368"/>
      <c r="H367" s="369"/>
      <c r="I367" s="369"/>
      <c r="J367" s="369"/>
    </row>
    <row r="368" spans="1:10">
      <c r="A368" s="368"/>
      <c r="B368" s="368"/>
      <c r="C368" s="336"/>
      <c r="D368" s="336"/>
      <c r="E368" s="336"/>
      <c r="F368" s="336"/>
      <c r="G368" s="368"/>
      <c r="H368" s="369"/>
      <c r="I368" s="369"/>
      <c r="J368" s="369"/>
    </row>
    <row r="369" spans="1:10">
      <c r="A369" s="368"/>
      <c r="B369" s="368"/>
      <c r="C369" s="336"/>
      <c r="D369" s="336"/>
      <c r="E369" s="336"/>
      <c r="F369" s="336"/>
      <c r="G369" s="368"/>
      <c r="H369" s="369"/>
      <c r="I369" s="369"/>
      <c r="J369" s="369"/>
    </row>
    <row r="370" spans="1:10">
      <c r="A370" s="368"/>
      <c r="B370" s="368"/>
      <c r="C370" s="336"/>
      <c r="D370" s="336"/>
      <c r="E370" s="336"/>
      <c r="F370" s="336"/>
      <c r="G370" s="368"/>
      <c r="H370" s="369"/>
      <c r="I370" s="369"/>
      <c r="J370" s="369"/>
    </row>
    <row r="371" spans="1:10">
      <c r="A371" s="368"/>
      <c r="B371" s="368"/>
      <c r="C371" s="336"/>
      <c r="D371" s="336"/>
      <c r="E371" s="336"/>
      <c r="F371" s="336"/>
      <c r="G371" s="368"/>
      <c r="H371" s="369"/>
      <c r="I371" s="369"/>
      <c r="J371" s="369"/>
    </row>
    <row r="372" spans="1:10">
      <c r="A372" s="368"/>
      <c r="B372" s="368"/>
      <c r="C372" s="336"/>
      <c r="D372" s="336"/>
      <c r="E372" s="336"/>
      <c r="F372" s="336"/>
      <c r="G372" s="368"/>
      <c r="H372" s="369"/>
      <c r="I372" s="369"/>
      <c r="J372" s="369"/>
    </row>
    <row r="373" spans="1:10">
      <c r="A373" s="368"/>
      <c r="B373" s="368"/>
      <c r="C373" s="336"/>
      <c r="D373" s="336"/>
      <c r="E373" s="336"/>
      <c r="F373" s="336"/>
      <c r="G373" s="368"/>
      <c r="H373" s="369"/>
      <c r="I373" s="369"/>
      <c r="J373" s="369"/>
    </row>
    <row r="374" spans="1:10">
      <c r="A374" s="368"/>
      <c r="B374" s="368"/>
      <c r="C374" s="336"/>
      <c r="D374" s="336"/>
      <c r="E374" s="336"/>
      <c r="F374" s="336"/>
      <c r="G374" s="368"/>
      <c r="H374" s="369"/>
      <c r="I374" s="369"/>
      <c r="J374" s="369"/>
    </row>
    <row r="375" spans="1:10">
      <c r="A375" s="368"/>
      <c r="B375" s="368"/>
      <c r="C375" s="336"/>
      <c r="D375" s="336"/>
      <c r="E375" s="336"/>
      <c r="F375" s="336"/>
      <c r="G375" s="368"/>
      <c r="H375" s="369"/>
      <c r="I375" s="369"/>
      <c r="J375" s="369"/>
    </row>
    <row r="376" spans="1:10">
      <c r="A376" s="368"/>
      <c r="B376" s="368"/>
      <c r="C376" s="336"/>
      <c r="D376" s="336"/>
      <c r="E376" s="336"/>
      <c r="F376" s="336"/>
      <c r="G376" s="368"/>
      <c r="H376" s="369"/>
      <c r="I376" s="369"/>
      <c r="J376" s="369"/>
    </row>
    <row r="377" spans="1:10">
      <c r="A377" s="368"/>
      <c r="B377" s="368"/>
      <c r="C377" s="336"/>
      <c r="D377" s="336"/>
      <c r="E377" s="336"/>
      <c r="F377" s="336"/>
      <c r="G377" s="368"/>
      <c r="H377" s="369"/>
      <c r="I377" s="369"/>
      <c r="J377" s="369"/>
    </row>
    <row r="378" spans="1:10">
      <c r="A378" s="368"/>
      <c r="B378" s="368"/>
      <c r="C378" s="336"/>
      <c r="D378" s="336"/>
      <c r="E378" s="336"/>
      <c r="F378" s="336"/>
      <c r="G378" s="368"/>
      <c r="H378" s="369"/>
      <c r="I378" s="369"/>
      <c r="J378" s="369"/>
    </row>
    <row r="379" spans="1:10">
      <c r="A379" s="368"/>
      <c r="B379" s="368"/>
      <c r="C379" s="336"/>
      <c r="D379" s="336"/>
      <c r="E379" s="336"/>
      <c r="F379" s="336"/>
      <c r="G379" s="368"/>
      <c r="H379" s="369"/>
      <c r="I379" s="369"/>
      <c r="J379" s="369"/>
    </row>
    <row r="380" spans="1:10">
      <c r="A380" s="368"/>
      <c r="B380" s="368"/>
      <c r="C380" s="336"/>
      <c r="D380" s="336"/>
      <c r="E380" s="336"/>
      <c r="F380" s="336"/>
      <c r="G380" s="368"/>
      <c r="H380" s="369"/>
      <c r="I380" s="369"/>
      <c r="J380" s="369"/>
    </row>
    <row r="381" spans="1:10">
      <c r="A381" s="368"/>
      <c r="B381" s="368"/>
      <c r="C381" s="336"/>
      <c r="D381" s="336"/>
      <c r="E381" s="336"/>
      <c r="F381" s="336"/>
      <c r="G381" s="368"/>
      <c r="H381" s="369"/>
      <c r="I381" s="369"/>
      <c r="J381" s="369"/>
    </row>
    <row r="382" spans="1:10">
      <c r="A382" s="368"/>
      <c r="B382" s="368"/>
      <c r="C382" s="336"/>
      <c r="D382" s="336"/>
      <c r="E382" s="336"/>
      <c r="F382" s="336"/>
      <c r="G382" s="368"/>
      <c r="H382" s="369"/>
      <c r="I382" s="369"/>
      <c r="J382" s="369"/>
    </row>
    <row r="383" spans="1:10">
      <c r="A383" s="368"/>
      <c r="B383" s="368"/>
      <c r="C383" s="336"/>
      <c r="D383" s="336"/>
      <c r="E383" s="336"/>
      <c r="F383" s="336"/>
      <c r="G383" s="368"/>
      <c r="H383" s="369"/>
      <c r="I383" s="369"/>
      <c r="J383" s="369"/>
    </row>
    <row r="384" spans="1:10">
      <c r="A384" s="368"/>
      <c r="B384" s="368"/>
      <c r="C384" s="336"/>
      <c r="D384" s="336"/>
      <c r="E384" s="336"/>
      <c r="F384" s="336"/>
      <c r="G384" s="368"/>
      <c r="H384" s="369"/>
      <c r="I384" s="369"/>
      <c r="J384" s="369"/>
    </row>
    <row r="385" spans="1:10">
      <c r="A385" s="368"/>
      <c r="B385" s="368"/>
      <c r="C385" s="336"/>
      <c r="D385" s="336"/>
      <c r="E385" s="336"/>
      <c r="F385" s="336"/>
      <c r="G385" s="368"/>
      <c r="H385" s="369"/>
      <c r="I385" s="369"/>
      <c r="J385" s="369"/>
    </row>
    <row r="386" spans="1:10">
      <c r="A386" s="368"/>
      <c r="B386" s="368"/>
      <c r="C386" s="336"/>
      <c r="D386" s="336"/>
      <c r="E386" s="336"/>
      <c r="F386" s="336"/>
      <c r="G386" s="368"/>
      <c r="H386" s="369"/>
      <c r="I386" s="369"/>
      <c r="J386" s="369"/>
    </row>
    <row r="387" spans="1:10">
      <c r="A387" s="368"/>
      <c r="B387" s="368"/>
      <c r="C387" s="336"/>
      <c r="D387" s="336"/>
      <c r="E387" s="336"/>
      <c r="F387" s="336"/>
      <c r="G387" s="368"/>
      <c r="H387" s="369"/>
      <c r="I387" s="369"/>
      <c r="J387" s="369"/>
    </row>
    <row r="388" spans="1:10">
      <c r="A388" s="368"/>
      <c r="B388" s="368"/>
      <c r="C388" s="336"/>
      <c r="D388" s="336"/>
      <c r="E388" s="336"/>
      <c r="F388" s="336"/>
      <c r="G388" s="368"/>
      <c r="H388" s="369"/>
      <c r="I388" s="369"/>
      <c r="J388" s="369"/>
    </row>
    <row r="389" spans="1:10">
      <c r="A389" s="368"/>
      <c r="B389" s="368"/>
      <c r="C389" s="336"/>
      <c r="D389" s="336"/>
      <c r="E389" s="336"/>
      <c r="F389" s="336"/>
      <c r="G389" s="368"/>
      <c r="H389" s="369"/>
      <c r="I389" s="369"/>
      <c r="J389" s="369"/>
    </row>
    <row r="390" spans="1:10">
      <c r="A390" s="368"/>
      <c r="B390" s="368"/>
      <c r="C390" s="336"/>
      <c r="D390" s="336"/>
      <c r="E390" s="336"/>
      <c r="F390" s="336"/>
      <c r="G390" s="368"/>
      <c r="H390" s="369"/>
      <c r="I390" s="369"/>
      <c r="J390" s="369"/>
    </row>
    <row r="391" spans="1:10">
      <c r="A391" s="368"/>
      <c r="B391" s="368"/>
      <c r="C391" s="336"/>
      <c r="D391" s="336"/>
      <c r="E391" s="336"/>
      <c r="F391" s="336"/>
      <c r="G391" s="368"/>
      <c r="H391" s="369"/>
      <c r="I391" s="369"/>
      <c r="J391" s="369"/>
    </row>
    <row r="392" spans="1:10">
      <c r="A392" s="368"/>
      <c r="B392" s="368"/>
      <c r="C392" s="336"/>
      <c r="D392" s="336"/>
      <c r="E392" s="336"/>
      <c r="F392" s="336"/>
      <c r="G392" s="368"/>
      <c r="H392" s="369"/>
      <c r="I392" s="369"/>
      <c r="J392" s="369"/>
    </row>
    <row r="393" spans="1:10">
      <c r="A393" s="368"/>
      <c r="B393" s="368"/>
      <c r="C393" s="336"/>
      <c r="D393" s="336"/>
      <c r="E393" s="336"/>
      <c r="F393" s="336"/>
      <c r="G393" s="368"/>
      <c r="H393" s="369"/>
      <c r="I393" s="369"/>
      <c r="J393" s="369"/>
    </row>
    <row r="394" spans="1:10">
      <c r="A394" s="368"/>
      <c r="B394" s="368"/>
      <c r="C394" s="336"/>
      <c r="D394" s="336"/>
      <c r="E394" s="336"/>
      <c r="F394" s="336"/>
      <c r="G394" s="368"/>
      <c r="H394" s="369"/>
      <c r="I394" s="369"/>
      <c r="J394" s="369"/>
    </row>
    <row r="395" spans="1:10">
      <c r="A395" s="368"/>
      <c r="B395" s="368"/>
      <c r="C395" s="336"/>
      <c r="D395" s="336"/>
      <c r="E395" s="336"/>
      <c r="F395" s="336"/>
      <c r="G395" s="368"/>
      <c r="H395" s="369"/>
      <c r="I395" s="369"/>
      <c r="J395" s="369"/>
    </row>
    <row r="396" spans="1:10">
      <c r="A396" s="368"/>
      <c r="B396" s="368"/>
      <c r="C396" s="336"/>
      <c r="D396" s="336"/>
      <c r="E396" s="336"/>
      <c r="F396" s="336"/>
      <c r="G396" s="368"/>
      <c r="H396" s="369"/>
      <c r="I396" s="369"/>
      <c r="J396" s="369"/>
    </row>
    <row r="397" spans="1:10">
      <c r="A397" s="368"/>
      <c r="B397" s="368"/>
      <c r="C397" s="336"/>
      <c r="D397" s="336"/>
      <c r="E397" s="336"/>
      <c r="F397" s="336"/>
      <c r="G397" s="368"/>
      <c r="H397" s="369"/>
      <c r="I397" s="369"/>
      <c r="J397" s="369"/>
    </row>
    <row r="398" spans="1:10">
      <c r="A398" s="368"/>
      <c r="B398" s="368"/>
      <c r="C398" s="336"/>
      <c r="D398" s="336"/>
      <c r="E398" s="336"/>
      <c r="F398" s="336"/>
      <c r="G398" s="368"/>
      <c r="H398" s="369"/>
      <c r="I398" s="369"/>
      <c r="J398" s="369"/>
    </row>
    <row r="399" spans="1:10">
      <c r="A399" s="368"/>
      <c r="B399" s="368"/>
      <c r="C399" s="336"/>
      <c r="D399" s="336"/>
      <c r="E399" s="336"/>
      <c r="F399" s="336"/>
      <c r="G399" s="368"/>
      <c r="H399" s="369"/>
      <c r="I399" s="369"/>
      <c r="J399" s="369"/>
    </row>
    <row r="400" spans="1:10">
      <c r="A400" s="368"/>
      <c r="B400" s="368"/>
      <c r="C400" s="336"/>
      <c r="D400" s="336"/>
      <c r="E400" s="336"/>
      <c r="F400" s="336"/>
      <c r="G400" s="368"/>
      <c r="H400" s="369"/>
      <c r="I400" s="369"/>
      <c r="J400" s="369"/>
    </row>
    <row r="401" spans="1:10">
      <c r="A401" s="368"/>
      <c r="B401" s="368"/>
      <c r="C401" s="336"/>
      <c r="D401" s="336"/>
      <c r="E401" s="336"/>
      <c r="F401" s="336"/>
      <c r="G401" s="368"/>
      <c r="H401" s="369"/>
      <c r="I401" s="369"/>
      <c r="J401" s="369"/>
    </row>
    <row r="402" spans="1:10">
      <c r="A402" s="368"/>
      <c r="B402" s="368"/>
      <c r="C402" s="336"/>
      <c r="D402" s="336"/>
      <c r="E402" s="336"/>
      <c r="F402" s="336"/>
      <c r="G402" s="368"/>
      <c r="H402" s="369"/>
      <c r="I402" s="369"/>
      <c r="J402" s="369"/>
    </row>
    <row r="403" spans="1:10">
      <c r="A403" s="368"/>
      <c r="B403" s="368"/>
      <c r="C403" s="336"/>
      <c r="D403" s="336"/>
      <c r="E403" s="336"/>
      <c r="F403" s="336"/>
      <c r="G403" s="368"/>
      <c r="H403" s="369"/>
      <c r="I403" s="369"/>
      <c r="J403" s="369"/>
    </row>
    <row r="404" spans="1:10">
      <c r="A404" s="368"/>
      <c r="B404" s="368"/>
      <c r="C404" s="336"/>
      <c r="D404" s="336"/>
      <c r="E404" s="336"/>
      <c r="F404" s="336"/>
      <c r="G404" s="368"/>
      <c r="H404" s="369"/>
      <c r="I404" s="369"/>
      <c r="J404" s="369"/>
    </row>
    <row r="405" spans="1:10">
      <c r="A405" s="368"/>
      <c r="B405" s="368"/>
      <c r="C405" s="336"/>
      <c r="D405" s="336"/>
      <c r="E405" s="336"/>
      <c r="F405" s="336"/>
      <c r="G405" s="368"/>
      <c r="H405" s="369"/>
      <c r="I405" s="369"/>
      <c r="J405" s="369"/>
    </row>
    <row r="406" spans="1:10">
      <c r="A406" s="368"/>
      <c r="B406" s="368"/>
      <c r="C406" s="336"/>
      <c r="D406" s="336"/>
      <c r="E406" s="336"/>
      <c r="F406" s="336"/>
      <c r="G406" s="368"/>
      <c r="H406" s="369"/>
      <c r="I406" s="369"/>
      <c r="J406" s="369"/>
    </row>
    <row r="407" spans="1:10">
      <c r="A407" s="368"/>
      <c r="B407" s="368"/>
      <c r="C407" s="336"/>
      <c r="D407" s="336"/>
      <c r="E407" s="336"/>
      <c r="F407" s="336"/>
      <c r="G407" s="368"/>
      <c r="H407" s="369"/>
      <c r="I407" s="369"/>
      <c r="J407" s="369"/>
    </row>
    <row r="408" spans="1:10">
      <c r="A408" s="368"/>
      <c r="B408" s="368"/>
      <c r="C408" s="336"/>
      <c r="D408" s="336"/>
      <c r="E408" s="336"/>
      <c r="F408" s="336"/>
      <c r="G408" s="368"/>
      <c r="H408" s="369"/>
      <c r="I408" s="369"/>
      <c r="J408" s="369"/>
    </row>
    <row r="409" spans="1:10">
      <c r="A409" s="368"/>
      <c r="B409" s="368"/>
      <c r="C409" s="336"/>
      <c r="D409" s="336"/>
      <c r="E409" s="336"/>
      <c r="F409" s="336"/>
      <c r="G409" s="368"/>
      <c r="H409" s="369"/>
      <c r="I409" s="369"/>
      <c r="J409" s="369"/>
    </row>
    <row r="410" spans="1:10">
      <c r="A410" s="368"/>
      <c r="B410" s="368"/>
      <c r="C410" s="336"/>
      <c r="D410" s="336"/>
      <c r="E410" s="336"/>
      <c r="F410" s="336"/>
      <c r="G410" s="368"/>
      <c r="H410" s="369"/>
      <c r="I410" s="369"/>
      <c r="J410" s="369"/>
    </row>
    <row r="411" spans="1:10">
      <c r="A411" s="368"/>
      <c r="B411" s="368"/>
      <c r="C411" s="336"/>
      <c r="D411" s="336"/>
      <c r="E411" s="336"/>
      <c r="F411" s="336"/>
      <c r="G411" s="368"/>
      <c r="H411" s="369"/>
      <c r="I411" s="369"/>
      <c r="J411" s="369"/>
    </row>
    <row r="412" spans="1:10">
      <c r="A412" s="368"/>
      <c r="B412" s="368"/>
      <c r="C412" s="336"/>
      <c r="D412" s="336"/>
      <c r="E412" s="336"/>
      <c r="F412" s="336"/>
      <c r="G412" s="368"/>
      <c r="H412" s="369"/>
      <c r="I412" s="369"/>
      <c r="J412" s="369"/>
    </row>
    <row r="413" spans="1:10">
      <c r="A413" s="368"/>
      <c r="B413" s="368"/>
      <c r="C413" s="336"/>
      <c r="D413" s="336"/>
      <c r="E413" s="336"/>
      <c r="F413" s="336"/>
      <c r="G413" s="368"/>
      <c r="H413" s="369"/>
      <c r="I413" s="369"/>
      <c r="J413" s="369"/>
    </row>
    <row r="414" spans="1:10">
      <c r="A414" s="368"/>
      <c r="B414" s="368"/>
      <c r="C414" s="336"/>
      <c r="D414" s="336"/>
      <c r="E414" s="336"/>
      <c r="F414" s="336"/>
      <c r="G414" s="368"/>
      <c r="H414" s="369"/>
      <c r="I414" s="369"/>
      <c r="J414" s="369"/>
    </row>
    <row r="415" spans="1:10">
      <c r="A415" s="368"/>
      <c r="B415" s="368"/>
      <c r="C415" s="336"/>
      <c r="D415" s="336"/>
      <c r="E415" s="336"/>
      <c r="F415" s="336"/>
      <c r="G415" s="368"/>
      <c r="H415" s="369"/>
      <c r="I415" s="369"/>
      <c r="J415" s="369"/>
    </row>
    <row r="416" spans="1:10">
      <c r="A416" s="368"/>
      <c r="B416" s="368"/>
      <c r="C416" s="336"/>
      <c r="D416" s="336"/>
      <c r="E416" s="336"/>
      <c r="F416" s="336"/>
      <c r="G416" s="368"/>
      <c r="H416" s="369"/>
      <c r="I416" s="369"/>
      <c r="J416" s="369"/>
    </row>
    <row r="417" spans="1:10">
      <c r="A417" s="368"/>
      <c r="B417" s="368"/>
      <c r="C417" s="336"/>
      <c r="D417" s="336"/>
      <c r="E417" s="336"/>
      <c r="F417" s="336"/>
      <c r="G417" s="368"/>
      <c r="H417" s="369"/>
      <c r="I417" s="369"/>
      <c r="J417" s="369"/>
    </row>
    <row r="418" spans="1:10">
      <c r="A418" s="368"/>
      <c r="B418" s="368"/>
      <c r="C418" s="336"/>
      <c r="D418" s="336"/>
      <c r="E418" s="336"/>
      <c r="F418" s="336"/>
      <c r="G418" s="368"/>
      <c r="H418" s="369"/>
      <c r="I418" s="369"/>
      <c r="J418" s="369"/>
    </row>
    <row r="419" spans="1:10">
      <c r="A419" s="368"/>
      <c r="B419" s="368"/>
      <c r="C419" s="336"/>
      <c r="D419" s="336"/>
      <c r="E419" s="336"/>
      <c r="F419" s="336"/>
      <c r="G419" s="368"/>
      <c r="H419" s="369"/>
      <c r="I419" s="369"/>
      <c r="J419" s="369"/>
    </row>
    <row r="420" spans="1:10">
      <c r="A420" s="368"/>
      <c r="B420" s="368"/>
      <c r="C420" s="336"/>
      <c r="D420" s="336"/>
      <c r="E420" s="336"/>
      <c r="F420" s="336"/>
      <c r="G420" s="368"/>
      <c r="H420" s="369"/>
      <c r="I420" s="369"/>
      <c r="J420" s="369"/>
    </row>
    <row r="421" spans="1:10">
      <c r="A421" s="368"/>
      <c r="B421" s="368"/>
      <c r="C421" s="336"/>
      <c r="D421" s="336"/>
      <c r="E421" s="336"/>
      <c r="F421" s="336"/>
      <c r="G421" s="368"/>
      <c r="H421" s="369"/>
      <c r="I421" s="369"/>
      <c r="J421" s="369"/>
    </row>
    <row r="422" spans="1:10">
      <c r="A422" s="368"/>
      <c r="B422" s="368"/>
      <c r="C422" s="336"/>
      <c r="D422" s="336"/>
      <c r="E422" s="336"/>
      <c r="F422" s="336"/>
      <c r="G422" s="368"/>
      <c r="H422" s="369"/>
      <c r="I422" s="369"/>
      <c r="J422" s="369"/>
    </row>
    <row r="423" spans="1:10">
      <c r="A423" s="368"/>
      <c r="B423" s="368"/>
      <c r="C423" s="336"/>
      <c r="D423" s="336"/>
      <c r="E423" s="336"/>
      <c r="F423" s="336"/>
      <c r="G423" s="368"/>
      <c r="H423" s="369"/>
      <c r="I423" s="369"/>
      <c r="J423" s="369"/>
    </row>
    <row r="424" spans="1:10">
      <c r="A424" s="368"/>
      <c r="B424" s="368"/>
      <c r="C424" s="336"/>
      <c r="D424" s="336"/>
      <c r="E424" s="336"/>
      <c r="F424" s="336"/>
      <c r="G424" s="368"/>
      <c r="H424" s="369"/>
      <c r="I424" s="369"/>
      <c r="J424" s="369"/>
    </row>
    <row r="425" spans="1:10">
      <c r="A425" s="368"/>
      <c r="B425" s="368"/>
      <c r="C425" s="336"/>
      <c r="D425" s="336"/>
      <c r="E425" s="336"/>
      <c r="F425" s="336"/>
      <c r="G425" s="368"/>
      <c r="H425" s="369"/>
      <c r="I425" s="369"/>
      <c r="J425" s="369"/>
    </row>
    <row r="426" spans="1:10">
      <c r="A426" s="368"/>
      <c r="B426" s="368"/>
      <c r="C426" s="336"/>
      <c r="D426" s="336"/>
      <c r="E426" s="336"/>
      <c r="F426" s="336"/>
      <c r="G426" s="368"/>
      <c r="H426" s="369"/>
      <c r="I426" s="369"/>
      <c r="J426" s="369"/>
    </row>
    <row r="427" spans="1:10">
      <c r="A427" s="368"/>
      <c r="B427" s="368"/>
      <c r="C427" s="336"/>
      <c r="D427" s="336"/>
      <c r="E427" s="336"/>
      <c r="F427" s="336"/>
      <c r="G427" s="368"/>
      <c r="H427" s="369"/>
      <c r="I427" s="369"/>
      <c r="J427" s="369"/>
    </row>
    <row r="428" spans="1:10">
      <c r="A428" s="368"/>
      <c r="B428" s="368"/>
      <c r="C428" s="336"/>
      <c r="D428" s="336"/>
      <c r="E428" s="336"/>
      <c r="F428" s="336"/>
      <c r="G428" s="368"/>
      <c r="H428" s="369"/>
      <c r="I428" s="369"/>
      <c r="J428" s="369"/>
    </row>
    <row r="429" spans="1:10">
      <c r="A429" s="368"/>
      <c r="B429" s="368"/>
      <c r="C429" s="336"/>
      <c r="D429" s="336"/>
      <c r="E429" s="336"/>
      <c r="F429" s="336"/>
      <c r="G429" s="368"/>
      <c r="H429" s="369"/>
      <c r="I429" s="369"/>
      <c r="J429" s="369"/>
    </row>
    <row r="430" spans="1:10">
      <c r="A430" s="368"/>
      <c r="B430" s="368"/>
      <c r="C430" s="336"/>
      <c r="D430" s="336"/>
      <c r="E430" s="336"/>
      <c r="F430" s="336"/>
      <c r="G430" s="368"/>
      <c r="H430" s="369"/>
      <c r="I430" s="369"/>
      <c r="J430" s="369"/>
    </row>
    <row r="431" spans="1:10">
      <c r="A431" s="368"/>
      <c r="B431" s="368"/>
      <c r="C431" s="336"/>
      <c r="D431" s="336"/>
      <c r="E431" s="336"/>
      <c r="F431" s="336"/>
      <c r="G431" s="368"/>
      <c r="H431" s="369"/>
      <c r="I431" s="369"/>
      <c r="J431" s="369"/>
    </row>
    <row r="432" spans="1:10">
      <c r="A432" s="368"/>
      <c r="B432" s="368"/>
      <c r="C432" s="336"/>
      <c r="D432" s="336"/>
      <c r="E432" s="336"/>
      <c r="F432" s="336"/>
      <c r="G432" s="368"/>
      <c r="H432" s="369"/>
      <c r="I432" s="369"/>
      <c r="J432" s="369"/>
    </row>
    <row r="433" spans="1:10">
      <c r="A433" s="368"/>
      <c r="B433" s="368"/>
      <c r="C433" s="336"/>
      <c r="D433" s="336"/>
      <c r="E433" s="336"/>
      <c r="F433" s="336"/>
      <c r="G433" s="368"/>
      <c r="H433" s="369"/>
      <c r="I433" s="369"/>
      <c r="J433" s="369"/>
    </row>
    <row r="434" spans="1:10">
      <c r="A434" s="368"/>
      <c r="B434" s="368"/>
      <c r="C434" s="336"/>
      <c r="D434" s="336"/>
      <c r="E434" s="336"/>
      <c r="F434" s="336"/>
      <c r="G434" s="368"/>
      <c r="H434" s="369"/>
      <c r="I434" s="369"/>
      <c r="J434" s="369"/>
    </row>
    <row r="435" spans="1:10">
      <c r="A435" s="368"/>
      <c r="B435" s="368"/>
      <c r="C435" s="336"/>
      <c r="D435" s="336"/>
      <c r="E435" s="336"/>
      <c r="F435" s="336"/>
      <c r="G435" s="368"/>
      <c r="H435" s="369"/>
      <c r="I435" s="369"/>
      <c r="J435" s="369"/>
    </row>
    <row r="436" spans="1:10">
      <c r="A436" s="368"/>
      <c r="B436" s="368"/>
      <c r="C436" s="336"/>
      <c r="D436" s="336"/>
      <c r="E436" s="336"/>
      <c r="F436" s="336"/>
      <c r="G436" s="368"/>
      <c r="H436" s="369"/>
      <c r="I436" s="369"/>
      <c r="J436" s="369"/>
    </row>
    <row r="437" spans="1:10">
      <c r="A437" s="368"/>
      <c r="B437" s="368"/>
      <c r="C437" s="336"/>
      <c r="D437" s="336"/>
      <c r="E437" s="336"/>
      <c r="F437" s="336"/>
      <c r="G437" s="368"/>
      <c r="H437" s="369"/>
      <c r="I437" s="369"/>
      <c r="J437" s="369"/>
    </row>
    <row r="438" spans="1:10">
      <c r="A438" s="368"/>
      <c r="B438" s="368"/>
      <c r="C438" s="336"/>
      <c r="D438" s="336"/>
      <c r="E438" s="336"/>
      <c r="F438" s="336"/>
      <c r="G438" s="368"/>
      <c r="H438" s="369"/>
      <c r="I438" s="369"/>
      <c r="J438" s="369"/>
    </row>
    <row r="439" spans="1:10">
      <c r="A439" s="368"/>
      <c r="B439" s="368"/>
      <c r="C439" s="336"/>
      <c r="D439" s="336"/>
      <c r="E439" s="336"/>
      <c r="F439" s="336"/>
      <c r="G439" s="368"/>
      <c r="H439" s="369"/>
      <c r="I439" s="369"/>
      <c r="J439" s="369"/>
    </row>
    <row r="440" spans="1:10">
      <c r="A440" s="368"/>
      <c r="B440" s="368"/>
      <c r="C440" s="336"/>
      <c r="D440" s="336"/>
      <c r="E440" s="336"/>
      <c r="F440" s="336"/>
      <c r="G440" s="368"/>
      <c r="H440" s="369"/>
      <c r="I440" s="369"/>
      <c r="J440" s="369"/>
    </row>
    <row r="441" spans="1:10">
      <c r="A441" s="368"/>
      <c r="B441" s="368"/>
      <c r="C441" s="336"/>
      <c r="D441" s="336"/>
      <c r="E441" s="336"/>
      <c r="F441" s="336"/>
      <c r="G441" s="368"/>
      <c r="H441" s="369"/>
      <c r="I441" s="369"/>
      <c r="J441" s="369"/>
    </row>
    <row r="442" spans="1:10">
      <c r="A442" s="368"/>
      <c r="B442" s="368"/>
      <c r="C442" s="336"/>
      <c r="D442" s="336"/>
      <c r="E442" s="336"/>
      <c r="F442" s="336"/>
      <c r="G442" s="368"/>
      <c r="H442" s="369"/>
      <c r="I442" s="369"/>
      <c r="J442" s="369"/>
    </row>
    <row r="443" spans="1:10">
      <c r="A443" s="368"/>
      <c r="B443" s="368"/>
      <c r="C443" s="336"/>
      <c r="D443" s="336"/>
      <c r="E443" s="336"/>
      <c r="F443" s="336"/>
      <c r="G443" s="368"/>
      <c r="H443" s="369"/>
      <c r="I443" s="369"/>
      <c r="J443" s="369"/>
    </row>
    <row r="444" spans="1:10">
      <c r="A444" s="368"/>
      <c r="B444" s="368"/>
      <c r="C444" s="336"/>
      <c r="D444" s="336"/>
      <c r="E444" s="336"/>
      <c r="F444" s="336"/>
      <c r="G444" s="368"/>
      <c r="H444" s="369"/>
      <c r="I444" s="369"/>
      <c r="J444" s="369"/>
    </row>
    <row r="445" spans="1:10">
      <c r="A445" s="368"/>
      <c r="B445" s="368"/>
      <c r="C445" s="336"/>
      <c r="D445" s="336"/>
      <c r="E445" s="336"/>
      <c r="F445" s="336"/>
      <c r="G445" s="368"/>
      <c r="H445" s="369"/>
      <c r="I445" s="369"/>
      <c r="J445" s="369"/>
    </row>
    <row r="446" spans="1:10">
      <c r="A446" s="368"/>
      <c r="B446" s="368"/>
      <c r="C446" s="336"/>
      <c r="D446" s="336"/>
      <c r="E446" s="336"/>
      <c r="F446" s="336"/>
      <c r="G446" s="368"/>
      <c r="H446" s="369"/>
      <c r="I446" s="369"/>
      <c r="J446" s="369"/>
    </row>
    <row r="447" spans="1:10">
      <c r="A447" s="368"/>
      <c r="B447" s="368"/>
      <c r="C447" s="336"/>
      <c r="D447" s="336"/>
      <c r="E447" s="336"/>
      <c r="F447" s="336"/>
      <c r="G447" s="368"/>
      <c r="H447" s="369"/>
      <c r="I447" s="369"/>
      <c r="J447" s="369"/>
    </row>
    <row r="448" spans="1:10">
      <c r="A448" s="368"/>
      <c r="B448" s="368"/>
      <c r="C448" s="336"/>
      <c r="D448" s="336"/>
      <c r="E448" s="336"/>
      <c r="F448" s="336"/>
      <c r="G448" s="368"/>
      <c r="H448" s="369"/>
      <c r="I448" s="369"/>
      <c r="J448" s="369"/>
    </row>
    <row r="449" spans="1:10">
      <c r="A449" s="368"/>
      <c r="B449" s="368"/>
      <c r="C449" s="336"/>
      <c r="D449" s="336"/>
      <c r="E449" s="336"/>
      <c r="F449" s="336"/>
      <c r="G449" s="368"/>
      <c r="H449" s="369"/>
      <c r="I449" s="369"/>
      <c r="J449" s="369"/>
    </row>
    <row r="450" spans="1:10">
      <c r="A450" s="368"/>
      <c r="B450" s="368"/>
      <c r="C450" s="336"/>
      <c r="D450" s="336"/>
      <c r="E450" s="336"/>
      <c r="F450" s="336"/>
      <c r="G450" s="368"/>
      <c r="H450" s="369"/>
      <c r="I450" s="369"/>
      <c r="J450" s="369"/>
    </row>
    <row r="451" spans="1:10">
      <c r="A451" s="368"/>
      <c r="B451" s="368"/>
      <c r="C451" s="336"/>
      <c r="D451" s="336"/>
      <c r="E451" s="336"/>
      <c r="F451" s="336"/>
      <c r="G451" s="368"/>
      <c r="H451" s="369"/>
      <c r="I451" s="369"/>
      <c r="J451" s="369"/>
    </row>
    <row r="452" spans="1:10">
      <c r="A452" s="368"/>
      <c r="B452" s="368"/>
      <c r="C452" s="336"/>
      <c r="D452" s="336"/>
      <c r="E452" s="336"/>
      <c r="F452" s="336"/>
      <c r="G452" s="368"/>
      <c r="H452" s="369"/>
      <c r="I452" s="369"/>
      <c r="J452" s="369"/>
    </row>
    <row r="453" spans="1:10">
      <c r="A453" s="368"/>
      <c r="B453" s="368"/>
      <c r="C453" s="336"/>
      <c r="D453" s="336"/>
      <c r="E453" s="336"/>
      <c r="F453" s="336"/>
      <c r="G453" s="368"/>
      <c r="H453" s="369"/>
      <c r="I453" s="369"/>
      <c r="J453" s="369"/>
    </row>
    <row r="454" spans="1:10">
      <c r="A454" s="368"/>
      <c r="B454" s="368"/>
      <c r="C454" s="336"/>
      <c r="D454" s="336"/>
      <c r="E454" s="336"/>
      <c r="F454" s="336"/>
      <c r="G454" s="368"/>
      <c r="H454" s="369"/>
      <c r="I454" s="369"/>
      <c r="J454" s="369"/>
    </row>
    <row r="455" spans="1:10">
      <c r="A455" s="368"/>
      <c r="B455" s="368"/>
      <c r="C455" s="336"/>
      <c r="D455" s="336"/>
      <c r="E455" s="336"/>
      <c r="F455" s="336"/>
      <c r="G455" s="368"/>
      <c r="H455" s="369"/>
      <c r="I455" s="369"/>
      <c r="J455" s="369"/>
    </row>
    <row r="456" spans="1:10">
      <c r="A456" s="368"/>
      <c r="B456" s="368"/>
      <c r="C456" s="336"/>
      <c r="D456" s="336"/>
      <c r="E456" s="336"/>
      <c r="F456" s="336"/>
      <c r="G456" s="368"/>
      <c r="H456" s="369"/>
      <c r="I456" s="369"/>
      <c r="J456" s="369"/>
    </row>
    <row r="457" spans="1:10">
      <c r="A457" s="368"/>
      <c r="B457" s="368"/>
      <c r="C457" s="336"/>
      <c r="D457" s="336"/>
      <c r="E457" s="336"/>
      <c r="F457" s="336"/>
      <c r="G457" s="368"/>
      <c r="H457" s="369"/>
      <c r="I457" s="369"/>
      <c r="J457" s="369"/>
    </row>
    <row r="458" spans="1:10">
      <c r="A458" s="368"/>
      <c r="B458" s="368"/>
      <c r="C458" s="336"/>
      <c r="D458" s="336"/>
      <c r="E458" s="336"/>
      <c r="F458" s="336"/>
      <c r="G458" s="368"/>
      <c r="H458" s="369"/>
      <c r="I458" s="369"/>
      <c r="J458" s="369"/>
    </row>
    <row r="459" spans="1:10">
      <c r="A459" s="368"/>
      <c r="B459" s="368"/>
      <c r="C459" s="336"/>
      <c r="D459" s="336"/>
      <c r="E459" s="336"/>
      <c r="F459" s="336"/>
      <c r="G459" s="368"/>
      <c r="H459" s="369"/>
      <c r="I459" s="369"/>
      <c r="J459" s="369"/>
    </row>
    <row r="460" spans="1:10">
      <c r="A460" s="368"/>
      <c r="B460" s="368"/>
      <c r="C460" s="336"/>
      <c r="D460" s="336"/>
      <c r="E460" s="336"/>
      <c r="F460" s="336"/>
      <c r="G460" s="368"/>
      <c r="H460" s="369"/>
      <c r="I460" s="369"/>
      <c r="J460" s="369"/>
    </row>
    <row r="461" spans="1:10">
      <c r="A461" s="368"/>
      <c r="B461" s="368"/>
      <c r="C461" s="336"/>
      <c r="D461" s="336"/>
      <c r="E461" s="336"/>
      <c r="F461" s="336"/>
      <c r="G461" s="368"/>
      <c r="H461" s="369"/>
      <c r="I461" s="369"/>
      <c r="J461" s="369"/>
    </row>
    <row r="462" spans="1:10">
      <c r="A462" s="368"/>
      <c r="B462" s="368"/>
      <c r="C462" s="336"/>
      <c r="D462" s="336"/>
      <c r="E462" s="336"/>
      <c r="F462" s="336"/>
      <c r="G462" s="368"/>
      <c r="H462" s="369"/>
      <c r="I462" s="369"/>
      <c r="J462" s="369"/>
    </row>
    <row r="463" spans="1:10">
      <c r="A463" s="368"/>
      <c r="B463" s="368"/>
      <c r="C463" s="336"/>
      <c r="D463" s="336"/>
      <c r="E463" s="336"/>
      <c r="F463" s="336"/>
      <c r="G463" s="368"/>
      <c r="H463" s="369"/>
      <c r="I463" s="369"/>
      <c r="J463" s="369"/>
    </row>
    <row r="464" spans="1:10">
      <c r="A464" s="368"/>
      <c r="B464" s="368"/>
      <c r="C464" s="336"/>
      <c r="D464" s="336"/>
      <c r="E464" s="336"/>
      <c r="F464" s="336"/>
      <c r="G464" s="368"/>
      <c r="H464" s="369"/>
      <c r="I464" s="369"/>
      <c r="J464" s="369"/>
    </row>
    <row r="465" spans="1:10">
      <c r="A465" s="368"/>
      <c r="B465" s="368"/>
      <c r="C465" s="336"/>
      <c r="D465" s="336"/>
      <c r="E465" s="336"/>
      <c r="F465" s="336"/>
      <c r="G465" s="368"/>
      <c r="H465" s="369"/>
      <c r="I465" s="369"/>
      <c r="J465" s="369"/>
    </row>
    <row r="466" spans="1:10">
      <c r="A466" s="368"/>
      <c r="B466" s="368"/>
      <c r="C466" s="336"/>
      <c r="D466" s="336"/>
      <c r="E466" s="336"/>
      <c r="F466" s="336"/>
      <c r="G466" s="368"/>
      <c r="H466" s="369"/>
      <c r="I466" s="369"/>
      <c r="J466" s="369"/>
    </row>
    <row r="467" spans="1:10">
      <c r="A467" s="368"/>
      <c r="B467" s="368"/>
      <c r="C467" s="336"/>
      <c r="D467" s="336"/>
      <c r="E467" s="336"/>
      <c r="F467" s="336"/>
      <c r="G467" s="368"/>
      <c r="H467" s="369"/>
      <c r="I467" s="369"/>
      <c r="J467" s="369"/>
    </row>
    <row r="468" spans="1:10">
      <c r="A468" s="368"/>
      <c r="B468" s="368"/>
      <c r="C468" s="336"/>
      <c r="D468" s="336"/>
      <c r="E468" s="336"/>
      <c r="F468" s="336"/>
      <c r="G468" s="368"/>
      <c r="H468" s="369"/>
      <c r="I468" s="369"/>
      <c r="J468" s="369"/>
    </row>
    <row r="469" spans="1:10">
      <c r="A469" s="368"/>
      <c r="B469" s="368"/>
      <c r="C469" s="336"/>
      <c r="D469" s="336"/>
      <c r="E469" s="336"/>
      <c r="F469" s="336"/>
      <c r="G469" s="368"/>
      <c r="H469" s="369"/>
      <c r="I469" s="369"/>
      <c r="J469" s="369"/>
    </row>
    <row r="470" spans="1:10">
      <c r="A470" s="368"/>
      <c r="B470" s="368"/>
      <c r="C470" s="336"/>
      <c r="D470" s="336"/>
      <c r="E470" s="336"/>
      <c r="F470" s="336"/>
      <c r="G470" s="368"/>
      <c r="H470" s="369"/>
      <c r="I470" s="369"/>
      <c r="J470" s="369"/>
    </row>
    <row r="471" spans="1:10">
      <c r="A471" s="368"/>
      <c r="B471" s="368"/>
      <c r="C471" s="336"/>
      <c r="D471" s="336"/>
      <c r="E471" s="336"/>
      <c r="F471" s="336"/>
      <c r="G471" s="368"/>
      <c r="H471" s="369"/>
      <c r="I471" s="369"/>
      <c r="J471" s="369"/>
    </row>
    <row r="472" spans="1:10">
      <c r="A472" s="368"/>
      <c r="B472" s="368"/>
      <c r="C472" s="336"/>
      <c r="D472" s="336"/>
      <c r="E472" s="336"/>
      <c r="F472" s="336"/>
      <c r="G472" s="368"/>
      <c r="H472" s="369"/>
      <c r="I472" s="369"/>
      <c r="J472" s="369"/>
    </row>
    <row r="473" spans="1:10">
      <c r="A473" s="368"/>
      <c r="B473" s="368"/>
      <c r="C473" s="336"/>
      <c r="D473" s="336"/>
      <c r="E473" s="336"/>
      <c r="F473" s="336"/>
      <c r="G473" s="368"/>
      <c r="H473" s="369"/>
      <c r="I473" s="369"/>
      <c r="J473" s="369"/>
    </row>
    <row r="474" spans="1:10">
      <c r="A474" s="368"/>
      <c r="B474" s="368"/>
      <c r="C474" s="336"/>
      <c r="D474" s="336"/>
      <c r="E474" s="336"/>
      <c r="F474" s="336"/>
      <c r="G474" s="368"/>
      <c r="H474" s="369"/>
      <c r="I474" s="369"/>
      <c r="J474" s="369"/>
    </row>
    <row r="475" spans="1:10">
      <c r="A475" s="368"/>
      <c r="B475" s="368"/>
      <c r="C475" s="336"/>
      <c r="D475" s="336"/>
      <c r="E475" s="336"/>
      <c r="F475" s="336"/>
      <c r="G475" s="368"/>
      <c r="H475" s="369"/>
      <c r="I475" s="369"/>
      <c r="J475" s="369"/>
    </row>
    <row r="476" spans="1:10">
      <c r="A476" s="368"/>
      <c r="B476" s="368"/>
      <c r="C476" s="336"/>
      <c r="D476" s="336"/>
      <c r="E476" s="336"/>
      <c r="F476" s="336"/>
      <c r="G476" s="368"/>
      <c r="H476" s="369"/>
      <c r="I476" s="369"/>
      <c r="J476" s="369"/>
    </row>
    <row r="477" spans="1:10">
      <c r="A477" s="368"/>
      <c r="B477" s="368"/>
      <c r="C477" s="336"/>
      <c r="D477" s="336"/>
      <c r="E477" s="336"/>
      <c r="F477" s="336"/>
      <c r="G477" s="368"/>
      <c r="H477" s="369"/>
      <c r="I477" s="369"/>
      <c r="J477" s="369"/>
    </row>
    <row r="478" spans="1:10">
      <c r="A478" s="368"/>
      <c r="B478" s="368"/>
      <c r="C478" s="336"/>
      <c r="D478" s="336"/>
      <c r="E478" s="336"/>
      <c r="F478" s="336"/>
      <c r="G478" s="368"/>
      <c r="H478" s="369"/>
      <c r="I478" s="369"/>
      <c r="J478" s="369"/>
    </row>
    <row r="479" spans="1:10">
      <c r="A479" s="368"/>
      <c r="B479" s="368"/>
      <c r="C479" s="336"/>
      <c r="D479" s="336"/>
      <c r="E479" s="336"/>
      <c r="F479" s="336"/>
      <c r="G479" s="368"/>
      <c r="H479" s="369"/>
      <c r="I479" s="369"/>
      <c r="J479" s="369"/>
    </row>
    <row r="480" spans="1:10">
      <c r="A480" s="368"/>
      <c r="B480" s="368"/>
      <c r="C480" s="336"/>
      <c r="D480" s="336"/>
      <c r="E480" s="336"/>
      <c r="F480" s="336"/>
      <c r="G480" s="368"/>
      <c r="H480" s="369"/>
      <c r="I480" s="369"/>
      <c r="J480" s="369"/>
    </row>
    <row r="481" spans="1:10">
      <c r="A481" s="368"/>
      <c r="B481" s="368"/>
      <c r="C481" s="336"/>
      <c r="D481" s="336"/>
      <c r="E481" s="336"/>
      <c r="F481" s="336"/>
      <c r="G481" s="368"/>
      <c r="H481" s="369"/>
      <c r="I481" s="369"/>
      <c r="J481" s="369"/>
    </row>
    <row r="482" spans="1:10">
      <c r="A482" s="368"/>
      <c r="B482" s="368"/>
      <c r="C482" s="336"/>
      <c r="D482" s="336"/>
      <c r="E482" s="336"/>
      <c r="F482" s="336"/>
      <c r="G482" s="368"/>
      <c r="H482" s="369"/>
      <c r="I482" s="369"/>
      <c r="J482" s="369"/>
    </row>
    <row r="483" spans="1:10">
      <c r="A483" s="368"/>
      <c r="B483" s="368"/>
      <c r="C483" s="336"/>
      <c r="D483" s="336"/>
      <c r="E483" s="336"/>
      <c r="F483" s="336"/>
      <c r="G483" s="368"/>
      <c r="H483" s="369"/>
      <c r="I483" s="369"/>
      <c r="J483" s="369"/>
    </row>
    <row r="484" spans="1:10">
      <c r="A484" s="368"/>
      <c r="B484" s="368"/>
      <c r="C484" s="336"/>
      <c r="D484" s="336"/>
      <c r="E484" s="336"/>
      <c r="F484" s="336"/>
      <c r="G484" s="368"/>
      <c r="H484" s="369"/>
      <c r="I484" s="369"/>
      <c r="J484" s="369"/>
    </row>
    <row r="485" spans="1:10">
      <c r="A485" s="368"/>
      <c r="B485" s="368"/>
      <c r="C485" s="336"/>
      <c r="D485" s="336"/>
      <c r="E485" s="336"/>
      <c r="F485" s="336"/>
      <c r="G485" s="368"/>
      <c r="H485" s="369"/>
      <c r="I485" s="369"/>
      <c r="J485" s="369"/>
    </row>
    <row r="486" spans="1:10">
      <c r="A486" s="368"/>
      <c r="B486" s="368"/>
      <c r="C486" s="336"/>
      <c r="D486" s="336"/>
      <c r="E486" s="336"/>
      <c r="F486" s="336"/>
      <c r="G486" s="368"/>
      <c r="H486" s="369"/>
      <c r="I486" s="369"/>
      <c r="J486" s="369"/>
    </row>
    <row r="487" spans="1:10">
      <c r="A487" s="368"/>
      <c r="B487" s="368"/>
      <c r="C487" s="336"/>
      <c r="D487" s="336"/>
      <c r="E487" s="336"/>
      <c r="F487" s="336"/>
      <c r="G487" s="368"/>
      <c r="H487" s="369"/>
      <c r="I487" s="369"/>
      <c r="J487" s="369"/>
    </row>
    <row r="488" spans="1:10">
      <c r="A488" s="368"/>
      <c r="B488" s="368"/>
      <c r="C488" s="336"/>
      <c r="D488" s="336"/>
      <c r="E488" s="336"/>
      <c r="F488" s="336"/>
      <c r="G488" s="368"/>
      <c r="H488" s="369"/>
      <c r="I488" s="369"/>
      <c r="J488" s="369"/>
    </row>
    <row r="489" spans="1:10">
      <c r="A489" s="368"/>
      <c r="B489" s="368"/>
      <c r="C489" s="336"/>
      <c r="D489" s="336"/>
      <c r="E489" s="336"/>
      <c r="F489" s="336"/>
      <c r="G489" s="368"/>
      <c r="H489" s="369"/>
      <c r="I489" s="369"/>
      <c r="J489" s="369"/>
    </row>
    <row r="490" spans="1:10">
      <c r="A490" s="368"/>
      <c r="B490" s="368"/>
      <c r="C490" s="336"/>
      <c r="D490" s="336"/>
      <c r="E490" s="336"/>
      <c r="F490" s="336"/>
      <c r="G490" s="368"/>
      <c r="H490" s="369"/>
      <c r="I490" s="369"/>
      <c r="J490" s="369"/>
    </row>
    <row r="491" spans="1:10">
      <c r="A491" s="368"/>
      <c r="B491" s="368"/>
      <c r="C491" s="336"/>
      <c r="D491" s="336"/>
      <c r="E491" s="336"/>
      <c r="F491" s="336"/>
      <c r="G491" s="368"/>
      <c r="H491" s="369"/>
      <c r="I491" s="369"/>
      <c r="J491" s="369"/>
    </row>
    <row r="492" spans="1:10">
      <c r="A492" s="368"/>
      <c r="B492" s="368"/>
      <c r="C492" s="336"/>
      <c r="D492" s="336"/>
      <c r="E492" s="336"/>
      <c r="F492" s="336"/>
      <c r="G492" s="368"/>
      <c r="H492" s="369"/>
      <c r="I492" s="369"/>
      <c r="J492" s="369"/>
    </row>
    <row r="493" spans="1:10">
      <c r="A493" s="368"/>
      <c r="B493" s="368"/>
      <c r="C493" s="336"/>
      <c r="D493" s="336"/>
      <c r="E493" s="336"/>
      <c r="F493" s="336"/>
      <c r="G493" s="368"/>
      <c r="H493" s="369"/>
      <c r="I493" s="369"/>
      <c r="J493" s="369"/>
    </row>
    <row r="494" spans="1:10">
      <c r="A494" s="368"/>
      <c r="B494" s="368"/>
      <c r="C494" s="336"/>
      <c r="D494" s="336"/>
      <c r="E494" s="336"/>
      <c r="F494" s="336"/>
      <c r="G494" s="368"/>
      <c r="H494" s="369"/>
      <c r="I494" s="369"/>
      <c r="J494" s="369"/>
    </row>
    <row r="495" spans="1:10">
      <c r="A495" s="368"/>
      <c r="B495" s="368"/>
      <c r="C495" s="336"/>
      <c r="D495" s="336"/>
      <c r="E495" s="336"/>
      <c r="F495" s="336"/>
      <c r="G495" s="368"/>
      <c r="H495" s="369"/>
      <c r="I495" s="369"/>
      <c r="J495" s="369"/>
    </row>
    <row r="496" spans="1:10">
      <c r="A496" s="368"/>
      <c r="B496" s="368"/>
      <c r="C496" s="336"/>
      <c r="D496" s="336"/>
      <c r="E496" s="336"/>
      <c r="F496" s="336"/>
      <c r="G496" s="368"/>
      <c r="H496" s="369"/>
      <c r="I496" s="369"/>
      <c r="J496" s="369"/>
    </row>
    <row r="497" spans="1:10">
      <c r="A497" s="368"/>
      <c r="B497" s="368"/>
      <c r="C497" s="336"/>
      <c r="D497" s="336"/>
      <c r="E497" s="336"/>
      <c r="F497" s="336"/>
      <c r="G497" s="368"/>
      <c r="H497" s="369"/>
      <c r="I497" s="369"/>
      <c r="J497" s="369"/>
    </row>
    <row r="498" spans="1:10">
      <c r="A498" s="368"/>
      <c r="B498" s="368"/>
      <c r="C498" s="336"/>
      <c r="D498" s="336"/>
      <c r="E498" s="336"/>
      <c r="F498" s="336"/>
      <c r="G498" s="368"/>
      <c r="H498" s="369"/>
      <c r="I498" s="369"/>
      <c r="J498" s="369"/>
    </row>
    <row r="499" spans="1:10">
      <c r="A499" s="368"/>
      <c r="B499" s="368"/>
      <c r="C499" s="336"/>
      <c r="D499" s="336"/>
      <c r="E499" s="336"/>
      <c r="F499" s="336"/>
      <c r="G499" s="368"/>
      <c r="H499" s="369"/>
      <c r="I499" s="369"/>
      <c r="J499" s="369"/>
    </row>
    <row r="500" spans="1:10">
      <c r="A500" s="368"/>
      <c r="B500" s="368"/>
      <c r="C500" s="336"/>
      <c r="D500" s="336"/>
      <c r="E500" s="336"/>
      <c r="F500" s="336"/>
      <c r="G500" s="368"/>
      <c r="H500" s="369"/>
      <c r="I500" s="369"/>
      <c r="J500" s="369"/>
    </row>
    <row r="501" spans="1:10">
      <c r="A501" s="368"/>
      <c r="B501" s="368"/>
      <c r="C501" s="336"/>
      <c r="D501" s="336"/>
      <c r="E501" s="336"/>
      <c r="F501" s="336"/>
      <c r="G501" s="368"/>
      <c r="H501" s="369"/>
      <c r="I501" s="369"/>
      <c r="J501" s="369"/>
    </row>
    <row r="502" spans="1:10">
      <c r="A502" s="368"/>
      <c r="B502" s="368"/>
      <c r="C502" s="336"/>
      <c r="D502" s="336"/>
      <c r="E502" s="336"/>
      <c r="F502" s="336"/>
      <c r="G502" s="368"/>
      <c r="H502" s="369"/>
      <c r="I502" s="369"/>
      <c r="J502" s="369"/>
    </row>
    <row r="503" spans="1:10">
      <c r="A503" s="368"/>
      <c r="B503" s="368"/>
      <c r="C503" s="336"/>
      <c r="D503" s="336"/>
      <c r="E503" s="336"/>
      <c r="F503" s="336"/>
      <c r="G503" s="368"/>
      <c r="H503" s="369"/>
      <c r="I503" s="369"/>
      <c r="J503" s="369"/>
    </row>
    <row r="504" spans="1:10">
      <c r="A504" s="368"/>
      <c r="B504" s="368"/>
      <c r="C504" s="336"/>
      <c r="D504" s="336"/>
      <c r="E504" s="336"/>
      <c r="F504" s="336"/>
      <c r="G504" s="368"/>
      <c r="H504" s="369"/>
      <c r="I504" s="369"/>
      <c r="J504" s="369"/>
    </row>
    <row r="505" spans="1:10">
      <c r="A505" s="368"/>
      <c r="B505" s="368"/>
      <c r="C505" s="336"/>
      <c r="D505" s="336"/>
      <c r="E505" s="336"/>
      <c r="F505" s="336"/>
      <c r="G505" s="368"/>
      <c r="H505" s="369"/>
      <c r="I505" s="369"/>
      <c r="J505" s="369"/>
    </row>
    <row r="506" spans="1:10">
      <c r="A506" s="368"/>
      <c r="B506" s="368"/>
      <c r="C506" s="336"/>
      <c r="D506" s="336"/>
      <c r="E506" s="336"/>
      <c r="F506" s="336"/>
      <c r="G506" s="368"/>
      <c r="H506" s="369"/>
      <c r="I506" s="369"/>
      <c r="J506" s="369"/>
    </row>
    <row r="507" spans="1:10">
      <c r="A507" s="368"/>
      <c r="B507" s="368"/>
      <c r="C507" s="336"/>
      <c r="D507" s="336"/>
      <c r="E507" s="336"/>
      <c r="F507" s="336"/>
      <c r="G507" s="368"/>
      <c r="H507" s="369"/>
      <c r="I507" s="369"/>
      <c r="J507" s="369"/>
    </row>
    <row r="508" spans="1:10">
      <c r="A508" s="368"/>
      <c r="B508" s="368"/>
      <c r="C508" s="336"/>
      <c r="D508" s="336"/>
      <c r="E508" s="336"/>
      <c r="F508" s="336"/>
      <c r="G508" s="368"/>
      <c r="H508" s="369"/>
      <c r="I508" s="369"/>
      <c r="J508" s="369"/>
    </row>
    <row r="509" spans="1:10">
      <c r="A509" s="368"/>
      <c r="B509" s="368"/>
      <c r="C509" s="336"/>
      <c r="D509" s="336"/>
      <c r="E509" s="336"/>
      <c r="F509" s="336"/>
      <c r="G509" s="368"/>
      <c r="H509" s="369"/>
      <c r="I509" s="369"/>
      <c r="J509" s="369"/>
    </row>
    <row r="510" spans="1:10">
      <c r="A510" s="368"/>
      <c r="B510" s="368"/>
      <c r="C510" s="336"/>
      <c r="D510" s="336"/>
      <c r="E510" s="336"/>
      <c r="F510" s="336"/>
      <c r="G510" s="368"/>
      <c r="H510" s="369"/>
      <c r="I510" s="369"/>
      <c r="J510" s="369"/>
    </row>
    <row r="511" spans="1:10">
      <c r="A511" s="368"/>
      <c r="B511" s="368"/>
      <c r="C511" s="336"/>
      <c r="D511" s="336"/>
      <c r="E511" s="336"/>
      <c r="F511" s="336"/>
      <c r="G511" s="368"/>
      <c r="H511" s="369"/>
      <c r="I511" s="369"/>
      <c r="J511" s="369"/>
    </row>
    <row r="512" spans="1:10">
      <c r="A512" s="368"/>
      <c r="B512" s="368"/>
      <c r="C512" s="336"/>
      <c r="D512" s="336"/>
      <c r="E512" s="336"/>
      <c r="F512" s="336"/>
      <c r="G512" s="368"/>
      <c r="H512" s="369"/>
      <c r="I512" s="369"/>
      <c r="J512" s="369"/>
    </row>
    <row r="513" spans="1:10">
      <c r="A513" s="368"/>
      <c r="B513" s="368"/>
      <c r="C513" s="336"/>
      <c r="D513" s="336"/>
      <c r="E513" s="336"/>
      <c r="F513" s="336"/>
      <c r="G513" s="368"/>
      <c r="H513" s="369"/>
      <c r="I513" s="369"/>
      <c r="J513" s="369"/>
    </row>
    <row r="514" spans="1:10">
      <c r="A514" s="368"/>
      <c r="B514" s="368"/>
      <c r="C514" s="336"/>
      <c r="D514" s="336"/>
      <c r="E514" s="336"/>
      <c r="F514" s="336"/>
      <c r="G514" s="368"/>
      <c r="H514" s="369"/>
      <c r="I514" s="369"/>
      <c r="J514" s="369"/>
    </row>
    <row r="515" spans="1:10">
      <c r="A515" s="368"/>
      <c r="B515" s="368"/>
      <c r="C515" s="336"/>
      <c r="D515" s="336"/>
      <c r="E515" s="336"/>
      <c r="F515" s="336"/>
      <c r="G515" s="368"/>
      <c r="H515" s="369"/>
      <c r="I515" s="369"/>
      <c r="J515" s="369"/>
    </row>
    <row r="516" spans="1:10">
      <c r="A516" s="368"/>
      <c r="B516" s="368"/>
      <c r="C516" s="336"/>
      <c r="D516" s="336"/>
      <c r="E516" s="336"/>
      <c r="F516" s="336"/>
      <c r="G516" s="368"/>
      <c r="H516" s="369"/>
      <c r="I516" s="369"/>
      <c r="J516" s="369"/>
    </row>
    <row r="517" spans="1:10">
      <c r="A517" s="368"/>
      <c r="B517" s="368"/>
      <c r="C517" s="336"/>
      <c r="D517" s="336"/>
      <c r="E517" s="336"/>
      <c r="F517" s="336"/>
      <c r="G517" s="368"/>
      <c r="H517" s="369"/>
      <c r="I517" s="369"/>
      <c r="J517" s="369"/>
    </row>
    <row r="518" spans="1:10">
      <c r="A518" s="368"/>
      <c r="B518" s="368"/>
      <c r="C518" s="336"/>
      <c r="D518" s="336"/>
      <c r="E518" s="336"/>
      <c r="F518" s="336"/>
      <c r="G518" s="368"/>
      <c r="H518" s="369"/>
      <c r="I518" s="369"/>
      <c r="J518" s="369"/>
    </row>
    <row r="519" spans="1:10">
      <c r="A519" s="368"/>
      <c r="B519" s="368"/>
      <c r="C519" s="336"/>
      <c r="D519" s="336"/>
      <c r="E519" s="336"/>
      <c r="F519" s="336"/>
      <c r="G519" s="368"/>
      <c r="H519" s="369"/>
      <c r="I519" s="369"/>
      <c r="J519" s="369"/>
    </row>
    <row r="520" spans="1:10">
      <c r="A520" s="368"/>
      <c r="B520" s="368"/>
      <c r="C520" s="336"/>
      <c r="D520" s="336"/>
      <c r="E520" s="336"/>
      <c r="F520" s="336"/>
      <c r="G520" s="368"/>
      <c r="H520" s="369"/>
      <c r="I520" s="369"/>
      <c r="J520" s="369"/>
    </row>
    <row r="521" spans="1:10">
      <c r="A521" s="368"/>
      <c r="B521" s="368"/>
      <c r="C521" s="336"/>
      <c r="D521" s="336"/>
      <c r="E521" s="336"/>
      <c r="F521" s="336"/>
      <c r="G521" s="368"/>
      <c r="H521" s="369"/>
      <c r="I521" s="369"/>
      <c r="J521" s="369"/>
    </row>
    <row r="522" spans="1:10">
      <c r="A522" s="368"/>
      <c r="B522" s="368"/>
      <c r="C522" s="336"/>
      <c r="D522" s="336"/>
      <c r="E522" s="336"/>
      <c r="F522" s="336"/>
      <c r="G522" s="368"/>
      <c r="H522" s="369"/>
      <c r="I522" s="369"/>
      <c r="J522" s="369"/>
    </row>
    <row r="523" spans="1:10">
      <c r="A523" s="368"/>
      <c r="B523" s="368"/>
      <c r="C523" s="336"/>
      <c r="D523" s="336"/>
      <c r="E523" s="336"/>
      <c r="F523" s="336"/>
      <c r="G523" s="368"/>
      <c r="H523" s="369"/>
      <c r="I523" s="369"/>
      <c r="J523" s="369"/>
    </row>
    <row r="524" spans="1:10">
      <c r="A524" s="368"/>
      <c r="B524" s="368"/>
      <c r="C524" s="336"/>
      <c r="D524" s="336"/>
      <c r="E524" s="336"/>
      <c r="F524" s="336"/>
      <c r="G524" s="368"/>
      <c r="H524" s="370"/>
      <c r="I524" s="370"/>
      <c r="J524" s="370"/>
    </row>
    <row r="525" spans="1:10">
      <c r="A525" s="368"/>
      <c r="B525" s="368"/>
      <c r="C525" s="336"/>
      <c r="D525" s="336"/>
      <c r="E525" s="336"/>
      <c r="F525" s="336"/>
      <c r="G525" s="368"/>
      <c r="H525" s="370"/>
      <c r="I525" s="370"/>
      <c r="J525" s="370"/>
    </row>
    <row r="526" spans="1:10">
      <c r="A526" s="368"/>
      <c r="B526" s="368"/>
      <c r="C526" s="336"/>
      <c r="D526" s="336"/>
      <c r="E526" s="336"/>
      <c r="F526" s="336"/>
      <c r="G526" s="368"/>
      <c r="H526" s="370"/>
      <c r="I526" s="370"/>
      <c r="J526" s="370"/>
    </row>
    <row r="527" spans="1:10">
      <c r="A527" s="368"/>
      <c r="B527" s="368"/>
      <c r="C527" s="336"/>
      <c r="D527" s="336"/>
      <c r="E527" s="336"/>
      <c r="F527" s="336"/>
      <c r="G527" s="368"/>
      <c r="H527" s="370"/>
      <c r="I527" s="370"/>
      <c r="J527" s="370"/>
    </row>
    <row r="528" spans="1:10">
      <c r="A528" s="368"/>
      <c r="B528" s="368"/>
      <c r="C528" s="336"/>
      <c r="D528" s="336"/>
      <c r="E528" s="336"/>
      <c r="F528" s="336"/>
      <c r="G528" s="368"/>
      <c r="H528" s="370"/>
      <c r="I528" s="370"/>
      <c r="J528" s="370"/>
    </row>
    <row r="529" spans="1:10">
      <c r="A529" s="368"/>
      <c r="B529" s="368"/>
      <c r="C529" s="336"/>
      <c r="D529" s="336"/>
      <c r="E529" s="336"/>
      <c r="F529" s="336"/>
      <c r="G529" s="368"/>
      <c r="H529" s="370"/>
      <c r="I529" s="370"/>
      <c r="J529" s="370"/>
    </row>
    <row r="530" spans="1:10">
      <c r="A530" s="368"/>
      <c r="B530" s="368"/>
      <c r="C530" s="336"/>
      <c r="D530" s="336"/>
      <c r="E530" s="336"/>
      <c r="F530" s="336"/>
      <c r="G530" s="368"/>
      <c r="H530" s="370"/>
      <c r="I530" s="370"/>
      <c r="J530" s="370"/>
    </row>
    <row r="531" spans="1:10">
      <c r="A531" s="368"/>
      <c r="B531" s="368"/>
      <c r="C531" s="336"/>
      <c r="D531" s="336"/>
      <c r="E531" s="336"/>
      <c r="F531" s="336"/>
      <c r="G531" s="368"/>
      <c r="H531" s="370"/>
      <c r="I531" s="370"/>
      <c r="J531" s="370"/>
    </row>
    <row r="532" spans="1:10">
      <c r="A532" s="368"/>
      <c r="B532" s="368"/>
      <c r="C532" s="336"/>
      <c r="D532" s="336"/>
      <c r="E532" s="336"/>
      <c r="F532" s="336"/>
      <c r="G532" s="368"/>
      <c r="H532" s="370"/>
      <c r="I532" s="370"/>
      <c r="J532" s="370"/>
    </row>
    <row r="533" spans="1:10">
      <c r="A533" s="368"/>
      <c r="B533" s="368"/>
      <c r="C533" s="336"/>
      <c r="D533" s="336"/>
      <c r="E533" s="336"/>
      <c r="F533" s="336"/>
      <c r="G533" s="368"/>
      <c r="H533" s="370"/>
      <c r="I533" s="370"/>
      <c r="J533" s="370"/>
    </row>
    <row r="534" spans="1:10">
      <c r="A534" s="368"/>
      <c r="B534" s="368"/>
      <c r="C534" s="336"/>
      <c r="D534" s="336"/>
      <c r="E534" s="336"/>
      <c r="F534" s="336"/>
      <c r="G534" s="368"/>
      <c r="H534" s="370"/>
      <c r="I534" s="370"/>
      <c r="J534" s="370"/>
    </row>
    <row r="535" spans="1:10">
      <c r="A535" s="368"/>
      <c r="B535" s="368"/>
      <c r="C535" s="336"/>
      <c r="D535" s="336"/>
      <c r="E535" s="336"/>
      <c r="F535" s="336"/>
      <c r="G535" s="368"/>
      <c r="H535" s="370"/>
      <c r="I535" s="370"/>
      <c r="J535" s="370"/>
    </row>
    <row r="536" spans="1:10">
      <c r="A536" s="368"/>
      <c r="B536" s="368"/>
      <c r="C536" s="336"/>
      <c r="D536" s="336"/>
      <c r="E536" s="336"/>
      <c r="F536" s="336"/>
      <c r="G536" s="368"/>
      <c r="H536" s="370"/>
      <c r="I536" s="370"/>
      <c r="J536" s="370"/>
    </row>
    <row r="537" spans="1:10">
      <c r="A537" s="368"/>
      <c r="B537" s="368"/>
      <c r="C537" s="336"/>
      <c r="D537" s="336"/>
      <c r="E537" s="336"/>
      <c r="F537" s="336"/>
      <c r="G537" s="368"/>
      <c r="H537" s="370"/>
      <c r="I537" s="370"/>
      <c r="J537" s="370"/>
    </row>
    <row r="538" spans="1:10">
      <c r="A538" s="368"/>
      <c r="B538" s="368"/>
      <c r="C538" s="336"/>
      <c r="D538" s="336"/>
      <c r="E538" s="336"/>
      <c r="F538" s="336"/>
      <c r="G538" s="368"/>
      <c r="H538" s="370"/>
      <c r="I538" s="370"/>
      <c r="J538" s="370"/>
    </row>
    <row r="539" spans="1:10">
      <c r="A539" s="368"/>
      <c r="B539" s="368"/>
      <c r="C539" s="336"/>
      <c r="D539" s="336"/>
      <c r="E539" s="336"/>
      <c r="F539" s="336"/>
      <c r="G539" s="368"/>
      <c r="H539" s="370"/>
      <c r="I539" s="370"/>
      <c r="J539" s="370"/>
    </row>
    <row r="540" spans="1:10">
      <c r="A540" s="368"/>
      <c r="B540" s="368"/>
      <c r="C540" s="336"/>
      <c r="D540" s="336"/>
      <c r="E540" s="336"/>
      <c r="F540" s="336"/>
      <c r="G540" s="368"/>
      <c r="H540" s="370"/>
      <c r="I540" s="370"/>
      <c r="J540" s="370"/>
    </row>
    <row r="541" spans="1:10">
      <c r="A541" s="368"/>
      <c r="B541" s="368"/>
      <c r="C541" s="336"/>
      <c r="D541" s="336"/>
      <c r="E541" s="336"/>
      <c r="F541" s="336"/>
      <c r="G541" s="368"/>
      <c r="H541" s="370"/>
      <c r="I541" s="370"/>
      <c r="J541" s="370"/>
    </row>
    <row r="542" spans="1:10">
      <c r="A542" s="368"/>
      <c r="B542" s="368"/>
      <c r="C542" s="336"/>
      <c r="D542" s="336"/>
      <c r="E542" s="336"/>
      <c r="F542" s="336"/>
      <c r="G542" s="368"/>
      <c r="H542" s="370"/>
      <c r="I542" s="370"/>
      <c r="J542" s="370"/>
    </row>
    <row r="543" spans="1:10">
      <c r="A543" s="368"/>
      <c r="B543" s="368"/>
      <c r="C543" s="336"/>
      <c r="D543" s="336"/>
      <c r="E543" s="336"/>
      <c r="F543" s="336"/>
      <c r="G543" s="368"/>
      <c r="H543" s="370"/>
      <c r="I543" s="370"/>
      <c r="J543" s="370"/>
    </row>
    <row r="544" spans="1:10">
      <c r="A544" s="368"/>
      <c r="B544" s="368"/>
      <c r="C544" s="336"/>
      <c r="D544" s="336"/>
      <c r="E544" s="336"/>
      <c r="F544" s="336"/>
      <c r="G544" s="368"/>
      <c r="H544" s="370"/>
      <c r="I544" s="370"/>
      <c r="J544" s="370"/>
    </row>
    <row r="545" spans="1:10">
      <c r="A545" s="368"/>
      <c r="B545" s="368"/>
      <c r="C545" s="336"/>
      <c r="D545" s="336"/>
      <c r="E545" s="336"/>
      <c r="F545" s="336"/>
      <c r="G545" s="368"/>
      <c r="H545" s="370"/>
      <c r="I545" s="370"/>
      <c r="J545" s="370"/>
    </row>
    <row r="546" spans="1:10">
      <c r="A546" s="368"/>
      <c r="B546" s="368"/>
      <c r="C546" s="336"/>
      <c r="D546" s="336"/>
      <c r="E546" s="336"/>
      <c r="F546" s="336"/>
      <c r="G546" s="368"/>
      <c r="H546" s="370"/>
      <c r="I546" s="370"/>
      <c r="J546" s="370"/>
    </row>
    <row r="547" spans="1:10">
      <c r="A547" s="368"/>
      <c r="B547" s="368"/>
      <c r="C547" s="336"/>
      <c r="D547" s="336"/>
      <c r="E547" s="336"/>
      <c r="F547" s="336"/>
      <c r="G547" s="368"/>
      <c r="H547" s="370"/>
      <c r="I547" s="370"/>
      <c r="J547" s="370"/>
    </row>
    <row r="548" spans="1:10">
      <c r="A548" s="368"/>
      <c r="B548" s="368"/>
      <c r="C548" s="336"/>
      <c r="D548" s="336"/>
      <c r="E548" s="336"/>
      <c r="F548" s="336"/>
      <c r="G548" s="368"/>
      <c r="H548" s="370"/>
      <c r="I548" s="370"/>
      <c r="J548" s="370"/>
    </row>
    <row r="549" spans="1:10">
      <c r="A549" s="368"/>
      <c r="B549" s="368"/>
      <c r="C549" s="336"/>
      <c r="D549" s="336"/>
      <c r="E549" s="336"/>
      <c r="F549" s="336"/>
      <c r="G549" s="368"/>
      <c r="H549" s="370"/>
      <c r="I549" s="370"/>
      <c r="J549" s="370"/>
    </row>
    <row r="550" spans="1:10">
      <c r="A550" s="368"/>
      <c r="B550" s="368"/>
      <c r="C550" s="336"/>
      <c r="D550" s="336"/>
      <c r="E550" s="336"/>
      <c r="F550" s="336"/>
      <c r="G550" s="368"/>
      <c r="H550" s="370"/>
      <c r="I550" s="370"/>
      <c r="J550" s="370"/>
    </row>
    <row r="551" spans="1:10">
      <c r="A551" s="368"/>
      <c r="B551" s="368"/>
      <c r="C551" s="336"/>
      <c r="D551" s="336"/>
      <c r="E551" s="336"/>
      <c r="F551" s="336"/>
      <c r="G551" s="368"/>
      <c r="H551" s="370"/>
      <c r="I551" s="370"/>
      <c r="J551" s="370"/>
    </row>
    <row r="552" spans="1:10">
      <c r="A552" s="368"/>
      <c r="B552" s="368"/>
      <c r="C552" s="336"/>
      <c r="D552" s="336"/>
      <c r="E552" s="336"/>
      <c r="F552" s="336"/>
      <c r="G552" s="368"/>
      <c r="H552" s="370"/>
      <c r="I552" s="370"/>
      <c r="J552" s="370"/>
    </row>
    <row r="553" spans="1:10">
      <c r="A553" s="368"/>
      <c r="B553" s="368"/>
      <c r="C553" s="336"/>
      <c r="D553" s="336"/>
      <c r="E553" s="336"/>
      <c r="F553" s="336"/>
      <c r="G553" s="368"/>
      <c r="H553" s="370"/>
      <c r="I553" s="370"/>
      <c r="J553" s="370"/>
    </row>
    <row r="554" spans="1:10">
      <c r="A554" s="368"/>
      <c r="B554" s="368"/>
      <c r="C554" s="336"/>
      <c r="D554" s="336"/>
      <c r="E554" s="336"/>
      <c r="F554" s="336"/>
      <c r="G554" s="368"/>
      <c r="H554" s="370"/>
      <c r="I554" s="370"/>
      <c r="J554" s="370"/>
    </row>
    <row r="555" spans="1:10">
      <c r="A555" s="368"/>
      <c r="B555" s="368"/>
      <c r="C555" s="336"/>
      <c r="D555" s="336"/>
      <c r="E555" s="336"/>
      <c r="F555" s="336"/>
      <c r="G555" s="368"/>
      <c r="H555" s="370"/>
      <c r="I555" s="370"/>
      <c r="J555" s="370"/>
    </row>
    <row r="556" spans="1:10">
      <c r="A556" s="368"/>
      <c r="B556" s="368"/>
      <c r="C556" s="336"/>
      <c r="D556" s="336"/>
      <c r="E556" s="336"/>
      <c r="F556" s="336"/>
      <c r="G556" s="368"/>
      <c r="H556" s="370"/>
      <c r="I556" s="370"/>
      <c r="J556" s="370"/>
    </row>
    <row r="557" spans="1:10">
      <c r="A557" s="368"/>
      <c r="B557" s="368"/>
      <c r="C557" s="336"/>
      <c r="D557" s="336"/>
      <c r="E557" s="336"/>
      <c r="F557" s="336"/>
      <c r="G557" s="368"/>
      <c r="H557" s="370"/>
      <c r="I557" s="370"/>
      <c r="J557" s="370"/>
    </row>
    <row r="558" spans="1:10">
      <c r="A558" s="368"/>
      <c r="B558" s="368"/>
      <c r="C558" s="336"/>
      <c r="D558" s="336"/>
      <c r="E558" s="336"/>
      <c r="F558" s="336"/>
      <c r="G558" s="368"/>
      <c r="H558" s="370"/>
      <c r="I558" s="370"/>
      <c r="J558" s="370"/>
    </row>
    <row r="559" spans="1:10">
      <c r="A559" s="368"/>
      <c r="B559" s="368"/>
      <c r="C559" s="336"/>
      <c r="D559" s="336"/>
      <c r="E559" s="336"/>
      <c r="F559" s="336"/>
      <c r="G559" s="368"/>
      <c r="H559" s="370"/>
      <c r="I559" s="370"/>
      <c r="J559" s="370"/>
    </row>
    <row r="560" spans="1:10">
      <c r="A560" s="368"/>
      <c r="B560" s="368"/>
      <c r="C560" s="336"/>
      <c r="D560" s="336"/>
      <c r="E560" s="336"/>
      <c r="F560" s="336"/>
      <c r="G560" s="368"/>
      <c r="H560" s="370"/>
      <c r="I560" s="370"/>
      <c r="J560" s="370"/>
    </row>
    <row r="561" spans="1:10">
      <c r="A561" s="368"/>
      <c r="B561" s="368"/>
      <c r="C561" s="336"/>
      <c r="D561" s="336"/>
      <c r="E561" s="336"/>
      <c r="F561" s="336"/>
      <c r="G561" s="368"/>
      <c r="H561" s="370"/>
      <c r="I561" s="370"/>
      <c r="J561" s="370"/>
    </row>
    <row r="562" spans="1:10">
      <c r="A562" s="368"/>
      <c r="B562" s="368"/>
      <c r="C562" s="336"/>
      <c r="D562" s="336"/>
      <c r="E562" s="336"/>
      <c r="F562" s="336"/>
      <c r="G562" s="368"/>
      <c r="H562" s="370"/>
      <c r="I562" s="370"/>
      <c r="J562" s="370"/>
    </row>
    <row r="563" spans="1:10">
      <c r="A563" s="368"/>
      <c r="B563" s="368"/>
      <c r="C563" s="336"/>
      <c r="D563" s="336"/>
      <c r="E563" s="336"/>
      <c r="F563" s="336"/>
      <c r="G563" s="368"/>
      <c r="H563" s="370"/>
      <c r="I563" s="370"/>
      <c r="J563" s="370"/>
    </row>
    <row r="564" spans="1:10">
      <c r="A564" s="368"/>
      <c r="B564" s="368"/>
      <c r="C564" s="336"/>
      <c r="D564" s="336"/>
      <c r="E564" s="336"/>
      <c r="F564" s="336"/>
      <c r="G564" s="368"/>
      <c r="H564" s="370"/>
      <c r="I564" s="370"/>
      <c r="J564" s="370"/>
    </row>
    <row r="565" spans="1:10">
      <c r="A565" s="368"/>
      <c r="B565" s="368"/>
      <c r="C565" s="336"/>
      <c r="D565" s="336"/>
      <c r="E565" s="336"/>
      <c r="F565" s="336"/>
      <c r="G565" s="368"/>
      <c r="H565" s="370"/>
      <c r="I565" s="370"/>
      <c r="J565" s="370"/>
    </row>
    <row r="566" spans="1:10">
      <c r="A566" s="368"/>
      <c r="B566" s="368"/>
      <c r="C566" s="336"/>
      <c r="D566" s="336"/>
      <c r="E566" s="336"/>
      <c r="F566" s="336"/>
      <c r="G566" s="368"/>
      <c r="H566" s="370"/>
      <c r="I566" s="370"/>
      <c r="J566" s="370"/>
    </row>
    <row r="567" spans="1:10">
      <c r="A567" s="368"/>
      <c r="B567" s="368"/>
      <c r="C567" s="336"/>
      <c r="D567" s="336"/>
      <c r="E567" s="336"/>
      <c r="F567" s="336"/>
      <c r="G567" s="368"/>
      <c r="H567" s="370"/>
      <c r="I567" s="370"/>
      <c r="J567" s="370"/>
    </row>
    <row r="568" spans="1:10">
      <c r="A568" s="368"/>
      <c r="B568" s="368"/>
      <c r="C568" s="336"/>
      <c r="D568" s="336"/>
      <c r="E568" s="336"/>
      <c r="F568" s="336"/>
      <c r="G568" s="368"/>
      <c r="H568" s="370"/>
      <c r="I568" s="370"/>
      <c r="J568" s="370"/>
    </row>
    <row r="569" spans="1:10">
      <c r="A569" s="368"/>
      <c r="B569" s="368"/>
      <c r="C569" s="336"/>
      <c r="D569" s="336"/>
      <c r="E569" s="336"/>
      <c r="F569" s="336"/>
      <c r="G569" s="368"/>
      <c r="H569" s="370"/>
      <c r="I569" s="370"/>
      <c r="J569" s="370"/>
    </row>
    <row r="570" spans="1:10">
      <c r="A570" s="368"/>
      <c r="B570" s="368"/>
      <c r="C570" s="336"/>
      <c r="D570" s="336"/>
      <c r="E570" s="336"/>
      <c r="F570" s="336"/>
      <c r="G570" s="368"/>
      <c r="H570" s="370"/>
      <c r="I570" s="370"/>
      <c r="J570" s="370"/>
    </row>
    <row r="571" spans="1:10">
      <c r="A571" s="368"/>
      <c r="B571" s="368"/>
      <c r="C571" s="336"/>
      <c r="D571" s="336"/>
      <c r="E571" s="336"/>
      <c r="F571" s="336"/>
      <c r="G571" s="368"/>
      <c r="H571" s="370"/>
      <c r="I571" s="370"/>
      <c r="J571" s="370"/>
    </row>
    <row r="572" spans="1:10">
      <c r="A572" s="368"/>
      <c r="B572" s="368"/>
      <c r="C572" s="336"/>
      <c r="D572" s="336"/>
      <c r="E572" s="336"/>
      <c r="F572" s="336"/>
      <c r="G572" s="368"/>
      <c r="H572" s="370"/>
      <c r="I572" s="370"/>
      <c r="J572" s="370"/>
    </row>
    <row r="573" spans="1:10">
      <c r="A573" s="368"/>
      <c r="B573" s="368"/>
      <c r="C573" s="336"/>
      <c r="D573" s="336"/>
      <c r="E573" s="336"/>
      <c r="F573" s="336"/>
      <c r="G573" s="368"/>
      <c r="H573" s="370"/>
      <c r="I573" s="370"/>
      <c r="J573" s="370"/>
    </row>
    <row r="574" spans="1:10">
      <c r="A574" s="368"/>
      <c r="B574" s="368"/>
      <c r="C574" s="336"/>
      <c r="D574" s="336"/>
      <c r="E574" s="336"/>
      <c r="F574" s="336"/>
      <c r="G574" s="368"/>
      <c r="H574" s="370"/>
      <c r="I574" s="370"/>
      <c r="J574" s="370"/>
    </row>
    <row r="575" spans="1:10">
      <c r="A575" s="368"/>
      <c r="B575" s="368"/>
      <c r="C575" s="336"/>
      <c r="D575" s="336"/>
      <c r="E575" s="336"/>
      <c r="F575" s="336"/>
      <c r="G575" s="368"/>
      <c r="H575" s="370"/>
      <c r="I575" s="370"/>
      <c r="J575" s="370"/>
    </row>
    <row r="576" spans="1:10">
      <c r="A576" s="368"/>
      <c r="B576" s="368"/>
      <c r="C576" s="336"/>
      <c r="D576" s="336"/>
      <c r="E576" s="336"/>
      <c r="F576" s="336"/>
      <c r="G576" s="368"/>
      <c r="H576" s="370"/>
      <c r="I576" s="370"/>
      <c r="J576" s="370"/>
    </row>
    <row r="577" spans="1:10">
      <c r="A577" s="368"/>
      <c r="B577" s="368"/>
      <c r="C577" s="336"/>
      <c r="D577" s="336"/>
      <c r="E577" s="336"/>
      <c r="F577" s="336"/>
      <c r="G577" s="368"/>
      <c r="H577" s="370"/>
      <c r="I577" s="370"/>
      <c r="J577" s="370"/>
    </row>
    <row r="578" spans="1:10">
      <c r="A578" s="368"/>
      <c r="B578" s="368"/>
      <c r="C578" s="336"/>
      <c r="D578" s="336"/>
      <c r="E578" s="336"/>
      <c r="F578" s="336"/>
      <c r="G578" s="368"/>
      <c r="H578" s="370"/>
      <c r="I578" s="370"/>
      <c r="J578" s="370"/>
    </row>
    <row r="579" spans="1:10">
      <c r="A579" s="368"/>
      <c r="B579" s="368"/>
      <c r="C579" s="336"/>
      <c r="D579" s="336"/>
      <c r="E579" s="336"/>
      <c r="F579" s="336"/>
      <c r="G579" s="368"/>
      <c r="H579" s="370"/>
      <c r="I579" s="370"/>
      <c r="J579" s="370"/>
    </row>
    <row r="580" spans="1:10">
      <c r="A580" s="368"/>
      <c r="B580" s="368"/>
      <c r="C580" s="336"/>
      <c r="D580" s="336"/>
      <c r="E580" s="336"/>
      <c r="F580" s="336"/>
      <c r="G580" s="368"/>
      <c r="H580" s="370"/>
      <c r="I580" s="370"/>
      <c r="J580" s="370"/>
    </row>
    <row r="581" spans="1:10">
      <c r="A581" s="368"/>
      <c r="B581" s="368"/>
      <c r="C581" s="336"/>
      <c r="D581" s="336"/>
      <c r="E581" s="336"/>
      <c r="F581" s="336"/>
      <c r="G581" s="368"/>
      <c r="H581" s="370"/>
      <c r="I581" s="370"/>
      <c r="J581" s="370"/>
    </row>
    <row r="582" spans="1:10">
      <c r="A582" s="368"/>
      <c r="B582" s="368"/>
      <c r="C582" s="336"/>
      <c r="D582" s="336"/>
      <c r="E582" s="336"/>
      <c r="F582" s="336"/>
      <c r="G582" s="368"/>
      <c r="H582" s="370"/>
      <c r="I582" s="370"/>
      <c r="J582" s="370"/>
    </row>
    <row r="583" spans="1:10">
      <c r="A583" s="368"/>
      <c r="B583" s="368"/>
      <c r="C583" s="336"/>
      <c r="D583" s="336"/>
      <c r="E583" s="336"/>
      <c r="F583" s="336"/>
      <c r="G583" s="368"/>
      <c r="H583" s="370"/>
      <c r="I583" s="370"/>
      <c r="J583" s="370"/>
    </row>
    <row r="584" spans="1:10">
      <c r="A584" s="368"/>
      <c r="B584" s="368"/>
      <c r="C584" s="336"/>
      <c r="D584" s="336"/>
      <c r="E584" s="336"/>
      <c r="F584" s="336"/>
      <c r="G584" s="368"/>
      <c r="H584" s="370"/>
      <c r="I584" s="370"/>
      <c r="J584" s="370"/>
    </row>
    <row r="585" spans="1:10">
      <c r="A585" s="368"/>
      <c r="B585" s="368"/>
      <c r="C585" s="336"/>
      <c r="D585" s="336"/>
      <c r="E585" s="336"/>
      <c r="F585" s="336"/>
      <c r="G585" s="368"/>
      <c r="H585" s="370"/>
      <c r="I585" s="370"/>
      <c r="J585" s="370"/>
    </row>
    <row r="586" spans="1:10">
      <c r="A586" s="368"/>
      <c r="B586" s="368"/>
      <c r="C586" s="336"/>
      <c r="D586" s="336"/>
      <c r="E586" s="336"/>
      <c r="F586" s="336"/>
      <c r="G586" s="368"/>
      <c r="H586" s="370"/>
      <c r="I586" s="370"/>
      <c r="J586" s="370"/>
    </row>
    <row r="587" spans="1:10">
      <c r="A587" s="368"/>
      <c r="B587" s="368"/>
      <c r="C587" s="336"/>
      <c r="D587" s="336"/>
      <c r="E587" s="336"/>
      <c r="F587" s="336"/>
      <c r="G587" s="368"/>
      <c r="H587" s="370"/>
      <c r="I587" s="370"/>
      <c r="J587" s="370"/>
    </row>
    <row r="588" spans="1:10">
      <c r="A588" s="368"/>
      <c r="B588" s="368"/>
      <c r="C588" s="336"/>
      <c r="D588" s="336"/>
      <c r="E588" s="336"/>
      <c r="F588" s="336"/>
      <c r="G588" s="368"/>
      <c r="H588" s="370"/>
      <c r="I588" s="370"/>
      <c r="J588" s="370"/>
    </row>
    <row r="589" spans="1:10">
      <c r="A589" s="368"/>
      <c r="B589" s="368"/>
      <c r="C589" s="336"/>
      <c r="D589" s="336"/>
      <c r="E589" s="336"/>
      <c r="F589" s="336"/>
      <c r="G589" s="368"/>
      <c r="H589" s="370"/>
      <c r="I589" s="370"/>
      <c r="J589" s="370"/>
    </row>
    <row r="590" spans="1:10">
      <c r="A590" s="368"/>
      <c r="B590" s="368"/>
      <c r="C590" s="336"/>
      <c r="D590" s="336"/>
      <c r="E590" s="336"/>
      <c r="F590" s="336"/>
      <c r="G590" s="368"/>
      <c r="H590" s="370"/>
      <c r="I590" s="370"/>
      <c r="J590" s="370"/>
    </row>
    <row r="591" spans="1:10">
      <c r="A591" s="368"/>
      <c r="B591" s="368"/>
      <c r="C591" s="336"/>
      <c r="D591" s="336"/>
      <c r="E591" s="336"/>
      <c r="F591" s="336"/>
      <c r="G591" s="368"/>
      <c r="H591" s="370"/>
      <c r="I591" s="370"/>
      <c r="J591" s="370"/>
    </row>
    <row r="592" spans="1:10">
      <c r="A592" s="368"/>
      <c r="B592" s="368"/>
      <c r="C592" s="336"/>
      <c r="D592" s="336"/>
      <c r="E592" s="336"/>
      <c r="F592" s="336"/>
      <c r="G592" s="368"/>
      <c r="H592" s="370"/>
      <c r="I592" s="370"/>
      <c r="J592" s="370"/>
    </row>
    <row r="593" spans="1:10">
      <c r="A593" s="368"/>
      <c r="B593" s="368"/>
      <c r="C593" s="336"/>
      <c r="D593" s="336"/>
      <c r="E593" s="336"/>
      <c r="F593" s="336"/>
      <c r="G593" s="368"/>
      <c r="H593" s="370"/>
      <c r="I593" s="370"/>
      <c r="J593" s="370"/>
    </row>
    <row r="594" spans="1:10">
      <c r="A594" s="368"/>
      <c r="B594" s="368"/>
      <c r="C594" s="336"/>
      <c r="D594" s="336"/>
      <c r="E594" s="336"/>
      <c r="F594" s="336"/>
      <c r="G594" s="368"/>
      <c r="H594" s="370"/>
      <c r="I594" s="370"/>
      <c r="J594" s="370"/>
    </row>
    <row r="595" spans="1:10">
      <c r="A595" s="368"/>
      <c r="B595" s="368"/>
      <c r="C595" s="336"/>
      <c r="D595" s="336"/>
      <c r="E595" s="336"/>
      <c r="F595" s="336"/>
      <c r="G595" s="368"/>
      <c r="H595" s="370"/>
      <c r="I595" s="370"/>
      <c r="J595" s="370"/>
    </row>
    <row r="596" spans="1:10">
      <c r="A596" s="368"/>
      <c r="B596" s="368"/>
      <c r="C596" s="336"/>
      <c r="D596" s="336"/>
      <c r="E596" s="336"/>
      <c r="F596" s="336"/>
      <c r="G596" s="368"/>
      <c r="H596" s="370"/>
      <c r="I596" s="370"/>
      <c r="J596" s="370"/>
    </row>
    <row r="597" spans="1:10">
      <c r="A597" s="368"/>
      <c r="B597" s="368"/>
      <c r="C597" s="336"/>
      <c r="D597" s="336"/>
      <c r="E597" s="336"/>
      <c r="F597" s="336"/>
      <c r="G597" s="368"/>
      <c r="H597" s="370"/>
      <c r="I597" s="370"/>
      <c r="J597" s="370"/>
    </row>
    <row r="598" spans="1:10">
      <c r="A598" s="368"/>
      <c r="B598" s="368"/>
      <c r="C598" s="336"/>
      <c r="D598" s="336"/>
      <c r="E598" s="336"/>
      <c r="F598" s="336"/>
      <c r="G598" s="368"/>
      <c r="H598" s="370"/>
      <c r="I598" s="370"/>
      <c r="J598" s="370"/>
    </row>
    <row r="599" spans="1:10">
      <c r="A599" s="368"/>
      <c r="B599" s="368"/>
      <c r="C599" s="336"/>
      <c r="D599" s="336"/>
      <c r="E599" s="336"/>
      <c r="F599" s="336"/>
      <c r="G599" s="368"/>
      <c r="H599" s="370"/>
      <c r="I599" s="370"/>
      <c r="J599" s="370"/>
    </row>
    <row r="600" spans="1:10">
      <c r="A600" s="368"/>
      <c r="B600" s="368"/>
      <c r="C600" s="336"/>
      <c r="D600" s="336"/>
      <c r="E600" s="336"/>
      <c r="F600" s="336"/>
      <c r="G600" s="368"/>
      <c r="H600" s="370"/>
      <c r="I600" s="370"/>
      <c r="J600" s="370"/>
    </row>
    <row r="601" spans="1:10">
      <c r="A601" s="368"/>
      <c r="B601" s="368"/>
      <c r="C601" s="336"/>
      <c r="D601" s="336"/>
      <c r="E601" s="336"/>
      <c r="F601" s="336"/>
      <c r="G601" s="368"/>
      <c r="H601" s="370"/>
      <c r="I601" s="370"/>
      <c r="J601" s="370"/>
    </row>
    <row r="602" spans="1:10">
      <c r="A602" s="368"/>
      <c r="B602" s="368"/>
      <c r="C602" s="336"/>
      <c r="D602" s="336"/>
      <c r="E602" s="336"/>
      <c r="F602" s="336"/>
      <c r="G602" s="368"/>
      <c r="H602" s="370"/>
      <c r="I602" s="370"/>
      <c r="J602" s="370"/>
    </row>
    <row r="603" spans="1:10">
      <c r="A603" s="368"/>
      <c r="B603" s="368"/>
      <c r="C603" s="336"/>
      <c r="D603" s="336"/>
      <c r="E603" s="336"/>
      <c r="F603" s="336"/>
      <c r="G603" s="368"/>
      <c r="H603" s="370"/>
      <c r="I603" s="370"/>
      <c r="J603" s="370"/>
    </row>
    <row r="604" spans="1:10">
      <c r="A604" s="368"/>
      <c r="B604" s="368"/>
      <c r="C604" s="336"/>
      <c r="D604" s="336"/>
      <c r="E604" s="336"/>
      <c r="F604" s="336"/>
      <c r="G604" s="368"/>
      <c r="H604" s="370"/>
      <c r="I604" s="370"/>
      <c r="J604" s="370"/>
    </row>
    <row r="605" spans="1:10">
      <c r="A605" s="368"/>
      <c r="B605" s="368"/>
      <c r="C605" s="336"/>
      <c r="D605" s="336"/>
      <c r="E605" s="336"/>
      <c r="F605" s="336"/>
      <c r="G605" s="368"/>
      <c r="H605" s="370"/>
      <c r="I605" s="370"/>
      <c r="J605" s="370"/>
    </row>
    <row r="606" spans="1:10">
      <c r="A606" s="368"/>
      <c r="B606" s="368"/>
      <c r="C606" s="336"/>
      <c r="D606" s="336"/>
      <c r="E606" s="336"/>
      <c r="F606" s="336"/>
      <c r="G606" s="368"/>
      <c r="H606" s="370"/>
      <c r="I606" s="370"/>
      <c r="J606" s="370"/>
    </row>
    <row r="607" spans="1:10">
      <c r="A607" s="368"/>
      <c r="B607" s="368"/>
      <c r="C607" s="336"/>
      <c r="D607" s="336"/>
      <c r="E607" s="336"/>
      <c r="F607" s="336"/>
      <c r="G607" s="368"/>
      <c r="H607" s="370"/>
      <c r="I607" s="370"/>
      <c r="J607" s="370"/>
    </row>
    <row r="608" spans="1:10">
      <c r="A608" s="368"/>
      <c r="B608" s="368"/>
      <c r="C608" s="336"/>
      <c r="D608" s="336"/>
      <c r="E608" s="336"/>
      <c r="F608" s="336"/>
      <c r="G608" s="368"/>
      <c r="H608" s="370"/>
      <c r="I608" s="370"/>
      <c r="J608" s="370"/>
    </row>
    <row r="609" spans="1:10">
      <c r="A609" s="368"/>
      <c r="B609" s="368"/>
      <c r="C609" s="336"/>
      <c r="D609" s="336"/>
      <c r="E609" s="336"/>
      <c r="F609" s="336"/>
      <c r="G609" s="368"/>
      <c r="H609" s="370"/>
      <c r="I609" s="370"/>
      <c r="J609" s="370"/>
    </row>
    <row r="610" spans="1:10">
      <c r="A610" s="368"/>
      <c r="B610" s="368"/>
      <c r="C610" s="336"/>
      <c r="D610" s="336"/>
      <c r="E610" s="336"/>
      <c r="F610" s="336"/>
      <c r="G610" s="368"/>
      <c r="H610" s="370"/>
      <c r="I610" s="370"/>
      <c r="J610" s="370"/>
    </row>
    <row r="611" spans="1:10">
      <c r="A611" s="368"/>
      <c r="B611" s="368"/>
      <c r="C611" s="336"/>
      <c r="D611" s="336"/>
      <c r="E611" s="336"/>
      <c r="F611" s="336"/>
      <c r="G611" s="368"/>
      <c r="H611" s="370"/>
      <c r="I611" s="370"/>
      <c r="J611" s="370"/>
    </row>
    <row r="612" spans="1:10">
      <c r="A612" s="368"/>
      <c r="B612" s="368"/>
      <c r="C612" s="336"/>
      <c r="D612" s="336"/>
      <c r="E612" s="336"/>
      <c r="F612" s="336"/>
      <c r="G612" s="368"/>
      <c r="H612" s="370"/>
      <c r="I612" s="370"/>
      <c r="J612" s="370"/>
    </row>
    <row r="613" spans="1:10">
      <c r="A613" s="368"/>
      <c r="B613" s="368"/>
      <c r="C613" s="336"/>
      <c r="D613" s="336"/>
      <c r="E613" s="336"/>
      <c r="F613" s="336"/>
      <c r="G613" s="368"/>
      <c r="H613" s="370"/>
      <c r="I613" s="370"/>
      <c r="J613" s="370"/>
    </row>
    <row r="614" spans="1:10">
      <c r="A614" s="368"/>
      <c r="B614" s="368"/>
      <c r="C614" s="336"/>
      <c r="D614" s="336"/>
      <c r="E614" s="336"/>
      <c r="F614" s="336"/>
      <c r="G614" s="368"/>
      <c r="H614" s="370"/>
      <c r="I614" s="370"/>
      <c r="J614" s="370"/>
    </row>
    <row r="615" spans="1:10">
      <c r="A615" s="368"/>
      <c r="B615" s="368"/>
      <c r="C615" s="336"/>
      <c r="D615" s="336"/>
      <c r="E615" s="336"/>
      <c r="F615" s="336"/>
      <c r="G615" s="368"/>
      <c r="H615" s="370"/>
      <c r="I615" s="370"/>
      <c r="J615" s="370"/>
    </row>
    <row r="616" spans="1:10">
      <c r="A616" s="368"/>
      <c r="B616" s="368"/>
      <c r="C616" s="336"/>
      <c r="D616" s="336"/>
      <c r="E616" s="336"/>
      <c r="F616" s="336"/>
      <c r="G616" s="368"/>
      <c r="H616" s="370"/>
      <c r="I616" s="370"/>
      <c r="J616" s="370"/>
    </row>
    <row r="617" spans="1:10">
      <c r="A617" s="368"/>
      <c r="B617" s="368"/>
      <c r="C617" s="336"/>
      <c r="D617" s="336"/>
      <c r="E617" s="336"/>
      <c r="F617" s="336"/>
      <c r="G617" s="368"/>
      <c r="H617" s="370"/>
      <c r="I617" s="370"/>
      <c r="J617" s="370"/>
    </row>
    <row r="618" spans="1:10">
      <c r="A618" s="368"/>
      <c r="B618" s="368"/>
      <c r="C618" s="336"/>
      <c r="D618" s="336"/>
      <c r="E618" s="336"/>
      <c r="F618" s="336"/>
      <c r="G618" s="368"/>
      <c r="H618" s="370"/>
      <c r="I618" s="370"/>
      <c r="J618" s="370"/>
    </row>
    <row r="619" spans="1:10">
      <c r="A619" s="368"/>
      <c r="B619" s="368"/>
      <c r="C619" s="336"/>
      <c r="D619" s="336"/>
      <c r="E619" s="336"/>
      <c r="F619" s="336"/>
      <c r="G619" s="368"/>
      <c r="H619" s="370"/>
      <c r="I619" s="370"/>
      <c r="J619" s="370"/>
    </row>
    <row r="620" spans="1:10">
      <c r="A620" s="368"/>
      <c r="B620" s="368"/>
      <c r="C620" s="336"/>
      <c r="D620" s="336"/>
      <c r="E620" s="336"/>
      <c r="F620" s="336"/>
      <c r="G620" s="368"/>
      <c r="H620" s="370"/>
      <c r="I620" s="370"/>
      <c r="J620" s="370"/>
    </row>
    <row r="621" spans="1:10">
      <c r="A621" s="368"/>
      <c r="B621" s="368"/>
      <c r="C621" s="336"/>
      <c r="D621" s="336"/>
      <c r="E621" s="336"/>
      <c r="F621" s="336"/>
      <c r="G621" s="368"/>
      <c r="H621" s="370"/>
      <c r="I621" s="370"/>
      <c r="J621" s="370"/>
    </row>
    <row r="622" spans="1:10">
      <c r="A622" s="368"/>
      <c r="B622" s="368"/>
      <c r="C622" s="336"/>
      <c r="D622" s="336"/>
      <c r="E622" s="336"/>
      <c r="F622" s="336"/>
      <c r="G622" s="368"/>
      <c r="H622" s="370"/>
      <c r="I622" s="370"/>
      <c r="J622" s="370"/>
    </row>
    <row r="623" spans="1:10">
      <c r="A623" s="368"/>
      <c r="B623" s="368"/>
      <c r="C623" s="336"/>
      <c r="D623" s="336"/>
      <c r="E623" s="336"/>
      <c r="F623" s="336"/>
      <c r="G623" s="368"/>
      <c r="H623" s="370"/>
      <c r="I623" s="370"/>
      <c r="J623" s="370"/>
    </row>
    <row r="624" spans="1:10">
      <c r="A624" s="368"/>
      <c r="B624" s="368"/>
      <c r="C624" s="336"/>
      <c r="D624" s="336"/>
      <c r="E624" s="336"/>
      <c r="F624" s="336"/>
      <c r="G624" s="368"/>
      <c r="H624" s="370"/>
      <c r="I624" s="370"/>
      <c r="J624" s="370"/>
    </row>
    <row r="625" spans="1:10">
      <c r="A625" s="368"/>
      <c r="B625" s="368"/>
      <c r="C625" s="336"/>
      <c r="D625" s="336"/>
      <c r="E625" s="336"/>
      <c r="F625" s="336"/>
      <c r="G625" s="368"/>
      <c r="H625" s="370"/>
      <c r="I625" s="370"/>
      <c r="J625" s="370"/>
    </row>
    <row r="626" spans="1:10">
      <c r="A626" s="368"/>
      <c r="B626" s="368"/>
      <c r="C626" s="336"/>
      <c r="D626" s="336"/>
      <c r="E626" s="336"/>
      <c r="F626" s="336"/>
      <c r="G626" s="368"/>
      <c r="H626" s="370"/>
      <c r="I626" s="370"/>
      <c r="J626" s="370"/>
    </row>
    <row r="627" spans="1:10">
      <c r="A627" s="368"/>
      <c r="B627" s="368"/>
      <c r="C627" s="336"/>
      <c r="D627" s="336"/>
      <c r="E627" s="336"/>
      <c r="F627" s="336"/>
      <c r="G627" s="368"/>
      <c r="H627" s="370"/>
      <c r="I627" s="370"/>
      <c r="J627" s="370"/>
    </row>
    <row r="628" spans="1:10">
      <c r="A628" s="368"/>
      <c r="B628" s="368"/>
      <c r="C628" s="336"/>
      <c r="D628" s="336"/>
      <c r="E628" s="336"/>
      <c r="F628" s="336"/>
      <c r="G628" s="368"/>
      <c r="H628" s="370"/>
      <c r="I628" s="370"/>
      <c r="J628" s="370"/>
    </row>
    <row r="629" spans="1:10">
      <c r="A629" s="368"/>
      <c r="B629" s="368"/>
      <c r="C629" s="336"/>
      <c r="D629" s="336"/>
      <c r="E629" s="336"/>
      <c r="F629" s="336"/>
      <c r="G629" s="368"/>
      <c r="H629" s="370"/>
      <c r="I629" s="370"/>
      <c r="J629" s="370"/>
    </row>
    <row r="630" spans="1:10">
      <c r="A630" s="368"/>
      <c r="B630" s="368"/>
      <c r="C630" s="336"/>
      <c r="D630" s="336"/>
      <c r="E630" s="336"/>
      <c r="F630" s="336"/>
      <c r="G630" s="368"/>
      <c r="H630" s="370"/>
      <c r="I630" s="370"/>
      <c r="J630" s="370"/>
    </row>
    <row r="631" spans="1:10">
      <c r="A631" s="368"/>
      <c r="B631" s="368"/>
      <c r="C631" s="336"/>
      <c r="D631" s="336"/>
      <c r="E631" s="336"/>
      <c r="F631" s="336"/>
      <c r="G631" s="368"/>
      <c r="H631" s="370"/>
      <c r="I631" s="370"/>
      <c r="J631" s="370"/>
    </row>
    <row r="632" spans="1:10">
      <c r="A632" s="368"/>
      <c r="B632" s="368"/>
      <c r="C632" s="336"/>
      <c r="D632" s="336"/>
      <c r="E632" s="336"/>
      <c r="F632" s="336"/>
      <c r="G632" s="368"/>
      <c r="H632" s="370"/>
      <c r="I632" s="370"/>
      <c r="J632" s="370"/>
    </row>
    <row r="633" spans="1:10">
      <c r="A633" s="368"/>
      <c r="B633" s="368"/>
      <c r="C633" s="336"/>
      <c r="D633" s="336"/>
      <c r="E633" s="336"/>
      <c r="F633" s="336"/>
      <c r="G633" s="368"/>
      <c r="H633" s="370"/>
      <c r="I633" s="370"/>
      <c r="J633" s="370"/>
    </row>
    <row r="634" spans="1:10">
      <c r="A634" s="368"/>
      <c r="B634" s="368"/>
      <c r="C634" s="336"/>
      <c r="D634" s="336"/>
      <c r="E634" s="336"/>
      <c r="F634" s="336"/>
      <c r="G634" s="368"/>
      <c r="H634" s="370"/>
      <c r="I634" s="370"/>
      <c r="J634" s="370"/>
    </row>
    <row r="635" spans="1:10">
      <c r="A635" s="368"/>
      <c r="B635" s="368"/>
      <c r="C635" s="336"/>
      <c r="D635" s="336"/>
      <c r="E635" s="336"/>
      <c r="F635" s="336"/>
      <c r="G635" s="368"/>
      <c r="H635" s="370"/>
      <c r="I635" s="370"/>
      <c r="J635" s="370"/>
    </row>
    <row r="636" spans="1:10">
      <c r="A636" s="368"/>
      <c r="B636" s="368"/>
      <c r="C636" s="336"/>
      <c r="D636" s="336"/>
      <c r="E636" s="336"/>
      <c r="F636" s="336"/>
      <c r="G636" s="368"/>
      <c r="H636" s="370"/>
      <c r="I636" s="370"/>
      <c r="J636" s="370"/>
    </row>
    <row r="637" spans="1:10">
      <c r="A637" s="368"/>
      <c r="B637" s="368"/>
      <c r="C637" s="336"/>
      <c r="D637" s="336"/>
      <c r="E637" s="336"/>
      <c r="F637" s="336"/>
      <c r="G637" s="368"/>
      <c r="H637" s="370"/>
      <c r="I637" s="370"/>
      <c r="J637" s="370"/>
    </row>
    <row r="638" spans="1:10">
      <c r="A638" s="368"/>
      <c r="B638" s="368"/>
      <c r="C638" s="336"/>
      <c r="D638" s="336"/>
      <c r="E638" s="336"/>
      <c r="F638" s="336"/>
      <c r="G638" s="368"/>
      <c r="H638" s="370"/>
      <c r="I638" s="370"/>
      <c r="J638" s="370"/>
    </row>
    <row r="639" spans="1:10">
      <c r="A639" s="368"/>
      <c r="B639" s="368"/>
      <c r="C639" s="336"/>
      <c r="D639" s="336"/>
      <c r="E639" s="336"/>
      <c r="F639" s="336"/>
      <c r="G639" s="368"/>
      <c r="H639" s="370"/>
      <c r="I639" s="370"/>
      <c r="J639" s="370"/>
    </row>
    <row r="640" spans="1:10">
      <c r="A640" s="368"/>
      <c r="B640" s="368"/>
      <c r="C640" s="336"/>
      <c r="D640" s="336"/>
      <c r="E640" s="336"/>
      <c r="F640" s="336"/>
      <c r="G640" s="368"/>
      <c r="H640" s="370"/>
      <c r="I640" s="370"/>
      <c r="J640" s="370"/>
    </row>
    <row r="641" spans="1:10">
      <c r="A641" s="368"/>
      <c r="B641" s="368"/>
      <c r="C641" s="336"/>
      <c r="D641" s="336"/>
      <c r="E641" s="336"/>
      <c r="F641" s="336"/>
      <c r="G641" s="368"/>
      <c r="H641" s="370"/>
      <c r="I641" s="370"/>
      <c r="J641" s="370"/>
    </row>
    <row r="642" spans="1:10">
      <c r="A642" s="368"/>
      <c r="B642" s="368"/>
      <c r="C642" s="336"/>
      <c r="D642" s="336"/>
      <c r="E642" s="336"/>
      <c r="F642" s="336"/>
      <c r="G642" s="368"/>
      <c r="H642" s="370"/>
      <c r="I642" s="370"/>
      <c r="J642" s="370"/>
    </row>
    <row r="643" spans="1:10">
      <c r="A643" s="368"/>
      <c r="B643" s="368"/>
      <c r="C643" s="336"/>
      <c r="D643" s="336"/>
      <c r="E643" s="336"/>
      <c r="F643" s="336"/>
      <c r="G643" s="368"/>
      <c r="H643" s="370"/>
      <c r="I643" s="370"/>
      <c r="J643" s="370"/>
    </row>
    <row r="644" spans="1:10">
      <c r="A644" s="368"/>
      <c r="B644" s="368"/>
      <c r="C644" s="336"/>
      <c r="D644" s="336"/>
      <c r="E644" s="336"/>
      <c r="F644" s="336"/>
      <c r="G644" s="368"/>
      <c r="H644" s="370"/>
      <c r="I644" s="370"/>
      <c r="J644" s="370"/>
    </row>
    <row r="645" spans="1:10">
      <c r="A645" s="368"/>
      <c r="B645" s="368"/>
      <c r="C645" s="336"/>
      <c r="D645" s="336"/>
      <c r="E645" s="336"/>
      <c r="F645" s="336"/>
      <c r="G645" s="368"/>
      <c r="H645" s="370"/>
      <c r="I645" s="370"/>
      <c r="J645" s="370"/>
    </row>
    <row r="646" spans="1:10">
      <c r="A646" s="368"/>
      <c r="B646" s="368"/>
      <c r="C646" s="336"/>
      <c r="D646" s="336"/>
      <c r="E646" s="336"/>
      <c r="F646" s="336"/>
      <c r="G646" s="368"/>
      <c r="H646" s="370"/>
      <c r="I646" s="370"/>
      <c r="J646" s="370"/>
    </row>
    <row r="647" spans="1:10">
      <c r="A647" s="368"/>
      <c r="B647" s="368"/>
      <c r="C647" s="336"/>
      <c r="D647" s="336"/>
      <c r="E647" s="336"/>
      <c r="F647" s="336"/>
      <c r="G647" s="368"/>
      <c r="H647" s="370"/>
      <c r="I647" s="370"/>
      <c r="J647" s="370"/>
    </row>
    <row r="648" spans="1:10">
      <c r="A648" s="368"/>
      <c r="B648" s="368"/>
      <c r="C648" s="336"/>
      <c r="D648" s="336"/>
      <c r="E648" s="336"/>
      <c r="F648" s="336"/>
      <c r="G648" s="368"/>
      <c r="H648" s="370"/>
      <c r="I648" s="370"/>
      <c r="J648" s="370"/>
    </row>
  </sheetData>
  <mergeCells count="129">
    <mergeCell ref="H8:I8"/>
    <mergeCell ref="J8:K8"/>
    <mergeCell ref="H9:H13"/>
    <mergeCell ref="J9:J13"/>
    <mergeCell ref="D9:G9"/>
    <mergeCell ref="D10:G10"/>
    <mergeCell ref="D11:G11"/>
    <mergeCell ref="D12:G12"/>
    <mergeCell ref="D13:G13"/>
    <mergeCell ref="C32:F32"/>
    <mergeCell ref="C33:F33"/>
    <mergeCell ref="A35:C36"/>
    <mergeCell ref="D35:D36"/>
    <mergeCell ref="E35:K36"/>
    <mergeCell ref="C30:F30"/>
    <mergeCell ref="C31:F31"/>
    <mergeCell ref="C24:F24"/>
    <mergeCell ref="C25:F25"/>
    <mergeCell ref="C26:F26"/>
    <mergeCell ref="C27:F27"/>
    <mergeCell ref="C28:F28"/>
    <mergeCell ref="C29:F29"/>
    <mergeCell ref="B7:K7"/>
    <mergeCell ref="B14:D14"/>
    <mergeCell ref="E14:G14"/>
    <mergeCell ref="H14:K14"/>
    <mergeCell ref="B8:C8"/>
    <mergeCell ref="D8:G8"/>
    <mergeCell ref="C23:F23"/>
    <mergeCell ref="B15:F15"/>
    <mergeCell ref="G15:K15"/>
    <mergeCell ref="A17:K17"/>
    <mergeCell ref="A18:K18"/>
    <mergeCell ref="A19:A20"/>
    <mergeCell ref="B19:B20"/>
    <mergeCell ref="C19:F20"/>
    <mergeCell ref="G19:G20"/>
    <mergeCell ref="H19:H20"/>
    <mergeCell ref="A16:K16"/>
    <mergeCell ref="I19:I20"/>
    <mergeCell ref="J19:J20"/>
    <mergeCell ref="K19:K20"/>
    <mergeCell ref="C21:F21"/>
    <mergeCell ref="C22:F22"/>
    <mergeCell ref="A9:A13"/>
    <mergeCell ref="B9:C13"/>
    <mergeCell ref="I48:I49"/>
    <mergeCell ref="J48:J49"/>
    <mergeCell ref="K48:K49"/>
    <mergeCell ref="C51:F51"/>
    <mergeCell ref="C52:F52"/>
    <mergeCell ref="A48:A49"/>
    <mergeCell ref="B48:B49"/>
    <mergeCell ref="C48:F49"/>
    <mergeCell ref="G48:G49"/>
    <mergeCell ref="H48:H49"/>
    <mergeCell ref="C69:F69"/>
    <mergeCell ref="C70:F70"/>
    <mergeCell ref="C71:F71"/>
    <mergeCell ref="C72:F72"/>
    <mergeCell ref="C73:F73"/>
    <mergeCell ref="C63:F63"/>
    <mergeCell ref="A50:K50"/>
    <mergeCell ref="A66:K66"/>
    <mergeCell ref="C67:F67"/>
    <mergeCell ref="C68:F68"/>
    <mergeCell ref="C58:F58"/>
    <mergeCell ref="C59:F59"/>
    <mergeCell ref="C60:F60"/>
    <mergeCell ref="C61:F61"/>
    <mergeCell ref="C62:F62"/>
    <mergeCell ref="C53:F53"/>
    <mergeCell ref="C54:F54"/>
    <mergeCell ref="C55:F55"/>
    <mergeCell ref="C56:F56"/>
    <mergeCell ref="C57:F57"/>
    <mergeCell ref="A64:J64"/>
    <mergeCell ref="C79:F79"/>
    <mergeCell ref="A82:K82"/>
    <mergeCell ref="C83:F83"/>
    <mergeCell ref="C84:F84"/>
    <mergeCell ref="C85:F85"/>
    <mergeCell ref="A80:J80"/>
    <mergeCell ref="C74:F74"/>
    <mergeCell ref="C75:F75"/>
    <mergeCell ref="C76:F76"/>
    <mergeCell ref="C77:F77"/>
    <mergeCell ref="C78:F78"/>
    <mergeCell ref="C91:F91"/>
    <mergeCell ref="C92:F92"/>
    <mergeCell ref="C93:F93"/>
    <mergeCell ref="C94:F94"/>
    <mergeCell ref="C95:F95"/>
    <mergeCell ref="A96:J96"/>
    <mergeCell ref="C86:F86"/>
    <mergeCell ref="C87:F87"/>
    <mergeCell ref="C88:F88"/>
    <mergeCell ref="C89:F89"/>
    <mergeCell ref="C90:F90"/>
    <mergeCell ref="C104:F104"/>
    <mergeCell ref="C105:F105"/>
    <mergeCell ref="C106:F106"/>
    <mergeCell ref="C107:F107"/>
    <mergeCell ref="C108:F108"/>
    <mergeCell ref="A113:J113"/>
    <mergeCell ref="A99:K99"/>
    <mergeCell ref="C100:F100"/>
    <mergeCell ref="C101:F101"/>
    <mergeCell ref="C102:F102"/>
    <mergeCell ref="C103:F103"/>
    <mergeCell ref="C116:F116"/>
    <mergeCell ref="C117:F117"/>
    <mergeCell ref="C118:F118"/>
    <mergeCell ref="C119:F119"/>
    <mergeCell ref="C120:F120"/>
    <mergeCell ref="C109:F109"/>
    <mergeCell ref="C110:F110"/>
    <mergeCell ref="C111:F111"/>
    <mergeCell ref="C112:F112"/>
    <mergeCell ref="A115:K115"/>
    <mergeCell ref="A129:J129"/>
    <mergeCell ref="C126:F126"/>
    <mergeCell ref="C127:F127"/>
    <mergeCell ref="C128:F128"/>
    <mergeCell ref="C121:F121"/>
    <mergeCell ref="C122:F122"/>
    <mergeCell ref="C123:F123"/>
    <mergeCell ref="C124:F124"/>
    <mergeCell ref="C125:F125"/>
  </mergeCells>
  <phoneticPr fontId="85" type="noConversion"/>
  <printOptions horizontalCentered="1"/>
  <pageMargins left="0.51181102362204722" right="0.39370078740157483" top="0.59055118110236227" bottom="0.39370078740157483" header="0.31496062992125984" footer="0.31496062992125984"/>
  <pageSetup paperSize="9" scale="50" orientation="portrait" r:id="rId1"/>
  <rowBreaks count="2" manualBreakCount="2">
    <brk id="45" max="10" man="1"/>
    <brk id="96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49B1-53D6-43C4-A3C8-9CEBC434063D}">
  <sheetPr codeName="Planilha20">
    <tabColor rgb="FF00B0F0"/>
  </sheetPr>
  <dimension ref="A1:P651"/>
  <sheetViews>
    <sheetView view="pageBreakPreview" topLeftCell="A133" zoomScale="90" zoomScaleNormal="70" zoomScaleSheetLayoutView="90" workbookViewId="0">
      <selection activeCell="C36" sqref="C36:K36"/>
    </sheetView>
  </sheetViews>
  <sheetFormatPr defaultRowHeight="15"/>
  <cols>
    <col min="1" max="1" width="13.140625" style="571" customWidth="1"/>
    <col min="2" max="2" width="18.7109375" style="571" customWidth="1"/>
    <col min="3" max="3" width="15.7109375" style="571" customWidth="1"/>
    <col min="4" max="4" width="14.140625" style="571" customWidth="1"/>
    <col min="5" max="5" width="9.140625" style="571"/>
    <col min="6" max="6" width="39.7109375" style="571" customWidth="1"/>
    <col min="7" max="7" width="9.140625" style="571"/>
    <col min="8" max="8" width="12.7109375" style="571" bestFit="1" customWidth="1"/>
    <col min="9" max="10" width="18.28515625" style="571" customWidth="1"/>
    <col min="11" max="11" width="18.5703125" style="571" customWidth="1"/>
    <col min="12" max="12" width="9.140625" style="571"/>
    <col min="13" max="13" width="16.42578125" style="571" customWidth="1"/>
    <col min="14" max="14" width="9.140625" style="571"/>
    <col min="15" max="15" width="19.5703125" style="571" customWidth="1"/>
    <col min="16" max="16384" width="9.140625" style="571"/>
  </cols>
  <sheetData>
    <row r="1" spans="1:14" ht="15.75">
      <c r="A1" s="371"/>
      <c r="B1" s="372"/>
      <c r="C1" s="372"/>
      <c r="D1" s="372"/>
      <c r="E1" s="372"/>
      <c r="F1" s="372"/>
      <c r="G1" s="372"/>
      <c r="H1" s="372"/>
      <c r="I1" s="372"/>
      <c r="J1" s="372"/>
      <c r="K1" s="373"/>
      <c r="L1" s="336"/>
      <c r="M1" s="336"/>
      <c r="N1" s="336"/>
    </row>
    <row r="2" spans="1:14" ht="15.75">
      <c r="A2" s="374"/>
      <c r="B2" s="335"/>
      <c r="C2" s="335"/>
      <c r="D2" s="335"/>
      <c r="E2" s="335"/>
      <c r="F2" s="335"/>
      <c r="G2" s="335"/>
      <c r="H2" s="335"/>
      <c r="I2" s="335"/>
      <c r="J2" s="335"/>
      <c r="K2" s="375"/>
      <c r="L2" s="336"/>
      <c r="M2" s="336"/>
      <c r="N2" s="336"/>
    </row>
    <row r="3" spans="1:14" ht="15.75">
      <c r="A3" s="374"/>
      <c r="B3" s="335"/>
      <c r="C3" s="335"/>
      <c r="D3" s="335"/>
      <c r="E3" s="335"/>
      <c r="F3" s="335"/>
      <c r="G3" s="335"/>
      <c r="H3" s="335"/>
      <c r="I3" s="335"/>
      <c r="J3" s="335"/>
      <c r="K3" s="375"/>
      <c r="L3" s="336"/>
      <c r="M3" s="336"/>
      <c r="N3" s="336"/>
    </row>
    <row r="4" spans="1:14" ht="15.75">
      <c r="A4" s="374"/>
      <c r="B4" s="335"/>
      <c r="C4" s="335"/>
      <c r="D4" s="335"/>
      <c r="E4" s="335"/>
      <c r="F4" s="335"/>
      <c r="G4" s="335"/>
      <c r="H4" s="335"/>
      <c r="I4" s="335"/>
      <c r="J4" s="335"/>
      <c r="K4" s="375"/>
      <c r="L4" s="336"/>
      <c r="M4" s="336"/>
      <c r="N4" s="336"/>
    </row>
    <row r="5" spans="1:14" ht="15.75">
      <c r="A5" s="374"/>
      <c r="B5" s="335"/>
      <c r="C5" s="335"/>
      <c r="D5" s="335"/>
      <c r="E5" s="335"/>
      <c r="F5" s="335"/>
      <c r="G5" s="335"/>
      <c r="H5" s="335"/>
      <c r="I5" s="335"/>
      <c r="J5" s="335"/>
      <c r="K5" s="375"/>
      <c r="L5" s="336"/>
      <c r="M5" s="336"/>
      <c r="N5" s="336"/>
    </row>
    <row r="6" spans="1:14" ht="15.75">
      <c r="A6" s="335"/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6"/>
      <c r="M6" s="336"/>
      <c r="N6" s="336"/>
    </row>
    <row r="7" spans="1:14" ht="24.95" customHeight="1" thickBot="1">
      <c r="A7" s="131" t="s">
        <v>149</v>
      </c>
      <c r="B7" s="735" t="s">
        <v>151</v>
      </c>
      <c r="C7" s="735"/>
      <c r="D7" s="735"/>
      <c r="E7" s="735"/>
      <c r="F7" s="735"/>
      <c r="G7" s="735"/>
      <c r="H7" s="735"/>
      <c r="I7" s="735"/>
      <c r="J7" s="735"/>
      <c r="K7" s="735"/>
      <c r="L7" s="336"/>
      <c r="M7" s="336"/>
      <c r="N7" s="336"/>
    </row>
    <row r="8" spans="1:14" ht="24.95" customHeight="1">
      <c r="A8" s="136" t="s">
        <v>178</v>
      </c>
      <c r="B8" s="738" t="s">
        <v>177</v>
      </c>
      <c r="C8" s="738"/>
      <c r="D8" s="739" t="s">
        <v>179</v>
      </c>
      <c r="E8" s="740"/>
      <c r="F8" s="740"/>
      <c r="G8" s="741"/>
      <c r="H8" s="749" t="s">
        <v>174</v>
      </c>
      <c r="I8" s="750"/>
      <c r="J8" s="751" t="s">
        <v>175</v>
      </c>
      <c r="K8" s="752"/>
      <c r="L8" s="336"/>
      <c r="M8" s="465">
        <f>SUM(K9:K13)</f>
        <v>215.12</v>
      </c>
      <c r="N8" s="336"/>
    </row>
    <row r="9" spans="1:14" ht="24.95" customHeight="1">
      <c r="A9" s="796" t="s">
        <v>224</v>
      </c>
      <c r="B9" s="746" t="s">
        <v>185</v>
      </c>
      <c r="C9" s="746"/>
      <c r="D9" s="758" t="s">
        <v>169</v>
      </c>
      <c r="E9" s="759"/>
      <c r="F9" s="759"/>
      <c r="G9" s="760"/>
      <c r="H9" s="753" t="s">
        <v>225</v>
      </c>
      <c r="I9" s="132" t="s">
        <v>180</v>
      </c>
      <c r="J9" s="756" t="s">
        <v>226</v>
      </c>
      <c r="K9" s="133">
        <v>43</v>
      </c>
      <c r="L9" s="336"/>
      <c r="M9" s="336"/>
      <c r="N9" s="336"/>
    </row>
    <row r="10" spans="1:14" ht="24.95" customHeight="1">
      <c r="A10" s="796"/>
      <c r="B10" s="747"/>
      <c r="C10" s="747"/>
      <c r="D10" s="614" t="s">
        <v>170</v>
      </c>
      <c r="E10" s="615"/>
      <c r="F10" s="615"/>
      <c r="G10" s="616"/>
      <c r="H10" s="754"/>
      <c r="I10" s="132" t="s">
        <v>181</v>
      </c>
      <c r="J10" s="756"/>
      <c r="K10" s="133">
        <v>43.4</v>
      </c>
      <c r="L10" s="336"/>
      <c r="M10" s="336"/>
      <c r="N10" s="336"/>
    </row>
    <row r="11" spans="1:14" ht="24.95" customHeight="1">
      <c r="A11" s="796"/>
      <c r="B11" s="747"/>
      <c r="C11" s="747"/>
      <c r="D11" s="614" t="s">
        <v>171</v>
      </c>
      <c r="E11" s="615"/>
      <c r="F11" s="615"/>
      <c r="G11" s="616"/>
      <c r="H11" s="754"/>
      <c r="I11" s="132" t="s">
        <v>182</v>
      </c>
      <c r="J11" s="756"/>
      <c r="K11" s="133">
        <v>43.12</v>
      </c>
      <c r="L11" s="336"/>
      <c r="M11" s="336"/>
      <c r="N11" s="336"/>
    </row>
    <row r="12" spans="1:14" ht="24.95" customHeight="1">
      <c r="A12" s="796"/>
      <c r="B12" s="747"/>
      <c r="C12" s="747"/>
      <c r="D12" s="614" t="s">
        <v>172</v>
      </c>
      <c r="E12" s="615"/>
      <c r="F12" s="615"/>
      <c r="G12" s="616"/>
      <c r="H12" s="754"/>
      <c r="I12" s="132" t="s">
        <v>183</v>
      </c>
      <c r="J12" s="756"/>
      <c r="K12" s="133">
        <v>42.9</v>
      </c>
      <c r="L12" s="336"/>
      <c r="M12" s="336"/>
      <c r="N12" s="336"/>
    </row>
    <row r="13" spans="1:14" ht="24.95" customHeight="1" thickBot="1">
      <c r="A13" s="805"/>
      <c r="B13" s="748"/>
      <c r="C13" s="748"/>
      <c r="D13" s="761" t="s">
        <v>173</v>
      </c>
      <c r="E13" s="762"/>
      <c r="F13" s="762"/>
      <c r="G13" s="763"/>
      <c r="H13" s="755"/>
      <c r="I13" s="134" t="s">
        <v>184</v>
      </c>
      <c r="J13" s="757"/>
      <c r="K13" s="135">
        <v>42.7</v>
      </c>
      <c r="L13" s="336"/>
      <c r="M13" s="336"/>
      <c r="N13" s="336"/>
    </row>
    <row r="14" spans="1:14" ht="24.95" customHeight="1">
      <c r="A14" s="130" t="s">
        <v>152</v>
      </c>
      <c r="B14" s="736" t="s">
        <v>153</v>
      </c>
      <c r="C14" s="736"/>
      <c r="D14" s="736"/>
      <c r="E14" s="736" t="s">
        <v>162</v>
      </c>
      <c r="F14" s="736"/>
      <c r="G14" s="736"/>
      <c r="H14" s="737" t="s">
        <v>156</v>
      </c>
      <c r="I14" s="737"/>
      <c r="J14" s="737"/>
      <c r="K14" s="737"/>
      <c r="L14" s="336"/>
      <c r="M14" s="336"/>
      <c r="N14" s="336"/>
    </row>
    <row r="15" spans="1:14" ht="24.95" customHeight="1">
      <c r="A15" s="129" t="s">
        <v>154</v>
      </c>
      <c r="B15" s="661" t="s">
        <v>376</v>
      </c>
      <c r="C15" s="661"/>
      <c r="D15" s="661"/>
      <c r="E15" s="661"/>
      <c r="F15" s="661"/>
      <c r="G15" s="742" t="s">
        <v>375</v>
      </c>
      <c r="H15" s="742"/>
      <c r="I15" s="742"/>
      <c r="J15" s="742"/>
      <c r="K15" s="742"/>
      <c r="L15" s="339"/>
      <c r="M15" s="339"/>
      <c r="N15" s="339"/>
    </row>
    <row r="16" spans="1:14" ht="8.1" customHeight="1">
      <c r="A16" s="743"/>
      <c r="B16" s="743"/>
      <c r="C16" s="743"/>
      <c r="D16" s="743"/>
      <c r="E16" s="743"/>
      <c r="F16" s="743"/>
      <c r="G16" s="743"/>
      <c r="H16" s="743"/>
      <c r="I16" s="743"/>
      <c r="J16" s="743"/>
      <c r="K16" s="743"/>
      <c r="L16" s="336"/>
      <c r="M16" s="336"/>
      <c r="N16" s="336"/>
    </row>
    <row r="17" spans="1:16" ht="8.1" customHeight="1">
      <c r="A17" s="803"/>
      <c r="B17" s="803"/>
      <c r="C17" s="803"/>
      <c r="D17" s="803"/>
      <c r="E17" s="803"/>
      <c r="F17" s="803"/>
      <c r="G17" s="803"/>
      <c r="H17" s="803"/>
      <c r="I17" s="803"/>
      <c r="J17" s="803"/>
      <c r="K17" s="803"/>
      <c r="L17" s="336"/>
      <c r="M17" s="336"/>
      <c r="N17" s="336"/>
    </row>
    <row r="18" spans="1:16" ht="8.1" customHeight="1">
      <c r="A18" s="803"/>
      <c r="B18" s="803"/>
      <c r="C18" s="803"/>
      <c r="D18" s="803"/>
      <c r="E18" s="803"/>
      <c r="F18" s="803"/>
      <c r="G18" s="803"/>
      <c r="H18" s="803"/>
      <c r="I18" s="803"/>
      <c r="J18" s="803"/>
      <c r="K18" s="803"/>
      <c r="L18" s="336"/>
      <c r="M18" s="336"/>
      <c r="N18" s="336"/>
    </row>
    <row r="19" spans="1:16" ht="8.1" customHeight="1">
      <c r="A19" s="804"/>
      <c r="B19" s="804"/>
      <c r="C19" s="804"/>
      <c r="D19" s="804"/>
      <c r="E19" s="804"/>
      <c r="F19" s="804"/>
      <c r="G19" s="804"/>
      <c r="H19" s="804"/>
      <c r="I19" s="804"/>
      <c r="J19" s="804"/>
      <c r="K19" s="804"/>
      <c r="L19" s="336"/>
      <c r="M19" s="336"/>
      <c r="N19" s="336"/>
    </row>
    <row r="20" spans="1:16" ht="22.5" customHeight="1">
      <c r="A20" s="668" t="s">
        <v>227</v>
      </c>
      <c r="B20" s="668"/>
      <c r="C20" s="668"/>
      <c r="D20" s="668"/>
      <c r="E20" s="668"/>
      <c r="F20" s="668"/>
      <c r="G20" s="668"/>
      <c r="H20" s="668"/>
      <c r="I20" s="668"/>
      <c r="J20" s="668"/>
      <c r="K20" s="668"/>
      <c r="L20" s="336"/>
      <c r="M20" s="336"/>
      <c r="N20" s="336"/>
    </row>
    <row r="21" spans="1:16" ht="8.1" customHeight="1">
      <c r="A21" s="672" t="s">
        <v>186</v>
      </c>
      <c r="B21" s="673"/>
      <c r="C21" s="673"/>
      <c r="D21" s="673"/>
      <c r="E21" s="673"/>
      <c r="F21" s="673"/>
      <c r="G21" s="673"/>
      <c r="H21" s="673"/>
      <c r="I21" s="673"/>
      <c r="J21" s="673"/>
      <c r="K21" s="674"/>
      <c r="L21" s="336"/>
      <c r="M21" s="336"/>
      <c r="N21" s="336"/>
    </row>
    <row r="22" spans="1:16" ht="33.75" customHeight="1">
      <c r="A22" s="676" t="s">
        <v>37</v>
      </c>
      <c r="B22" s="678" t="s">
        <v>36</v>
      </c>
      <c r="C22" s="680" t="s">
        <v>35</v>
      </c>
      <c r="D22" s="681"/>
      <c r="E22" s="681"/>
      <c r="F22" s="682"/>
      <c r="G22" s="678" t="s">
        <v>34</v>
      </c>
      <c r="H22" s="686" t="s">
        <v>33</v>
      </c>
      <c r="I22" s="700" t="s">
        <v>32</v>
      </c>
      <c r="J22" s="700" t="s">
        <v>31</v>
      </c>
      <c r="K22" s="688" t="s">
        <v>30</v>
      </c>
      <c r="L22" s="336"/>
      <c r="M22" s="336">
        <v>1.2290000000000001</v>
      </c>
      <c r="N22" s="336"/>
      <c r="O22" s="571">
        <v>1.1669</v>
      </c>
    </row>
    <row r="23" spans="1:16" ht="12.75" customHeight="1">
      <c r="A23" s="677"/>
      <c r="B23" s="679"/>
      <c r="C23" s="683"/>
      <c r="D23" s="684"/>
      <c r="E23" s="684"/>
      <c r="F23" s="685"/>
      <c r="G23" s="679"/>
      <c r="H23" s="687"/>
      <c r="I23" s="701"/>
      <c r="J23" s="701"/>
      <c r="K23" s="689"/>
      <c r="L23" s="336"/>
      <c r="M23" s="336"/>
      <c r="N23" s="336"/>
    </row>
    <row r="24" spans="1:16" ht="24.95" customHeight="1">
      <c r="A24" s="342" t="s">
        <v>8</v>
      </c>
      <c r="B24" s="343"/>
      <c r="C24" s="667" t="s">
        <v>79</v>
      </c>
      <c r="D24" s="667"/>
      <c r="E24" s="667"/>
      <c r="F24" s="667"/>
      <c r="G24" s="343"/>
      <c r="H24" s="344"/>
      <c r="I24" s="345"/>
      <c r="J24" s="346"/>
      <c r="K24" s="347"/>
      <c r="L24" s="336"/>
      <c r="M24" s="336"/>
      <c r="N24" s="336"/>
    </row>
    <row r="25" spans="1:16" ht="24.95" customHeight="1">
      <c r="A25" s="348" t="s">
        <v>6</v>
      </c>
      <c r="B25" s="343" t="s">
        <v>733</v>
      </c>
      <c r="C25" s="702" t="s">
        <v>26</v>
      </c>
      <c r="D25" s="703"/>
      <c r="E25" s="703"/>
      <c r="F25" s="704"/>
      <c r="G25" s="343" t="s">
        <v>15</v>
      </c>
      <c r="H25" s="349">
        <f>'M. CALC - R. DEZENOVE'!$C$33</f>
        <v>165.21</v>
      </c>
      <c r="I25" s="350">
        <v>190.58</v>
      </c>
      <c r="J25" s="346">
        <f t="shared" ref="J25:J31" si="0">ROUND(I25*$M$22,2)</f>
        <v>234.22</v>
      </c>
      <c r="K25" s="347">
        <f t="shared" ref="K25:K31" si="1">ROUND(H25*J25,2)</f>
        <v>38695.49</v>
      </c>
      <c r="L25" s="336"/>
      <c r="M25" s="466">
        <f t="shared" ref="M25:M31" si="2">SUM(K55,K71,K87,K104,K120)</f>
        <v>38695.479999999996</v>
      </c>
      <c r="N25" s="336"/>
      <c r="O25" s="573">
        <v>38695.49</v>
      </c>
      <c r="P25" s="574">
        <f>K25-O25</f>
        <v>0</v>
      </c>
    </row>
    <row r="26" spans="1:16" ht="30">
      <c r="A26" s="348" t="s">
        <v>390</v>
      </c>
      <c r="B26" s="29" t="s">
        <v>731</v>
      </c>
      <c r="C26" s="675" t="s">
        <v>655</v>
      </c>
      <c r="D26" s="675"/>
      <c r="E26" s="675"/>
      <c r="F26" s="675"/>
      <c r="G26" s="351" t="s">
        <v>15</v>
      </c>
      <c r="H26" s="349">
        <f>'M. CALC - R. DEZENOVE'!$C$38</f>
        <v>9.09</v>
      </c>
      <c r="I26" s="352">
        <f>'ANEXO II'!K80</f>
        <v>5019.41</v>
      </c>
      <c r="J26" s="346">
        <f>ROUND(I26*$O$22,2)</f>
        <v>5857.15</v>
      </c>
      <c r="K26" s="347">
        <f t="shared" si="1"/>
        <v>53241.49</v>
      </c>
      <c r="L26" s="353"/>
      <c r="M26" s="466">
        <f t="shared" si="2"/>
        <v>53241.48</v>
      </c>
      <c r="N26" s="336"/>
      <c r="O26" s="573">
        <v>53241.49</v>
      </c>
      <c r="P26" s="574">
        <f t="shared" ref="P26:P37" si="3">K26-O26</f>
        <v>0</v>
      </c>
    </row>
    <row r="27" spans="1:16" ht="30">
      <c r="A27" s="348" t="s">
        <v>391</v>
      </c>
      <c r="B27" s="29" t="s">
        <v>735</v>
      </c>
      <c r="C27" s="675" t="s">
        <v>656</v>
      </c>
      <c r="D27" s="675"/>
      <c r="E27" s="675"/>
      <c r="F27" s="675"/>
      <c r="G27" s="351" t="s">
        <v>15</v>
      </c>
      <c r="H27" s="349">
        <f>'M. CALC - R. DEZENOVE'!$C$27</f>
        <v>0.69</v>
      </c>
      <c r="I27" s="354">
        <f>'ANEXO II'!K37</f>
        <v>3696.01</v>
      </c>
      <c r="J27" s="346">
        <f>ROUND(I27*$O$22,2)</f>
        <v>4312.87</v>
      </c>
      <c r="K27" s="347">
        <f t="shared" si="1"/>
        <v>2975.88</v>
      </c>
      <c r="L27" s="353"/>
      <c r="M27" s="466">
        <f t="shared" si="2"/>
        <v>2975.87</v>
      </c>
      <c r="N27" s="336"/>
      <c r="O27" s="573">
        <v>2975.88</v>
      </c>
      <c r="P27" s="574">
        <f t="shared" si="3"/>
        <v>0</v>
      </c>
    </row>
    <row r="28" spans="1:16" ht="30">
      <c r="A28" s="348" t="s">
        <v>392</v>
      </c>
      <c r="B28" s="29" t="s">
        <v>732</v>
      </c>
      <c r="C28" s="675" t="s">
        <v>19</v>
      </c>
      <c r="D28" s="675"/>
      <c r="E28" s="675"/>
      <c r="F28" s="675"/>
      <c r="G28" s="351" t="s">
        <v>15</v>
      </c>
      <c r="H28" s="349">
        <f>H27</f>
        <v>0.69</v>
      </c>
      <c r="I28" s="352">
        <f>'ANEXO III'!D29</f>
        <v>502.5</v>
      </c>
      <c r="J28" s="346">
        <f t="shared" si="0"/>
        <v>617.57000000000005</v>
      </c>
      <c r="K28" s="347">
        <f t="shared" si="1"/>
        <v>426.12</v>
      </c>
      <c r="L28" s="355"/>
      <c r="M28" s="466">
        <f t="shared" si="2"/>
        <v>426.12</v>
      </c>
      <c r="O28" s="573">
        <v>426.12</v>
      </c>
      <c r="P28" s="574">
        <f t="shared" si="3"/>
        <v>0</v>
      </c>
    </row>
    <row r="29" spans="1:16" ht="30">
      <c r="A29" s="348" t="s">
        <v>742</v>
      </c>
      <c r="B29" s="29" t="s">
        <v>736</v>
      </c>
      <c r="C29" s="675" t="s">
        <v>16</v>
      </c>
      <c r="D29" s="675"/>
      <c r="E29" s="675"/>
      <c r="F29" s="675"/>
      <c r="G29" s="351" t="s">
        <v>15</v>
      </c>
      <c r="H29" s="349">
        <f>'M. CALC - R. DEZENOVE'!$C$42</f>
        <v>9.09</v>
      </c>
      <c r="I29" s="352">
        <f>'ANEXO III'!D29</f>
        <v>502.5</v>
      </c>
      <c r="J29" s="346">
        <f t="shared" si="0"/>
        <v>617.57000000000005</v>
      </c>
      <c r="K29" s="347">
        <f t="shared" si="1"/>
        <v>5613.71</v>
      </c>
      <c r="L29" s="355"/>
      <c r="M29" s="466">
        <f t="shared" si="2"/>
        <v>5613.72</v>
      </c>
      <c r="O29" s="573">
        <v>5613.71</v>
      </c>
      <c r="P29" s="574">
        <f t="shared" si="3"/>
        <v>0</v>
      </c>
    </row>
    <row r="30" spans="1:16" ht="24.95" customHeight="1">
      <c r="A30" s="348" t="s">
        <v>743</v>
      </c>
      <c r="B30" s="343">
        <v>5914612</v>
      </c>
      <c r="C30" s="675" t="s">
        <v>13</v>
      </c>
      <c r="D30" s="675"/>
      <c r="E30" s="675"/>
      <c r="F30" s="675"/>
      <c r="G30" s="343" t="s">
        <v>12</v>
      </c>
      <c r="H30" s="345">
        <f>'M. CALC - R. DEZENOVE'!$C$51</f>
        <v>3304.2000000000003</v>
      </c>
      <c r="I30" s="352">
        <v>1.19</v>
      </c>
      <c r="J30" s="346">
        <f t="shared" si="0"/>
        <v>1.46</v>
      </c>
      <c r="K30" s="347">
        <f t="shared" si="1"/>
        <v>4824.13</v>
      </c>
      <c r="L30" s="355"/>
      <c r="M30" s="466">
        <f t="shared" si="2"/>
        <v>4824.13</v>
      </c>
      <c r="O30" s="573">
        <v>4824.13</v>
      </c>
      <c r="P30" s="574">
        <f t="shared" si="3"/>
        <v>0</v>
      </c>
    </row>
    <row r="31" spans="1:16" ht="24.95" customHeight="1">
      <c r="A31" s="348" t="s">
        <v>744</v>
      </c>
      <c r="B31" s="343" t="s">
        <v>738</v>
      </c>
      <c r="C31" s="675" t="s">
        <v>10</v>
      </c>
      <c r="D31" s="675"/>
      <c r="E31" s="675"/>
      <c r="F31" s="675"/>
      <c r="G31" s="343" t="s">
        <v>4</v>
      </c>
      <c r="H31" s="349">
        <f>'M. CALC - R. DEZENOVE'!$C$22</f>
        <v>1376.77</v>
      </c>
      <c r="I31" s="352">
        <v>0.28000000000000003</v>
      </c>
      <c r="J31" s="346">
        <f t="shared" si="0"/>
        <v>0.34</v>
      </c>
      <c r="K31" s="347">
        <f t="shared" si="1"/>
        <v>468.1</v>
      </c>
      <c r="L31" s="355"/>
      <c r="M31" s="466">
        <f t="shared" si="2"/>
        <v>468.10999999999996</v>
      </c>
      <c r="O31" s="573">
        <v>468.1</v>
      </c>
      <c r="P31" s="574">
        <f t="shared" si="3"/>
        <v>0</v>
      </c>
    </row>
    <row r="32" spans="1:16" ht="24.95" customHeight="1">
      <c r="A32" s="356"/>
      <c r="B32" s="343"/>
      <c r="C32" s="675"/>
      <c r="D32" s="675"/>
      <c r="E32" s="675"/>
      <c r="F32" s="675"/>
      <c r="G32" s="343"/>
      <c r="H32" s="345"/>
      <c r="I32" s="350" t="s">
        <v>9</v>
      </c>
      <c r="J32" s="346"/>
      <c r="K32" s="357">
        <f>SUM(K25:K31)</f>
        <v>106244.92000000001</v>
      </c>
      <c r="L32" s="355"/>
      <c r="O32" s="576"/>
      <c r="P32" s="574"/>
    </row>
    <row r="33" spans="1:16" ht="24.95" customHeight="1">
      <c r="A33" s="342"/>
      <c r="B33" s="343"/>
      <c r="C33" s="667" t="s">
        <v>7</v>
      </c>
      <c r="D33" s="667"/>
      <c r="E33" s="667"/>
      <c r="F33" s="667"/>
      <c r="G33" s="343"/>
      <c r="H33" s="344"/>
      <c r="I33" s="350"/>
      <c r="J33" s="346"/>
      <c r="K33" s="347"/>
      <c r="L33" s="355"/>
      <c r="O33" s="576"/>
      <c r="P33" s="574">
        <f t="shared" si="3"/>
        <v>0</v>
      </c>
    </row>
    <row r="34" spans="1:16" ht="24.95" customHeight="1">
      <c r="A34" s="348" t="s">
        <v>745</v>
      </c>
      <c r="B34" s="343" t="s">
        <v>741</v>
      </c>
      <c r="C34" s="675" t="s">
        <v>5</v>
      </c>
      <c r="D34" s="675"/>
      <c r="E34" s="675"/>
      <c r="F34" s="675"/>
      <c r="G34" s="343" t="s">
        <v>4</v>
      </c>
      <c r="H34" s="349">
        <f>'M. CALC - R. DEZENOVE'!$C$59</f>
        <v>50.19</v>
      </c>
      <c r="I34" s="352">
        <v>30.75</v>
      </c>
      <c r="J34" s="346">
        <f t="shared" ref="J34" si="4">ROUND(I34*$M$22,2)</f>
        <v>37.79</v>
      </c>
      <c r="K34" s="347">
        <f>ROUND(H34*J34,2)</f>
        <v>1896.68</v>
      </c>
      <c r="L34" s="355"/>
      <c r="M34" s="588">
        <f>SUM(K64,K80,K95,K96,K113,K129)</f>
        <v>1896.6799999999998</v>
      </c>
      <c r="O34" s="573">
        <v>1896.68</v>
      </c>
      <c r="P34" s="574">
        <f t="shared" si="3"/>
        <v>0</v>
      </c>
    </row>
    <row r="35" spans="1:16" ht="24.95" customHeight="1">
      <c r="A35" s="356"/>
      <c r="B35" s="343"/>
      <c r="C35" s="675"/>
      <c r="D35" s="675"/>
      <c r="E35" s="675"/>
      <c r="F35" s="675"/>
      <c r="G35" s="343"/>
      <c r="H35" s="345"/>
      <c r="I35" s="345" t="s">
        <v>3</v>
      </c>
      <c r="J35" s="346"/>
      <c r="K35" s="357">
        <f>K34</f>
        <v>1896.68</v>
      </c>
      <c r="L35" s="359"/>
      <c r="O35" s="577"/>
      <c r="P35" s="574"/>
    </row>
    <row r="36" spans="1:16" ht="15.75">
      <c r="A36" s="356"/>
      <c r="B36" s="343"/>
      <c r="C36" s="675"/>
      <c r="D36" s="675"/>
      <c r="E36" s="675"/>
      <c r="F36" s="675"/>
      <c r="G36" s="343"/>
      <c r="H36" s="345"/>
      <c r="I36" s="345"/>
      <c r="J36" s="346"/>
      <c r="K36" s="357"/>
      <c r="L36" s="359"/>
      <c r="O36" s="577"/>
      <c r="P36" s="574">
        <f t="shared" si="3"/>
        <v>0</v>
      </c>
    </row>
    <row r="37" spans="1:16" ht="15.75">
      <c r="A37" s="360"/>
      <c r="B37" s="361"/>
      <c r="C37" s="362"/>
      <c r="D37" s="362"/>
      <c r="E37" s="362"/>
      <c r="F37" s="362"/>
      <c r="G37" s="362"/>
      <c r="H37" s="363"/>
      <c r="I37" s="363"/>
      <c r="J37" s="363"/>
      <c r="K37" s="12">
        <f>K32+K35</f>
        <v>108141.6</v>
      </c>
      <c r="L37" s="359"/>
      <c r="M37" s="589">
        <f>O132</f>
        <v>108141.59</v>
      </c>
      <c r="O37" s="576">
        <v>108141.6</v>
      </c>
      <c r="P37" s="574">
        <f t="shared" si="3"/>
        <v>0</v>
      </c>
    </row>
    <row r="38" spans="1:16" ht="15" customHeight="1">
      <c r="A38" s="690" t="s">
        <v>2</v>
      </c>
      <c r="B38" s="691"/>
      <c r="C38" s="691"/>
      <c r="D38" s="694">
        <f>K37</f>
        <v>108141.6</v>
      </c>
      <c r="E38" s="696" t="s">
        <v>727</v>
      </c>
      <c r="F38" s="696"/>
      <c r="G38" s="696"/>
      <c r="H38" s="696"/>
      <c r="I38" s="696"/>
      <c r="J38" s="696"/>
      <c r="K38" s="697"/>
      <c r="L38" s="364"/>
    </row>
    <row r="39" spans="1:16" ht="15.75" customHeight="1" thickBot="1">
      <c r="A39" s="692"/>
      <c r="B39" s="693"/>
      <c r="C39" s="693"/>
      <c r="D39" s="695"/>
      <c r="E39" s="698"/>
      <c r="F39" s="698"/>
      <c r="G39" s="698"/>
      <c r="H39" s="698"/>
      <c r="I39" s="698"/>
      <c r="J39" s="698"/>
      <c r="K39" s="699"/>
      <c r="L39" s="336"/>
    </row>
    <row r="40" spans="1:16">
      <c r="A40" s="365"/>
      <c r="B40" s="365"/>
      <c r="C40" s="366"/>
      <c r="D40" s="366"/>
      <c r="E40" s="366"/>
      <c r="F40" s="366"/>
      <c r="G40" s="336"/>
      <c r="H40" s="367"/>
      <c r="I40" s="367"/>
      <c r="J40" s="367"/>
      <c r="K40" s="367"/>
      <c r="L40" s="336"/>
    </row>
    <row r="41" spans="1:16">
      <c r="A41" s="365"/>
      <c r="B41" s="365"/>
      <c r="C41" s="368"/>
      <c r="D41" s="368"/>
      <c r="E41" s="368"/>
      <c r="F41" s="368"/>
      <c r="G41" s="365"/>
      <c r="H41" s="367"/>
      <c r="I41" s="367"/>
      <c r="J41" s="367"/>
      <c r="K41" s="367"/>
      <c r="L41" s="336"/>
    </row>
    <row r="42" spans="1:16">
      <c r="A42" s="365"/>
      <c r="B42" s="365"/>
      <c r="C42" s="368"/>
      <c r="D42" s="368"/>
      <c r="E42" s="368"/>
      <c r="F42" s="368"/>
      <c r="G42" s="365"/>
      <c r="H42" s="367"/>
      <c r="I42" s="367"/>
      <c r="J42" s="367"/>
      <c r="K42" s="367"/>
      <c r="L42" s="336"/>
    </row>
    <row r="43" spans="1:16">
      <c r="A43" s="368"/>
      <c r="B43" s="368"/>
      <c r="C43" s="336"/>
      <c r="D43" s="336"/>
      <c r="E43" s="336"/>
      <c r="F43" s="336"/>
      <c r="G43" s="368"/>
      <c r="H43" s="369"/>
      <c r="I43" s="369"/>
      <c r="J43" s="369"/>
      <c r="K43" s="369"/>
      <c r="L43" s="336"/>
      <c r="M43" s="591">
        <f>SUM(H57,H73,H89,H106,H122)</f>
        <v>0.69000000000000006</v>
      </c>
    </row>
    <row r="44" spans="1:16">
      <c r="A44" s="368"/>
      <c r="B44" s="368"/>
      <c r="C44" s="336"/>
      <c r="D44" s="336"/>
      <c r="E44" s="336"/>
      <c r="F44" s="336"/>
      <c r="G44" s="368"/>
      <c r="H44" s="369"/>
      <c r="I44" s="369"/>
      <c r="J44" s="369"/>
      <c r="K44" s="369"/>
    </row>
    <row r="45" spans="1:16">
      <c r="A45" s="368"/>
      <c r="B45" s="368"/>
      <c r="C45" s="336"/>
      <c r="D45" s="336"/>
      <c r="E45" s="336"/>
      <c r="F45" s="336"/>
      <c r="G45" s="368"/>
      <c r="H45" s="369"/>
      <c r="I45" s="369"/>
      <c r="J45" s="369"/>
      <c r="K45" s="369"/>
    </row>
    <row r="46" spans="1:16">
      <c r="A46" s="368"/>
      <c r="B46" s="368"/>
      <c r="C46" s="336"/>
      <c r="D46" s="336"/>
      <c r="E46" s="336"/>
      <c r="F46" s="336"/>
      <c r="G46" s="368"/>
      <c r="H46" s="369"/>
      <c r="I46" s="369"/>
      <c r="J46" s="369"/>
      <c r="K46" s="369"/>
    </row>
    <row r="47" spans="1:16">
      <c r="A47" s="368"/>
      <c r="B47" s="368"/>
      <c r="C47" s="336"/>
      <c r="D47" s="336"/>
      <c r="E47" s="336"/>
      <c r="F47" s="336"/>
      <c r="G47" s="368"/>
      <c r="H47" s="369"/>
      <c r="I47" s="369"/>
      <c r="J47" s="369"/>
      <c r="K47" s="369"/>
    </row>
    <row r="48" spans="1:16">
      <c r="A48" s="368"/>
      <c r="B48" s="368"/>
      <c r="C48" s="336"/>
      <c r="D48" s="336"/>
      <c r="E48" s="336"/>
      <c r="F48" s="336"/>
      <c r="G48" s="368"/>
      <c r="H48" s="369"/>
      <c r="I48" s="369"/>
      <c r="J48" s="369"/>
      <c r="K48" s="369"/>
    </row>
    <row r="49" spans="1:13">
      <c r="A49" s="368"/>
      <c r="B49" s="368"/>
      <c r="C49" s="336"/>
      <c r="D49" s="336"/>
      <c r="E49" s="336"/>
      <c r="F49" s="336"/>
      <c r="G49" s="368"/>
      <c r="H49" s="369"/>
      <c r="I49" s="369"/>
      <c r="J49" s="369"/>
      <c r="K49" s="369"/>
    </row>
    <row r="50" spans="1:13">
      <c r="A50" s="368"/>
      <c r="B50" s="368"/>
      <c r="C50" s="336"/>
      <c r="D50" s="336"/>
      <c r="E50" s="336"/>
      <c r="F50" s="336"/>
      <c r="G50" s="368"/>
      <c r="H50" s="369"/>
      <c r="I50" s="369"/>
      <c r="J50" s="369"/>
      <c r="K50" s="369"/>
    </row>
    <row r="51" spans="1:13">
      <c r="A51" s="676" t="s">
        <v>37</v>
      </c>
      <c r="B51" s="678" t="s">
        <v>36</v>
      </c>
      <c r="C51" s="680" t="s">
        <v>35</v>
      </c>
      <c r="D51" s="681"/>
      <c r="E51" s="681"/>
      <c r="F51" s="682"/>
      <c r="G51" s="678" t="s">
        <v>34</v>
      </c>
      <c r="H51" s="686" t="s">
        <v>33</v>
      </c>
      <c r="I51" s="700" t="s">
        <v>32</v>
      </c>
      <c r="J51" s="700" t="s">
        <v>31</v>
      </c>
      <c r="K51" s="688" t="s">
        <v>30</v>
      </c>
    </row>
    <row r="52" spans="1:13" ht="42" customHeight="1">
      <c r="A52" s="677"/>
      <c r="B52" s="679"/>
      <c r="C52" s="683"/>
      <c r="D52" s="684"/>
      <c r="E52" s="684"/>
      <c r="F52" s="685"/>
      <c r="G52" s="679"/>
      <c r="H52" s="687"/>
      <c r="I52" s="701"/>
      <c r="J52" s="701"/>
      <c r="K52" s="689"/>
      <c r="M52" s="589"/>
    </row>
    <row r="53" spans="1:13" ht="21" customHeight="1">
      <c r="A53" s="732" t="s">
        <v>228</v>
      </c>
      <c r="B53" s="733"/>
      <c r="C53" s="733"/>
      <c r="D53" s="733"/>
      <c r="E53" s="733"/>
      <c r="F53" s="733"/>
      <c r="G53" s="733"/>
      <c r="H53" s="733"/>
      <c r="I53" s="733"/>
      <c r="J53" s="733"/>
      <c r="K53" s="734"/>
    </row>
    <row r="54" spans="1:13" ht="24.95" customHeight="1">
      <c r="A54" s="342" t="s">
        <v>8</v>
      </c>
      <c r="B54" s="343"/>
      <c r="C54" s="667" t="s">
        <v>79</v>
      </c>
      <c r="D54" s="667"/>
      <c r="E54" s="667"/>
      <c r="F54" s="667"/>
      <c r="G54" s="343"/>
      <c r="H54" s="344"/>
      <c r="I54" s="345"/>
      <c r="J54" s="346"/>
      <c r="K54" s="347"/>
    </row>
    <row r="55" spans="1:13" ht="24.95" customHeight="1">
      <c r="A55" s="348" t="s">
        <v>6</v>
      </c>
      <c r="B55" s="343" t="s">
        <v>733</v>
      </c>
      <c r="C55" s="702" t="s">
        <v>26</v>
      </c>
      <c r="D55" s="703"/>
      <c r="E55" s="703"/>
      <c r="F55" s="704"/>
      <c r="G55" s="343" t="s">
        <v>15</v>
      </c>
      <c r="H55" s="349">
        <f>'M. CALC - R. DEZENOVE'!$E$33</f>
        <v>33.020000000000003</v>
      </c>
      <c r="I55" s="350">
        <f>$I$25</f>
        <v>190.58</v>
      </c>
      <c r="J55" s="346">
        <f t="shared" ref="J55" si="5">ROUND(I55*$M$22,2)</f>
        <v>234.22</v>
      </c>
      <c r="K55" s="347">
        <f t="shared" ref="K55:K61" si="6">ROUND(H55*J55,2)</f>
        <v>7733.94</v>
      </c>
    </row>
    <row r="56" spans="1:13" ht="30">
      <c r="A56" s="348" t="s">
        <v>390</v>
      </c>
      <c r="B56" s="29" t="s">
        <v>731</v>
      </c>
      <c r="C56" s="675" t="s">
        <v>655</v>
      </c>
      <c r="D56" s="675"/>
      <c r="E56" s="675"/>
      <c r="F56" s="675"/>
      <c r="G56" s="351" t="s">
        <v>15</v>
      </c>
      <c r="H56" s="349">
        <f>'M. CALC - R. DEZENOVE'!$E$38</f>
        <v>1.82</v>
      </c>
      <c r="I56" s="352">
        <f>$I$26</f>
        <v>5019.41</v>
      </c>
      <c r="J56" s="346">
        <f>ROUND(I56*$O$22,2)</f>
        <v>5857.15</v>
      </c>
      <c r="K56" s="347">
        <f t="shared" si="6"/>
        <v>10660.01</v>
      </c>
    </row>
    <row r="57" spans="1:13" ht="30">
      <c r="A57" s="348" t="s">
        <v>391</v>
      </c>
      <c r="B57" s="29" t="s">
        <v>735</v>
      </c>
      <c r="C57" s="675" t="s">
        <v>656</v>
      </c>
      <c r="D57" s="675"/>
      <c r="E57" s="675"/>
      <c r="F57" s="675"/>
      <c r="G57" s="351" t="s">
        <v>15</v>
      </c>
      <c r="H57" s="349">
        <f>'M. CALC - R. DEZENOVE'!$E$27</f>
        <v>0.14000000000000001</v>
      </c>
      <c r="I57" s="354">
        <f>$I$27</f>
        <v>3696.01</v>
      </c>
      <c r="J57" s="346">
        <f>ROUND(I57*$O$22,2)</f>
        <v>4312.87</v>
      </c>
      <c r="K57" s="347">
        <f t="shared" si="6"/>
        <v>603.79999999999995</v>
      </c>
    </row>
    <row r="58" spans="1:13" ht="30">
      <c r="A58" s="348" t="s">
        <v>392</v>
      </c>
      <c r="B58" s="29" t="s">
        <v>732</v>
      </c>
      <c r="C58" s="675" t="s">
        <v>19</v>
      </c>
      <c r="D58" s="675"/>
      <c r="E58" s="675"/>
      <c r="F58" s="675"/>
      <c r="G58" s="351" t="s">
        <v>15</v>
      </c>
      <c r="H58" s="349">
        <f>H57</f>
        <v>0.14000000000000001</v>
      </c>
      <c r="I58" s="352">
        <f>$I$28</f>
        <v>502.5</v>
      </c>
      <c r="J58" s="346">
        <f t="shared" ref="J58:J61" si="7">ROUND(I58*$M$22,2)</f>
        <v>617.57000000000005</v>
      </c>
      <c r="K58" s="347">
        <f t="shared" si="6"/>
        <v>86.46</v>
      </c>
    </row>
    <row r="59" spans="1:13" ht="30">
      <c r="A59" s="348" t="s">
        <v>742</v>
      </c>
      <c r="B59" s="29" t="s">
        <v>736</v>
      </c>
      <c r="C59" s="675" t="s">
        <v>16</v>
      </c>
      <c r="D59" s="675"/>
      <c r="E59" s="675"/>
      <c r="F59" s="675"/>
      <c r="G59" s="351" t="s">
        <v>15</v>
      </c>
      <c r="H59" s="349">
        <f>'M. CALC - R. DEZENOVE'!$E$42</f>
        <v>1.82</v>
      </c>
      <c r="I59" s="352">
        <f>$I$29</f>
        <v>502.5</v>
      </c>
      <c r="J59" s="346">
        <f t="shared" si="7"/>
        <v>617.57000000000005</v>
      </c>
      <c r="K59" s="347">
        <f t="shared" si="6"/>
        <v>1123.98</v>
      </c>
    </row>
    <row r="60" spans="1:13" ht="24.95" customHeight="1">
      <c r="A60" s="348" t="s">
        <v>743</v>
      </c>
      <c r="B60" s="343">
        <v>5914612</v>
      </c>
      <c r="C60" s="675" t="s">
        <v>13</v>
      </c>
      <c r="D60" s="675"/>
      <c r="E60" s="675"/>
      <c r="F60" s="675"/>
      <c r="G60" s="343" t="s">
        <v>12</v>
      </c>
      <c r="H60" s="345">
        <f>'M. CALC - R. DEZENOVE'!$E$51</f>
        <v>660.4</v>
      </c>
      <c r="I60" s="352">
        <v>1.19</v>
      </c>
      <c r="J60" s="346">
        <f t="shared" si="7"/>
        <v>1.46</v>
      </c>
      <c r="K60" s="347">
        <f t="shared" si="6"/>
        <v>964.18</v>
      </c>
    </row>
    <row r="61" spans="1:13" ht="24.95" customHeight="1">
      <c r="A61" s="348" t="s">
        <v>744</v>
      </c>
      <c r="B61" s="343" t="s">
        <v>738</v>
      </c>
      <c r="C61" s="675" t="s">
        <v>10</v>
      </c>
      <c r="D61" s="675"/>
      <c r="E61" s="675"/>
      <c r="F61" s="675"/>
      <c r="G61" s="343" t="s">
        <v>4</v>
      </c>
      <c r="H61" s="349">
        <f>'M. CALC - R. DEZENOVE'!$E$22</f>
        <v>275.2</v>
      </c>
      <c r="I61" s="352">
        <v>0.28000000000000003</v>
      </c>
      <c r="J61" s="346">
        <f t="shared" si="7"/>
        <v>0.34</v>
      </c>
      <c r="K61" s="347">
        <f t="shared" si="6"/>
        <v>93.57</v>
      </c>
    </row>
    <row r="62" spans="1:13" ht="24.95" customHeight="1">
      <c r="A62" s="356"/>
      <c r="B62" s="343"/>
      <c r="C62" s="675"/>
      <c r="D62" s="675"/>
      <c r="E62" s="675"/>
      <c r="F62" s="675"/>
      <c r="G62" s="343"/>
      <c r="H62" s="345"/>
      <c r="I62" s="350" t="s">
        <v>9</v>
      </c>
      <c r="J62" s="346"/>
      <c r="K62" s="357">
        <f>SUM(K55:K61)</f>
        <v>21265.94</v>
      </c>
    </row>
    <row r="63" spans="1:13" ht="24.95" customHeight="1">
      <c r="A63" s="342"/>
      <c r="B63" s="343"/>
      <c r="C63" s="667" t="s">
        <v>7</v>
      </c>
      <c r="D63" s="667"/>
      <c r="E63" s="667"/>
      <c r="F63" s="667"/>
      <c r="G63" s="343"/>
      <c r="H63" s="344"/>
      <c r="I63" s="350"/>
      <c r="J63" s="346"/>
      <c r="K63" s="347"/>
    </row>
    <row r="64" spans="1:13" ht="24.95" customHeight="1">
      <c r="A64" s="348" t="s">
        <v>745</v>
      </c>
      <c r="B64" s="343" t="s">
        <v>741</v>
      </c>
      <c r="C64" s="675" t="s">
        <v>5</v>
      </c>
      <c r="D64" s="675"/>
      <c r="E64" s="675"/>
      <c r="F64" s="675"/>
      <c r="G64" s="343" t="s">
        <v>4</v>
      </c>
      <c r="H64" s="349">
        <f>'M. CALC - R. DEZENOVE'!$E$59</f>
        <v>10.029999999999999</v>
      </c>
      <c r="I64" s="352">
        <v>30.75</v>
      </c>
      <c r="J64" s="346">
        <f t="shared" ref="J64" si="8">ROUND(I64*$M$22,2)</f>
        <v>37.79</v>
      </c>
      <c r="K64" s="347">
        <f>ROUND(H64*J64,2)</f>
        <v>379.03</v>
      </c>
    </row>
    <row r="65" spans="1:11" ht="24.95" customHeight="1">
      <c r="A65" s="356"/>
      <c r="B65" s="343"/>
      <c r="C65" s="675"/>
      <c r="D65" s="675"/>
      <c r="E65" s="675"/>
      <c r="F65" s="675"/>
      <c r="G65" s="343"/>
      <c r="H65" s="345"/>
      <c r="I65" s="345" t="s">
        <v>3</v>
      </c>
      <c r="J65" s="346"/>
      <c r="K65" s="357">
        <f>K64</f>
        <v>379.03</v>
      </c>
    </row>
    <row r="66" spans="1:11" ht="15.75">
      <c r="A66" s="356"/>
      <c r="B66" s="343"/>
      <c r="C66" s="675"/>
      <c r="D66" s="675"/>
      <c r="E66" s="675"/>
      <c r="F66" s="675"/>
      <c r="G66" s="343"/>
      <c r="H66" s="345"/>
      <c r="I66" s="345"/>
      <c r="J66" s="346"/>
      <c r="K66" s="357"/>
    </row>
    <row r="67" spans="1:11" ht="15.75">
      <c r="A67" s="730" t="s">
        <v>747</v>
      </c>
      <c r="B67" s="731"/>
      <c r="C67" s="731"/>
      <c r="D67" s="731"/>
      <c r="E67" s="731"/>
      <c r="F67" s="731"/>
      <c r="G67" s="731"/>
      <c r="H67" s="731"/>
      <c r="I67" s="731"/>
      <c r="J67" s="731"/>
      <c r="K67" s="12">
        <f>K62+K65</f>
        <v>21644.969999999998</v>
      </c>
    </row>
    <row r="68" spans="1:11">
      <c r="A68" s="368"/>
      <c r="B68" s="368"/>
      <c r="C68" s="336"/>
      <c r="D68" s="336"/>
      <c r="E68" s="336"/>
      <c r="F68" s="336"/>
      <c r="G68" s="368"/>
      <c r="H68" s="369"/>
      <c r="I68" s="369"/>
      <c r="J68" s="369"/>
      <c r="K68" s="336"/>
    </row>
    <row r="69" spans="1:11" ht="21" customHeight="1">
      <c r="A69" s="732" t="s">
        <v>229</v>
      </c>
      <c r="B69" s="733"/>
      <c r="C69" s="733"/>
      <c r="D69" s="733"/>
      <c r="E69" s="733"/>
      <c r="F69" s="733"/>
      <c r="G69" s="733"/>
      <c r="H69" s="733"/>
      <c r="I69" s="733"/>
      <c r="J69" s="733"/>
      <c r="K69" s="734"/>
    </row>
    <row r="70" spans="1:11" ht="24.95" customHeight="1">
      <c r="A70" s="342" t="s">
        <v>8</v>
      </c>
      <c r="B70" s="343"/>
      <c r="C70" s="667" t="s">
        <v>79</v>
      </c>
      <c r="D70" s="667"/>
      <c r="E70" s="667"/>
      <c r="F70" s="667"/>
      <c r="G70" s="343"/>
      <c r="H70" s="344"/>
      <c r="I70" s="345"/>
      <c r="J70" s="346"/>
      <c r="K70" s="347"/>
    </row>
    <row r="71" spans="1:11" ht="24.95" customHeight="1">
      <c r="A71" s="348" t="s">
        <v>6</v>
      </c>
      <c r="B71" s="343" t="s">
        <v>733</v>
      </c>
      <c r="C71" s="702" t="s">
        <v>26</v>
      </c>
      <c r="D71" s="703"/>
      <c r="E71" s="703"/>
      <c r="F71" s="704"/>
      <c r="G71" s="343" t="s">
        <v>15</v>
      </c>
      <c r="H71" s="349">
        <f>'M. CALC - R. DEZENOVE'!$G$33</f>
        <v>33.33</v>
      </c>
      <c r="I71" s="350">
        <f>$I$25</f>
        <v>190.58</v>
      </c>
      <c r="J71" s="346">
        <f t="shared" ref="J71" si="9">ROUND(I71*$M$22,2)</f>
        <v>234.22</v>
      </c>
      <c r="K71" s="347">
        <f t="shared" ref="K71:K77" si="10">ROUND(H71*J71,2)</f>
        <v>7806.55</v>
      </c>
    </row>
    <row r="72" spans="1:11" ht="30">
      <c r="A72" s="348" t="s">
        <v>390</v>
      </c>
      <c r="B72" s="29" t="s">
        <v>731</v>
      </c>
      <c r="C72" s="675" t="s">
        <v>655</v>
      </c>
      <c r="D72" s="675"/>
      <c r="E72" s="675"/>
      <c r="F72" s="675"/>
      <c r="G72" s="351" t="s">
        <v>15</v>
      </c>
      <c r="H72" s="349">
        <f>'M. CALC - R. DEZENOVE'!$G$38</f>
        <v>1.83</v>
      </c>
      <c r="I72" s="352">
        <f>$I$26</f>
        <v>5019.41</v>
      </c>
      <c r="J72" s="346">
        <f>ROUND(I72*$O$22,2)</f>
        <v>5857.15</v>
      </c>
      <c r="K72" s="347">
        <f t="shared" si="10"/>
        <v>10718.58</v>
      </c>
    </row>
    <row r="73" spans="1:11" ht="30">
      <c r="A73" s="348" t="s">
        <v>391</v>
      </c>
      <c r="B73" s="29" t="s">
        <v>735</v>
      </c>
      <c r="C73" s="675" t="s">
        <v>656</v>
      </c>
      <c r="D73" s="675"/>
      <c r="E73" s="675"/>
      <c r="F73" s="675"/>
      <c r="G73" s="351" t="s">
        <v>15</v>
      </c>
      <c r="H73" s="349">
        <f>'M. CALC - R. DEZENOVE'!$G$27</f>
        <v>0.14000000000000001</v>
      </c>
      <c r="I73" s="354">
        <f>$I$27</f>
        <v>3696.01</v>
      </c>
      <c r="J73" s="346">
        <f>ROUND(I73*$O$22,2)</f>
        <v>4312.87</v>
      </c>
      <c r="K73" s="347">
        <f t="shared" si="10"/>
        <v>603.79999999999995</v>
      </c>
    </row>
    <row r="74" spans="1:11" ht="30">
      <c r="A74" s="348" t="s">
        <v>392</v>
      </c>
      <c r="B74" s="29" t="s">
        <v>732</v>
      </c>
      <c r="C74" s="675" t="s">
        <v>19</v>
      </c>
      <c r="D74" s="675"/>
      <c r="E74" s="675"/>
      <c r="F74" s="675"/>
      <c r="G74" s="351" t="s">
        <v>15</v>
      </c>
      <c r="H74" s="349">
        <f>H73</f>
        <v>0.14000000000000001</v>
      </c>
      <c r="I74" s="352">
        <f>$I$28</f>
        <v>502.5</v>
      </c>
      <c r="J74" s="346">
        <f t="shared" ref="J74:J77" si="11">ROUND(I74*$M$22,2)</f>
        <v>617.57000000000005</v>
      </c>
      <c r="K74" s="347">
        <f t="shared" si="10"/>
        <v>86.46</v>
      </c>
    </row>
    <row r="75" spans="1:11" ht="30">
      <c r="A75" s="348" t="s">
        <v>742</v>
      </c>
      <c r="B75" s="29" t="s">
        <v>736</v>
      </c>
      <c r="C75" s="675" t="s">
        <v>16</v>
      </c>
      <c r="D75" s="675"/>
      <c r="E75" s="675"/>
      <c r="F75" s="675"/>
      <c r="G75" s="351" t="s">
        <v>15</v>
      </c>
      <c r="H75" s="349">
        <f>'M. CALC - R. DEZENOVE'!$G$42</f>
        <v>1.83</v>
      </c>
      <c r="I75" s="352">
        <f>$I$29</f>
        <v>502.5</v>
      </c>
      <c r="J75" s="346">
        <f t="shared" si="11"/>
        <v>617.57000000000005</v>
      </c>
      <c r="K75" s="347">
        <f t="shared" si="10"/>
        <v>1130.1500000000001</v>
      </c>
    </row>
    <row r="76" spans="1:11" ht="24.95" customHeight="1">
      <c r="A76" s="348" t="s">
        <v>743</v>
      </c>
      <c r="B76" s="343">
        <v>5914612</v>
      </c>
      <c r="C76" s="675" t="s">
        <v>13</v>
      </c>
      <c r="D76" s="675"/>
      <c r="E76" s="675"/>
      <c r="F76" s="675"/>
      <c r="G76" s="343" t="s">
        <v>12</v>
      </c>
      <c r="H76" s="345">
        <f>'M. CALC - R. DEZENOVE'!$G$51</f>
        <v>666.6</v>
      </c>
      <c r="I76" s="352">
        <v>1.19</v>
      </c>
      <c r="J76" s="346">
        <f t="shared" si="11"/>
        <v>1.46</v>
      </c>
      <c r="K76" s="347">
        <f t="shared" si="10"/>
        <v>973.24</v>
      </c>
    </row>
    <row r="77" spans="1:11" ht="24.95" customHeight="1">
      <c r="A77" s="348" t="s">
        <v>744</v>
      </c>
      <c r="B77" s="343" t="s">
        <v>738</v>
      </c>
      <c r="C77" s="675" t="s">
        <v>10</v>
      </c>
      <c r="D77" s="675"/>
      <c r="E77" s="675"/>
      <c r="F77" s="675"/>
      <c r="G77" s="343" t="s">
        <v>4</v>
      </c>
      <c r="H77" s="349">
        <f>'M. CALC - R. DEZENOVE'!$G$22</f>
        <v>277.76</v>
      </c>
      <c r="I77" s="352">
        <v>0.28000000000000003</v>
      </c>
      <c r="J77" s="346">
        <f t="shared" si="11"/>
        <v>0.34</v>
      </c>
      <c r="K77" s="347">
        <f t="shared" si="10"/>
        <v>94.44</v>
      </c>
    </row>
    <row r="78" spans="1:11" ht="24.95" customHeight="1">
      <c r="A78" s="356"/>
      <c r="B78" s="343"/>
      <c r="C78" s="675"/>
      <c r="D78" s="675"/>
      <c r="E78" s="675"/>
      <c r="F78" s="675"/>
      <c r="G78" s="343"/>
      <c r="H78" s="345"/>
      <c r="I78" s="350" t="s">
        <v>9</v>
      </c>
      <c r="J78" s="346"/>
      <c r="K78" s="357">
        <f>SUM(K71:K77)</f>
        <v>21413.22</v>
      </c>
    </row>
    <row r="79" spans="1:11" ht="24.95" customHeight="1">
      <c r="A79" s="342"/>
      <c r="B79" s="343"/>
      <c r="C79" s="667" t="s">
        <v>7</v>
      </c>
      <c r="D79" s="667"/>
      <c r="E79" s="667"/>
      <c r="F79" s="667"/>
      <c r="G79" s="343"/>
      <c r="H79" s="344"/>
      <c r="I79" s="350"/>
      <c r="J79" s="346"/>
      <c r="K79" s="347"/>
    </row>
    <row r="80" spans="1:11" ht="24.95" customHeight="1">
      <c r="A80" s="348" t="s">
        <v>745</v>
      </c>
      <c r="B80" s="343" t="s">
        <v>741</v>
      </c>
      <c r="C80" s="675" t="s">
        <v>5</v>
      </c>
      <c r="D80" s="675"/>
      <c r="E80" s="675"/>
      <c r="F80" s="675"/>
      <c r="G80" s="343" t="s">
        <v>4</v>
      </c>
      <c r="H80" s="349">
        <f>'M. CALC - R. DEZENOVE'!$G$59</f>
        <v>10.130000000000001</v>
      </c>
      <c r="I80" s="352">
        <v>30.75</v>
      </c>
      <c r="J80" s="346">
        <f t="shared" ref="J80" si="12">ROUND(I80*$M$22,2)</f>
        <v>37.79</v>
      </c>
      <c r="K80" s="347">
        <f>ROUND(H80*J80,2)</f>
        <v>382.81</v>
      </c>
    </row>
    <row r="81" spans="1:11" ht="24.95" customHeight="1">
      <c r="A81" s="356"/>
      <c r="B81" s="343"/>
      <c r="C81" s="675"/>
      <c r="D81" s="675"/>
      <c r="E81" s="675"/>
      <c r="F81" s="675"/>
      <c r="G81" s="343"/>
      <c r="H81" s="345"/>
      <c r="I81" s="345" t="s">
        <v>3</v>
      </c>
      <c r="J81" s="346"/>
      <c r="K81" s="357">
        <f>K80</f>
        <v>382.81</v>
      </c>
    </row>
    <row r="82" spans="1:11" ht="15.75">
      <c r="A82" s="356"/>
      <c r="B82" s="343"/>
      <c r="C82" s="675"/>
      <c r="D82" s="675"/>
      <c r="E82" s="675"/>
      <c r="F82" s="675"/>
      <c r="G82" s="343"/>
      <c r="H82" s="345"/>
      <c r="I82" s="345"/>
      <c r="J82" s="346"/>
      <c r="K82" s="357"/>
    </row>
    <row r="83" spans="1:11" ht="15.75">
      <c r="A83" s="730" t="s">
        <v>748</v>
      </c>
      <c r="B83" s="731"/>
      <c r="C83" s="731"/>
      <c r="D83" s="731"/>
      <c r="E83" s="731"/>
      <c r="F83" s="731"/>
      <c r="G83" s="731"/>
      <c r="H83" s="731"/>
      <c r="I83" s="731"/>
      <c r="J83" s="731"/>
      <c r="K83" s="12">
        <f>K78+K81</f>
        <v>21796.030000000002</v>
      </c>
    </row>
    <row r="84" spans="1:11">
      <c r="A84" s="368"/>
      <c r="B84" s="368"/>
      <c r="C84" s="336"/>
      <c r="D84" s="336"/>
      <c r="E84" s="336"/>
      <c r="F84" s="336"/>
      <c r="G84" s="368"/>
      <c r="H84" s="369"/>
      <c r="I84" s="369"/>
      <c r="J84" s="369"/>
    </row>
    <row r="85" spans="1:11" ht="21" customHeight="1">
      <c r="A85" s="732" t="s">
        <v>230</v>
      </c>
      <c r="B85" s="733"/>
      <c r="C85" s="733"/>
      <c r="D85" s="733"/>
      <c r="E85" s="733"/>
      <c r="F85" s="733"/>
      <c r="G85" s="733"/>
      <c r="H85" s="733"/>
      <c r="I85" s="733"/>
      <c r="J85" s="733"/>
      <c r="K85" s="734"/>
    </row>
    <row r="86" spans="1:11" ht="24.95" customHeight="1">
      <c r="A86" s="342" t="s">
        <v>8</v>
      </c>
      <c r="B86" s="343"/>
      <c r="C86" s="667" t="s">
        <v>79</v>
      </c>
      <c r="D86" s="667"/>
      <c r="E86" s="667"/>
      <c r="F86" s="667"/>
      <c r="G86" s="343"/>
      <c r="H86" s="344"/>
      <c r="I86" s="345"/>
      <c r="J86" s="346"/>
      <c r="K86" s="347"/>
    </row>
    <row r="87" spans="1:11" ht="24.95" customHeight="1">
      <c r="A87" s="348" t="s">
        <v>6</v>
      </c>
      <c r="B87" s="343" t="s">
        <v>733</v>
      </c>
      <c r="C87" s="702" t="s">
        <v>26</v>
      </c>
      <c r="D87" s="703"/>
      <c r="E87" s="703"/>
      <c r="F87" s="704"/>
      <c r="G87" s="343" t="s">
        <v>15</v>
      </c>
      <c r="H87" s="349">
        <f>'M. CALC - R. DEZENOVE'!$I$33</f>
        <v>33.119999999999997</v>
      </c>
      <c r="I87" s="350">
        <f>$I$25</f>
        <v>190.58</v>
      </c>
      <c r="J87" s="346">
        <f t="shared" ref="J87" si="13">ROUND(I87*$M$22,2)</f>
        <v>234.22</v>
      </c>
      <c r="K87" s="347">
        <f t="shared" ref="K87:K93" si="14">ROUND(H87*J87,2)</f>
        <v>7757.37</v>
      </c>
    </row>
    <row r="88" spans="1:11" ht="30">
      <c r="A88" s="348" t="s">
        <v>390</v>
      </c>
      <c r="B88" s="29" t="s">
        <v>731</v>
      </c>
      <c r="C88" s="675" t="s">
        <v>655</v>
      </c>
      <c r="D88" s="675"/>
      <c r="E88" s="675"/>
      <c r="F88" s="675"/>
      <c r="G88" s="351" t="s">
        <v>15</v>
      </c>
      <c r="H88" s="349">
        <f>'M. CALC - R. DEZENOVE'!$I$38</f>
        <v>1.82</v>
      </c>
      <c r="I88" s="352">
        <f>$I$26</f>
        <v>5019.41</v>
      </c>
      <c r="J88" s="346">
        <f>ROUND(I88*$O$22,2)</f>
        <v>5857.15</v>
      </c>
      <c r="K88" s="347">
        <f t="shared" si="14"/>
        <v>10660.01</v>
      </c>
    </row>
    <row r="89" spans="1:11" ht="30">
      <c r="A89" s="348" t="s">
        <v>391</v>
      </c>
      <c r="B89" s="29" t="s">
        <v>735</v>
      </c>
      <c r="C89" s="675" t="s">
        <v>656</v>
      </c>
      <c r="D89" s="675"/>
      <c r="E89" s="675"/>
      <c r="F89" s="675"/>
      <c r="G89" s="351" t="s">
        <v>15</v>
      </c>
      <c r="H89" s="349">
        <f>'M. CALC - R. DEZENOVE'!$I$27</f>
        <v>0.14000000000000001</v>
      </c>
      <c r="I89" s="354">
        <f>$I$27</f>
        <v>3696.01</v>
      </c>
      <c r="J89" s="346">
        <f>ROUND(I89*$O$22,2)</f>
        <v>4312.87</v>
      </c>
      <c r="K89" s="347">
        <f t="shared" si="14"/>
        <v>603.79999999999995</v>
      </c>
    </row>
    <row r="90" spans="1:11" ht="30">
      <c r="A90" s="348" t="s">
        <v>392</v>
      </c>
      <c r="B90" s="29" t="s">
        <v>732</v>
      </c>
      <c r="C90" s="675" t="s">
        <v>19</v>
      </c>
      <c r="D90" s="675"/>
      <c r="E90" s="675"/>
      <c r="F90" s="675"/>
      <c r="G90" s="351" t="s">
        <v>15</v>
      </c>
      <c r="H90" s="349">
        <f>H89</f>
        <v>0.14000000000000001</v>
      </c>
      <c r="I90" s="352">
        <f>$I$28</f>
        <v>502.5</v>
      </c>
      <c r="J90" s="346">
        <f t="shared" ref="J90:J93" si="15">ROUND(I90*$M$22,2)</f>
        <v>617.57000000000005</v>
      </c>
      <c r="K90" s="347">
        <f t="shared" si="14"/>
        <v>86.46</v>
      </c>
    </row>
    <row r="91" spans="1:11" ht="30">
      <c r="A91" s="348" t="s">
        <v>742</v>
      </c>
      <c r="B91" s="29" t="s">
        <v>736</v>
      </c>
      <c r="C91" s="675" t="s">
        <v>16</v>
      </c>
      <c r="D91" s="675"/>
      <c r="E91" s="675"/>
      <c r="F91" s="675"/>
      <c r="G91" s="351" t="s">
        <v>15</v>
      </c>
      <c r="H91" s="349">
        <f>'M. CALC - R. DEZENOVE'!$I$42</f>
        <v>1.82</v>
      </c>
      <c r="I91" s="352">
        <f>$I$29</f>
        <v>502.5</v>
      </c>
      <c r="J91" s="346">
        <f t="shared" si="15"/>
        <v>617.57000000000005</v>
      </c>
      <c r="K91" s="347">
        <f t="shared" si="14"/>
        <v>1123.98</v>
      </c>
    </row>
    <row r="92" spans="1:11" ht="24.95" customHeight="1">
      <c r="A92" s="348" t="s">
        <v>743</v>
      </c>
      <c r="B92" s="343">
        <v>5914612</v>
      </c>
      <c r="C92" s="675" t="s">
        <v>13</v>
      </c>
      <c r="D92" s="675"/>
      <c r="E92" s="675"/>
      <c r="F92" s="675"/>
      <c r="G92" s="343" t="s">
        <v>12</v>
      </c>
      <c r="H92" s="345">
        <f>'M. CALC - R. DEZENOVE'!$I$51</f>
        <v>662.4</v>
      </c>
      <c r="I92" s="352">
        <v>1.19</v>
      </c>
      <c r="J92" s="346">
        <f t="shared" si="15"/>
        <v>1.46</v>
      </c>
      <c r="K92" s="347">
        <f t="shared" si="14"/>
        <v>967.1</v>
      </c>
    </row>
    <row r="93" spans="1:11" ht="24.95" customHeight="1">
      <c r="A93" s="348" t="s">
        <v>744</v>
      </c>
      <c r="B93" s="343" t="s">
        <v>738</v>
      </c>
      <c r="C93" s="675" t="s">
        <v>10</v>
      </c>
      <c r="D93" s="675"/>
      <c r="E93" s="675"/>
      <c r="F93" s="675"/>
      <c r="G93" s="343" t="s">
        <v>4</v>
      </c>
      <c r="H93" s="349">
        <f>'M. CALC - R. DEZENOVE'!$I$22</f>
        <v>275.97000000000003</v>
      </c>
      <c r="I93" s="352">
        <v>0.28000000000000003</v>
      </c>
      <c r="J93" s="346">
        <f t="shared" si="15"/>
        <v>0.34</v>
      </c>
      <c r="K93" s="347">
        <f t="shared" si="14"/>
        <v>93.83</v>
      </c>
    </row>
    <row r="94" spans="1:11" ht="24.95" customHeight="1">
      <c r="A94" s="356"/>
      <c r="B94" s="343"/>
      <c r="C94" s="675"/>
      <c r="D94" s="675"/>
      <c r="E94" s="675"/>
      <c r="F94" s="675"/>
      <c r="G94" s="343"/>
      <c r="H94" s="345"/>
      <c r="I94" s="350" t="s">
        <v>9</v>
      </c>
      <c r="J94" s="346"/>
      <c r="K94" s="357">
        <f>SUM(K87:K93)</f>
        <v>21292.55</v>
      </c>
    </row>
    <row r="95" spans="1:11" ht="24.95" customHeight="1">
      <c r="A95" s="342"/>
      <c r="B95" s="343"/>
      <c r="C95" s="667" t="s">
        <v>7</v>
      </c>
      <c r="D95" s="667"/>
      <c r="E95" s="667"/>
      <c r="F95" s="667"/>
      <c r="G95" s="343"/>
      <c r="H95" s="344"/>
      <c r="I95" s="350"/>
      <c r="J95" s="346"/>
      <c r="K95" s="347"/>
    </row>
    <row r="96" spans="1:11" ht="24.95" customHeight="1">
      <c r="A96" s="348" t="s">
        <v>745</v>
      </c>
      <c r="B96" s="343" t="s">
        <v>741</v>
      </c>
      <c r="C96" s="675" t="s">
        <v>5</v>
      </c>
      <c r="D96" s="675"/>
      <c r="E96" s="675"/>
      <c r="F96" s="675"/>
      <c r="G96" s="343" t="s">
        <v>4</v>
      </c>
      <c r="H96" s="349">
        <f>'M. CALC - R. DEZENOVE'!$I$59</f>
        <v>10.06</v>
      </c>
      <c r="I96" s="352">
        <v>30.75</v>
      </c>
      <c r="J96" s="346">
        <f t="shared" ref="J96" si="16">ROUND(I96*$M$22,2)</f>
        <v>37.79</v>
      </c>
      <c r="K96" s="347">
        <f>ROUND(H96*J96,2)</f>
        <v>380.17</v>
      </c>
    </row>
    <row r="97" spans="1:11" ht="24.95" customHeight="1">
      <c r="A97" s="356"/>
      <c r="B97" s="343"/>
      <c r="C97" s="675"/>
      <c r="D97" s="675"/>
      <c r="E97" s="675"/>
      <c r="F97" s="675"/>
      <c r="G97" s="343"/>
      <c r="H97" s="345"/>
      <c r="I97" s="345" t="s">
        <v>3</v>
      </c>
      <c r="J97" s="346"/>
      <c r="K97" s="357">
        <f>K96</f>
        <v>380.17</v>
      </c>
    </row>
    <row r="98" spans="1:11" ht="15.75">
      <c r="A98" s="356"/>
      <c r="B98" s="343"/>
      <c r="C98" s="675"/>
      <c r="D98" s="675"/>
      <c r="E98" s="675"/>
      <c r="F98" s="675"/>
      <c r="G98" s="343"/>
      <c r="H98" s="345"/>
      <c r="I98" s="345"/>
      <c r="J98" s="346"/>
      <c r="K98" s="357"/>
    </row>
    <row r="99" spans="1:11" ht="15.75">
      <c r="A99" s="730" t="s">
        <v>749</v>
      </c>
      <c r="B99" s="731"/>
      <c r="C99" s="731"/>
      <c r="D99" s="731"/>
      <c r="E99" s="731"/>
      <c r="F99" s="731"/>
      <c r="G99" s="731"/>
      <c r="H99" s="731"/>
      <c r="I99" s="731"/>
      <c r="J99" s="731"/>
      <c r="K99" s="12">
        <f>K94+K97</f>
        <v>21672.719999999998</v>
      </c>
    </row>
    <row r="100" spans="1:11">
      <c r="A100" s="368"/>
      <c r="B100" s="368"/>
      <c r="C100" s="336"/>
      <c r="D100" s="336"/>
      <c r="E100" s="336"/>
      <c r="F100" s="336"/>
      <c r="G100" s="368"/>
      <c r="H100" s="369"/>
      <c r="I100" s="369"/>
      <c r="J100" s="369"/>
    </row>
    <row r="101" spans="1:11">
      <c r="A101" s="368"/>
      <c r="B101" s="368"/>
      <c r="C101" s="336"/>
      <c r="D101" s="336"/>
      <c r="E101" s="336"/>
      <c r="F101" s="336"/>
      <c r="G101" s="368"/>
      <c r="H101" s="369"/>
      <c r="I101" s="369"/>
      <c r="J101" s="369"/>
    </row>
    <row r="102" spans="1:11" ht="21" customHeight="1">
      <c r="A102" s="732" t="s">
        <v>231</v>
      </c>
      <c r="B102" s="733"/>
      <c r="C102" s="733"/>
      <c r="D102" s="733"/>
      <c r="E102" s="733"/>
      <c r="F102" s="733"/>
      <c r="G102" s="733"/>
      <c r="H102" s="733"/>
      <c r="I102" s="733"/>
      <c r="J102" s="733"/>
      <c r="K102" s="734"/>
    </row>
    <row r="103" spans="1:11" ht="24.95" customHeight="1">
      <c r="A103" s="342" t="s">
        <v>8</v>
      </c>
      <c r="B103" s="343"/>
      <c r="C103" s="667" t="s">
        <v>79</v>
      </c>
      <c r="D103" s="667"/>
      <c r="E103" s="667"/>
      <c r="F103" s="667"/>
      <c r="G103" s="343"/>
      <c r="H103" s="344"/>
      <c r="I103" s="345"/>
      <c r="J103" s="346"/>
      <c r="K103" s="347"/>
    </row>
    <row r="104" spans="1:11" ht="24.95" customHeight="1">
      <c r="A104" s="348" t="s">
        <v>6</v>
      </c>
      <c r="B104" s="343" t="s">
        <v>733</v>
      </c>
      <c r="C104" s="702" t="s">
        <v>26</v>
      </c>
      <c r="D104" s="703"/>
      <c r="E104" s="703"/>
      <c r="F104" s="704"/>
      <c r="G104" s="343" t="s">
        <v>15</v>
      </c>
      <c r="H104" s="349">
        <f>'M. CALC - R. DEZENOVE'!$K$33</f>
        <v>32.950000000000003</v>
      </c>
      <c r="I104" s="350">
        <f>$I$25</f>
        <v>190.58</v>
      </c>
      <c r="J104" s="346">
        <f t="shared" ref="J104" si="17">ROUND(I104*$M$22,2)</f>
        <v>234.22</v>
      </c>
      <c r="K104" s="347">
        <f t="shared" ref="K104:K110" si="18">ROUND(H104*J104,2)</f>
        <v>7717.55</v>
      </c>
    </row>
    <row r="105" spans="1:11" ht="30">
      <c r="A105" s="348" t="s">
        <v>390</v>
      </c>
      <c r="B105" s="29" t="s">
        <v>731</v>
      </c>
      <c r="C105" s="675" t="s">
        <v>655</v>
      </c>
      <c r="D105" s="675"/>
      <c r="E105" s="675"/>
      <c r="F105" s="675"/>
      <c r="G105" s="351" t="s">
        <v>15</v>
      </c>
      <c r="H105" s="349">
        <f>'M. CALC - R. DEZENOVE'!$K$38</f>
        <v>1.82</v>
      </c>
      <c r="I105" s="352">
        <f>$I$26</f>
        <v>5019.41</v>
      </c>
      <c r="J105" s="346">
        <f>ROUND(I105*$O$22,2)</f>
        <v>5857.15</v>
      </c>
      <c r="K105" s="347">
        <f t="shared" si="18"/>
        <v>10660.01</v>
      </c>
    </row>
    <row r="106" spans="1:11" ht="30">
      <c r="A106" s="348" t="s">
        <v>391</v>
      </c>
      <c r="B106" s="29" t="s">
        <v>735</v>
      </c>
      <c r="C106" s="675" t="s">
        <v>656</v>
      </c>
      <c r="D106" s="675"/>
      <c r="E106" s="675"/>
      <c r="F106" s="675"/>
      <c r="G106" s="351" t="s">
        <v>15</v>
      </c>
      <c r="H106" s="349">
        <f>'M. CALC - R. DEZENOVE'!$K$27</f>
        <v>0.14000000000000001</v>
      </c>
      <c r="I106" s="354">
        <f>$I$27</f>
        <v>3696.01</v>
      </c>
      <c r="J106" s="346">
        <f>ROUND(I106*$O$22,2)</f>
        <v>4312.87</v>
      </c>
      <c r="K106" s="347">
        <f t="shared" si="18"/>
        <v>603.79999999999995</v>
      </c>
    </row>
    <row r="107" spans="1:11" ht="30">
      <c r="A107" s="348" t="s">
        <v>392</v>
      </c>
      <c r="B107" s="29" t="s">
        <v>732</v>
      </c>
      <c r="C107" s="675" t="s">
        <v>19</v>
      </c>
      <c r="D107" s="675"/>
      <c r="E107" s="675"/>
      <c r="F107" s="675"/>
      <c r="G107" s="351" t="s">
        <v>15</v>
      </c>
      <c r="H107" s="349">
        <f>H106</f>
        <v>0.14000000000000001</v>
      </c>
      <c r="I107" s="352">
        <f>$I$28</f>
        <v>502.5</v>
      </c>
      <c r="J107" s="346">
        <f t="shared" ref="J107:J110" si="19">ROUND(I107*$M$22,2)</f>
        <v>617.57000000000005</v>
      </c>
      <c r="K107" s="347">
        <f t="shared" si="18"/>
        <v>86.46</v>
      </c>
    </row>
    <row r="108" spans="1:11" ht="30">
      <c r="A108" s="348" t="s">
        <v>742</v>
      </c>
      <c r="B108" s="29" t="s">
        <v>736</v>
      </c>
      <c r="C108" s="675" t="s">
        <v>16</v>
      </c>
      <c r="D108" s="675"/>
      <c r="E108" s="675"/>
      <c r="F108" s="675"/>
      <c r="G108" s="351" t="s">
        <v>15</v>
      </c>
      <c r="H108" s="349">
        <f>'M. CALC - R. DEZENOVE'!$K$42</f>
        <v>1.82</v>
      </c>
      <c r="I108" s="352">
        <f>$I$29</f>
        <v>502.5</v>
      </c>
      <c r="J108" s="346">
        <f t="shared" si="19"/>
        <v>617.57000000000005</v>
      </c>
      <c r="K108" s="347">
        <f t="shared" si="18"/>
        <v>1123.98</v>
      </c>
    </row>
    <row r="109" spans="1:11" ht="24.95" customHeight="1">
      <c r="A109" s="348" t="s">
        <v>743</v>
      </c>
      <c r="B109" s="343">
        <v>5914612</v>
      </c>
      <c r="C109" s="675" t="s">
        <v>13</v>
      </c>
      <c r="D109" s="675"/>
      <c r="E109" s="675"/>
      <c r="F109" s="675"/>
      <c r="G109" s="343" t="s">
        <v>12</v>
      </c>
      <c r="H109" s="345">
        <f>'M. CALC - R. DEZENOVE'!$K$51</f>
        <v>659</v>
      </c>
      <c r="I109" s="352">
        <v>1.19</v>
      </c>
      <c r="J109" s="346">
        <f t="shared" si="19"/>
        <v>1.46</v>
      </c>
      <c r="K109" s="347">
        <f t="shared" si="18"/>
        <v>962.14</v>
      </c>
    </row>
    <row r="110" spans="1:11" ht="24.95" customHeight="1">
      <c r="A110" s="348" t="s">
        <v>744</v>
      </c>
      <c r="B110" s="343" t="s">
        <v>738</v>
      </c>
      <c r="C110" s="675" t="s">
        <v>10</v>
      </c>
      <c r="D110" s="675"/>
      <c r="E110" s="675"/>
      <c r="F110" s="675"/>
      <c r="G110" s="343" t="s">
        <v>4</v>
      </c>
      <c r="H110" s="349">
        <f>'M. CALC - R. DEZENOVE'!$K$22</f>
        <v>274.56</v>
      </c>
      <c r="I110" s="352">
        <v>0.28000000000000003</v>
      </c>
      <c r="J110" s="346">
        <f t="shared" si="19"/>
        <v>0.34</v>
      </c>
      <c r="K110" s="347">
        <f t="shared" si="18"/>
        <v>93.35</v>
      </c>
    </row>
    <row r="111" spans="1:11" ht="24.95" customHeight="1">
      <c r="A111" s="356"/>
      <c r="B111" s="343"/>
      <c r="C111" s="675"/>
      <c r="D111" s="675"/>
      <c r="E111" s="675"/>
      <c r="F111" s="675"/>
      <c r="G111" s="343"/>
      <c r="H111" s="345"/>
      <c r="I111" s="350" t="s">
        <v>9</v>
      </c>
      <c r="J111" s="346"/>
      <c r="K111" s="357">
        <f>SUM(K104:K110)</f>
        <v>21247.289999999997</v>
      </c>
    </row>
    <row r="112" spans="1:11" ht="24.95" customHeight="1">
      <c r="A112" s="342"/>
      <c r="B112" s="343"/>
      <c r="C112" s="667" t="s">
        <v>7</v>
      </c>
      <c r="D112" s="667"/>
      <c r="E112" s="667"/>
      <c r="F112" s="667"/>
      <c r="G112" s="343"/>
      <c r="H112" s="344"/>
      <c r="I112" s="350"/>
      <c r="J112" s="346"/>
      <c r="K112" s="347"/>
    </row>
    <row r="113" spans="1:11" ht="24.95" customHeight="1">
      <c r="A113" s="348" t="s">
        <v>745</v>
      </c>
      <c r="B113" s="343" t="s">
        <v>741</v>
      </c>
      <c r="C113" s="675" t="s">
        <v>5</v>
      </c>
      <c r="D113" s="675"/>
      <c r="E113" s="675"/>
      <c r="F113" s="675"/>
      <c r="G113" s="343" t="s">
        <v>4</v>
      </c>
      <c r="H113" s="349">
        <f>'M. CALC - R. DEZENOVE'!$K$59</f>
        <v>10.01</v>
      </c>
      <c r="I113" s="352">
        <v>30.75</v>
      </c>
      <c r="J113" s="346">
        <f t="shared" ref="J113" si="20">ROUND(I113*$M$22,2)</f>
        <v>37.79</v>
      </c>
      <c r="K113" s="347">
        <f>ROUND(H113*J113,2)</f>
        <v>378.28</v>
      </c>
    </row>
    <row r="114" spans="1:11" ht="24.95" customHeight="1">
      <c r="A114" s="356"/>
      <c r="B114" s="343"/>
      <c r="C114" s="675"/>
      <c r="D114" s="675"/>
      <c r="E114" s="675"/>
      <c r="F114" s="675"/>
      <c r="G114" s="343"/>
      <c r="H114" s="345"/>
      <c r="I114" s="345" t="s">
        <v>3</v>
      </c>
      <c r="J114" s="346"/>
      <c r="K114" s="357">
        <f>K113</f>
        <v>378.28</v>
      </c>
    </row>
    <row r="115" spans="1:11" ht="15.75">
      <c r="A115" s="356"/>
      <c r="B115" s="343"/>
      <c r="C115" s="675"/>
      <c r="D115" s="675"/>
      <c r="E115" s="675"/>
      <c r="F115" s="675"/>
      <c r="G115" s="343"/>
      <c r="H115" s="345"/>
      <c r="I115" s="345"/>
      <c r="J115" s="346"/>
      <c r="K115" s="357"/>
    </row>
    <row r="116" spans="1:11" ht="15.75">
      <c r="A116" s="730" t="s">
        <v>750</v>
      </c>
      <c r="B116" s="731"/>
      <c r="C116" s="731"/>
      <c r="D116" s="731"/>
      <c r="E116" s="731"/>
      <c r="F116" s="731"/>
      <c r="G116" s="731"/>
      <c r="H116" s="731"/>
      <c r="I116" s="731"/>
      <c r="J116" s="731"/>
      <c r="K116" s="12">
        <f>K111+K114</f>
        <v>21625.569999999996</v>
      </c>
    </row>
    <row r="117" spans="1:11">
      <c r="A117" s="368"/>
      <c r="B117" s="368"/>
      <c r="C117" s="336"/>
      <c r="D117" s="336"/>
      <c r="E117" s="336"/>
      <c r="F117" s="336"/>
      <c r="G117" s="368"/>
      <c r="H117" s="369"/>
      <c r="I117" s="369"/>
      <c r="J117" s="369"/>
    </row>
    <row r="118" spans="1:11" ht="21" customHeight="1">
      <c r="A118" s="732" t="s">
        <v>232</v>
      </c>
      <c r="B118" s="733"/>
      <c r="C118" s="733"/>
      <c r="D118" s="733"/>
      <c r="E118" s="733"/>
      <c r="F118" s="733"/>
      <c r="G118" s="733"/>
      <c r="H118" s="733"/>
      <c r="I118" s="733"/>
      <c r="J118" s="733"/>
      <c r="K118" s="734"/>
    </row>
    <row r="119" spans="1:11" ht="24.95" customHeight="1">
      <c r="A119" s="342" t="s">
        <v>8</v>
      </c>
      <c r="B119" s="343"/>
      <c r="C119" s="667" t="s">
        <v>79</v>
      </c>
      <c r="D119" s="667"/>
      <c r="E119" s="667"/>
      <c r="F119" s="667"/>
      <c r="G119" s="343"/>
      <c r="H119" s="344"/>
      <c r="I119" s="345"/>
      <c r="J119" s="346"/>
      <c r="K119" s="347"/>
    </row>
    <row r="120" spans="1:11" ht="24.95" customHeight="1">
      <c r="A120" s="348" t="s">
        <v>6</v>
      </c>
      <c r="B120" s="343" t="s">
        <v>733</v>
      </c>
      <c r="C120" s="702" t="s">
        <v>26</v>
      </c>
      <c r="D120" s="703"/>
      <c r="E120" s="703"/>
      <c r="F120" s="704"/>
      <c r="G120" s="343" t="s">
        <v>15</v>
      </c>
      <c r="H120" s="349">
        <f>'M. CALC - R. DEZENOVE'!$M$33</f>
        <v>32.79</v>
      </c>
      <c r="I120" s="350">
        <f>$I$25</f>
        <v>190.58</v>
      </c>
      <c r="J120" s="346">
        <f t="shared" ref="J120" si="21">ROUND(I120*$M$22,2)</f>
        <v>234.22</v>
      </c>
      <c r="K120" s="347">
        <f t="shared" ref="K120:K126" si="22">ROUND(H120*J120,2)</f>
        <v>7680.07</v>
      </c>
    </row>
    <row r="121" spans="1:11" ht="30">
      <c r="A121" s="348" t="s">
        <v>390</v>
      </c>
      <c r="B121" s="29" t="s">
        <v>731</v>
      </c>
      <c r="C121" s="675" t="s">
        <v>655</v>
      </c>
      <c r="D121" s="675"/>
      <c r="E121" s="675"/>
      <c r="F121" s="675"/>
      <c r="G121" s="351" t="s">
        <v>15</v>
      </c>
      <c r="H121" s="349">
        <f>'M. CALC - R. DEZENOVE'!$M$38</f>
        <v>1.8</v>
      </c>
      <c r="I121" s="352">
        <f>$I$26</f>
        <v>5019.41</v>
      </c>
      <c r="J121" s="346">
        <f>ROUND(I121*$O$22,2)</f>
        <v>5857.15</v>
      </c>
      <c r="K121" s="347">
        <f t="shared" si="22"/>
        <v>10542.87</v>
      </c>
    </row>
    <row r="122" spans="1:11" ht="30">
      <c r="A122" s="348" t="s">
        <v>391</v>
      </c>
      <c r="B122" s="29" t="s">
        <v>735</v>
      </c>
      <c r="C122" s="675" t="s">
        <v>656</v>
      </c>
      <c r="D122" s="675"/>
      <c r="E122" s="675"/>
      <c r="F122" s="675"/>
      <c r="G122" s="351" t="s">
        <v>15</v>
      </c>
      <c r="H122" s="349">
        <f>'M. CALC - R. DEZENOVE'!$M$27</f>
        <v>0.13</v>
      </c>
      <c r="I122" s="354">
        <f>$I$27</f>
        <v>3696.01</v>
      </c>
      <c r="J122" s="346">
        <f>ROUND(I122*$O$22,2)</f>
        <v>4312.87</v>
      </c>
      <c r="K122" s="347">
        <f t="shared" si="22"/>
        <v>560.66999999999996</v>
      </c>
    </row>
    <row r="123" spans="1:11" ht="30">
      <c r="A123" s="348" t="s">
        <v>392</v>
      </c>
      <c r="B123" s="29" t="s">
        <v>732</v>
      </c>
      <c r="C123" s="675" t="s">
        <v>19</v>
      </c>
      <c r="D123" s="675"/>
      <c r="E123" s="675"/>
      <c r="F123" s="675"/>
      <c r="G123" s="351" t="s">
        <v>15</v>
      </c>
      <c r="H123" s="349">
        <f>H122</f>
        <v>0.13</v>
      </c>
      <c r="I123" s="352">
        <f>$I$28</f>
        <v>502.5</v>
      </c>
      <c r="J123" s="346">
        <f t="shared" ref="J123:J126" si="23">ROUND(I123*$M$22,2)</f>
        <v>617.57000000000005</v>
      </c>
      <c r="K123" s="347">
        <f t="shared" si="22"/>
        <v>80.28</v>
      </c>
    </row>
    <row r="124" spans="1:11" ht="30">
      <c r="A124" s="348" t="s">
        <v>742</v>
      </c>
      <c r="B124" s="29" t="s">
        <v>736</v>
      </c>
      <c r="C124" s="675" t="s">
        <v>16</v>
      </c>
      <c r="D124" s="675"/>
      <c r="E124" s="675"/>
      <c r="F124" s="675"/>
      <c r="G124" s="351" t="s">
        <v>15</v>
      </c>
      <c r="H124" s="349">
        <f>'M. CALC - R. DEZENOVE'!$M$42</f>
        <v>1.8</v>
      </c>
      <c r="I124" s="352">
        <f>$I$29</f>
        <v>502.5</v>
      </c>
      <c r="J124" s="346">
        <f t="shared" si="23"/>
        <v>617.57000000000005</v>
      </c>
      <c r="K124" s="347">
        <f t="shared" si="22"/>
        <v>1111.6300000000001</v>
      </c>
    </row>
    <row r="125" spans="1:11" ht="24.95" customHeight="1">
      <c r="A125" s="348" t="s">
        <v>743</v>
      </c>
      <c r="B125" s="343">
        <v>5914612</v>
      </c>
      <c r="C125" s="675" t="s">
        <v>13</v>
      </c>
      <c r="D125" s="675"/>
      <c r="E125" s="675"/>
      <c r="F125" s="675"/>
      <c r="G125" s="343" t="s">
        <v>12</v>
      </c>
      <c r="H125" s="345">
        <f>'M. CALC - R. DEZENOVE'!$M$51</f>
        <v>655.8</v>
      </c>
      <c r="I125" s="352">
        <v>1.19</v>
      </c>
      <c r="J125" s="346">
        <f t="shared" si="23"/>
        <v>1.46</v>
      </c>
      <c r="K125" s="347">
        <f t="shared" si="22"/>
        <v>957.47</v>
      </c>
    </row>
    <row r="126" spans="1:11" ht="24.95" customHeight="1">
      <c r="A126" s="348" t="s">
        <v>744</v>
      </c>
      <c r="B126" s="343" t="s">
        <v>738</v>
      </c>
      <c r="C126" s="675" t="s">
        <v>10</v>
      </c>
      <c r="D126" s="675"/>
      <c r="E126" s="675"/>
      <c r="F126" s="675"/>
      <c r="G126" s="343" t="s">
        <v>4</v>
      </c>
      <c r="H126" s="349">
        <f>'M. CALC - R. DEZENOVE'!$M$22</f>
        <v>273.27999999999997</v>
      </c>
      <c r="I126" s="352">
        <v>0.28000000000000003</v>
      </c>
      <c r="J126" s="346">
        <f t="shared" si="23"/>
        <v>0.34</v>
      </c>
      <c r="K126" s="347">
        <f t="shared" si="22"/>
        <v>92.92</v>
      </c>
    </row>
    <row r="127" spans="1:11" ht="24.95" customHeight="1">
      <c r="A127" s="356"/>
      <c r="B127" s="343"/>
      <c r="C127" s="675"/>
      <c r="D127" s="675"/>
      <c r="E127" s="675"/>
      <c r="F127" s="675"/>
      <c r="G127" s="343"/>
      <c r="H127" s="345"/>
      <c r="I127" s="350" t="s">
        <v>9</v>
      </c>
      <c r="J127" s="346"/>
      <c r="K127" s="357">
        <f>SUM(K120:K126)</f>
        <v>21025.91</v>
      </c>
    </row>
    <row r="128" spans="1:11" ht="24.95" customHeight="1">
      <c r="A128" s="342"/>
      <c r="B128" s="343"/>
      <c r="C128" s="667" t="s">
        <v>7</v>
      </c>
      <c r="D128" s="667"/>
      <c r="E128" s="667"/>
      <c r="F128" s="667"/>
      <c r="G128" s="343"/>
      <c r="H128" s="344"/>
      <c r="I128" s="350"/>
      <c r="J128" s="346"/>
      <c r="K128" s="347"/>
    </row>
    <row r="129" spans="1:15" ht="24.95" customHeight="1">
      <c r="A129" s="348" t="s">
        <v>745</v>
      </c>
      <c r="B129" s="343" t="s">
        <v>741</v>
      </c>
      <c r="C129" s="675" t="s">
        <v>5</v>
      </c>
      <c r="D129" s="675"/>
      <c r="E129" s="675"/>
      <c r="F129" s="675"/>
      <c r="G129" s="343" t="s">
        <v>4</v>
      </c>
      <c r="H129" s="349">
        <f>'M. CALC - R. DEZENOVE'!$M$59</f>
        <v>9.9600000000000009</v>
      </c>
      <c r="I129" s="352">
        <v>30.75</v>
      </c>
      <c r="J129" s="346">
        <f t="shared" ref="J129" si="24">ROUND(I129*$M$22,2)</f>
        <v>37.79</v>
      </c>
      <c r="K129" s="347">
        <f>ROUND(H129*J129,2)</f>
        <v>376.39</v>
      </c>
    </row>
    <row r="130" spans="1:15" ht="24.95" customHeight="1">
      <c r="A130" s="356"/>
      <c r="B130" s="343"/>
      <c r="C130" s="675"/>
      <c r="D130" s="675"/>
      <c r="E130" s="675"/>
      <c r="F130" s="675"/>
      <c r="G130" s="343"/>
      <c r="H130" s="345"/>
      <c r="I130" s="345" t="s">
        <v>3</v>
      </c>
      <c r="J130" s="346"/>
      <c r="K130" s="357">
        <f>K129</f>
        <v>376.39</v>
      </c>
    </row>
    <row r="131" spans="1:15" ht="15.75">
      <c r="A131" s="356"/>
      <c r="B131" s="343"/>
      <c r="C131" s="675"/>
      <c r="D131" s="675"/>
      <c r="E131" s="675"/>
      <c r="F131" s="675"/>
      <c r="G131" s="343"/>
      <c r="H131" s="345"/>
      <c r="I131" s="345"/>
      <c r="J131" s="346"/>
      <c r="K131" s="357"/>
    </row>
    <row r="132" spans="1:15" ht="15.75">
      <c r="A132" s="730" t="s">
        <v>751</v>
      </c>
      <c r="B132" s="731"/>
      <c r="C132" s="731"/>
      <c r="D132" s="731"/>
      <c r="E132" s="731"/>
      <c r="F132" s="731"/>
      <c r="G132" s="731"/>
      <c r="H132" s="731"/>
      <c r="I132" s="731"/>
      <c r="J132" s="731"/>
      <c r="K132" s="12">
        <f>K127+K130</f>
        <v>21402.3</v>
      </c>
      <c r="O132" s="589">
        <f>SUM(K132,K116,K99,K83,K67)</f>
        <v>108141.59</v>
      </c>
    </row>
    <row r="133" spans="1:15">
      <c r="A133" s="368"/>
      <c r="B133" s="368"/>
      <c r="C133" s="336"/>
      <c r="D133" s="336"/>
      <c r="E133" s="336"/>
      <c r="F133" s="336"/>
      <c r="G133" s="368"/>
      <c r="H133" s="369"/>
      <c r="I133" s="369"/>
      <c r="J133" s="369"/>
    </row>
    <row r="134" spans="1:15">
      <c r="A134" s="368"/>
      <c r="B134" s="368"/>
      <c r="C134" s="336"/>
      <c r="D134" s="336"/>
      <c r="E134" s="336"/>
      <c r="F134" s="336"/>
      <c r="G134" s="368"/>
      <c r="H134" s="369"/>
      <c r="I134" s="369"/>
      <c r="J134" s="369"/>
    </row>
    <row r="135" spans="1:15">
      <c r="A135" s="368"/>
      <c r="B135" s="368"/>
      <c r="C135" s="336"/>
      <c r="D135" s="336"/>
      <c r="E135" s="336"/>
      <c r="F135" s="336"/>
      <c r="G135" s="368"/>
      <c r="H135" s="369"/>
      <c r="I135" s="369"/>
      <c r="J135" s="369"/>
    </row>
    <row r="136" spans="1:15">
      <c r="A136" s="368"/>
      <c r="B136" s="368"/>
      <c r="C136" s="336"/>
      <c r="D136" s="336"/>
      <c r="E136" s="336"/>
      <c r="F136" s="336"/>
      <c r="G136" s="368"/>
      <c r="H136" s="369"/>
      <c r="I136" s="369"/>
      <c r="J136" s="369"/>
    </row>
    <row r="137" spans="1:15">
      <c r="A137" s="368"/>
      <c r="B137" s="368"/>
      <c r="C137" s="336"/>
      <c r="D137" s="336"/>
      <c r="E137" s="336"/>
      <c r="F137" s="336"/>
      <c r="G137" s="368"/>
      <c r="H137" s="369"/>
      <c r="I137" s="369"/>
      <c r="J137" s="369"/>
    </row>
    <row r="138" spans="1:15">
      <c r="A138" s="368"/>
      <c r="B138" s="368"/>
      <c r="C138" s="336"/>
      <c r="D138" s="336"/>
      <c r="E138" s="336"/>
      <c r="F138" s="336"/>
      <c r="G138" s="368"/>
      <c r="H138" s="369"/>
      <c r="I138" s="369"/>
      <c r="J138" s="369"/>
    </row>
    <row r="139" spans="1:15">
      <c r="A139" s="368"/>
      <c r="B139" s="368"/>
      <c r="C139" s="336"/>
      <c r="D139" s="336"/>
      <c r="E139" s="336"/>
      <c r="F139" s="336"/>
      <c r="G139" s="368"/>
      <c r="H139" s="369"/>
      <c r="I139" s="369"/>
      <c r="J139" s="369"/>
    </row>
    <row r="140" spans="1:15">
      <c r="A140" s="368"/>
      <c r="B140" s="368"/>
      <c r="C140" s="336"/>
      <c r="D140" s="336"/>
      <c r="E140" s="336"/>
      <c r="F140" s="336"/>
      <c r="G140" s="368"/>
      <c r="H140" s="369"/>
      <c r="I140" s="369"/>
      <c r="J140" s="369"/>
    </row>
    <row r="141" spans="1:15">
      <c r="A141" s="368"/>
      <c r="B141" s="368"/>
      <c r="C141" s="336"/>
      <c r="D141" s="336"/>
      <c r="E141" s="336"/>
      <c r="F141" s="336"/>
      <c r="G141" s="368"/>
      <c r="H141" s="369"/>
      <c r="I141" s="369"/>
      <c r="J141" s="369"/>
    </row>
    <row r="142" spans="1:15">
      <c r="A142" s="368"/>
      <c r="B142" s="368"/>
      <c r="C142" s="336"/>
      <c r="D142" s="336"/>
      <c r="E142" s="336"/>
      <c r="F142" s="336"/>
      <c r="G142" s="368"/>
      <c r="H142" s="369"/>
      <c r="I142" s="369"/>
      <c r="J142" s="369"/>
    </row>
    <row r="143" spans="1:15">
      <c r="A143" s="368"/>
      <c r="B143" s="368"/>
      <c r="C143" s="336"/>
      <c r="D143" s="336"/>
      <c r="E143" s="336"/>
      <c r="F143" s="336"/>
      <c r="G143" s="368"/>
      <c r="H143" s="369"/>
      <c r="I143" s="369"/>
      <c r="J143" s="369"/>
    </row>
    <row r="144" spans="1:15">
      <c r="A144" s="368"/>
      <c r="B144" s="368"/>
      <c r="C144" s="336"/>
      <c r="D144" s="336"/>
      <c r="E144" s="336"/>
      <c r="F144" s="336"/>
      <c r="G144" s="368"/>
      <c r="H144" s="369"/>
      <c r="I144" s="369"/>
      <c r="J144" s="369"/>
    </row>
    <row r="145" spans="1:10">
      <c r="A145" s="368"/>
      <c r="B145" s="368"/>
      <c r="C145" s="336"/>
      <c r="D145" s="336"/>
      <c r="E145" s="336"/>
      <c r="F145" s="336"/>
      <c r="G145" s="368"/>
      <c r="H145" s="369"/>
      <c r="I145" s="369"/>
      <c r="J145" s="369"/>
    </row>
    <row r="146" spans="1:10">
      <c r="A146" s="368"/>
      <c r="B146" s="368"/>
      <c r="C146" s="336"/>
      <c r="D146" s="336"/>
      <c r="E146" s="336"/>
      <c r="F146" s="336"/>
      <c r="G146" s="368"/>
      <c r="H146" s="369"/>
      <c r="I146" s="369"/>
      <c r="J146" s="369"/>
    </row>
    <row r="147" spans="1:10">
      <c r="A147" s="368"/>
      <c r="B147" s="368"/>
      <c r="C147" s="336"/>
      <c r="D147" s="336"/>
      <c r="E147" s="336"/>
      <c r="F147" s="336"/>
      <c r="G147" s="368"/>
      <c r="H147" s="369"/>
      <c r="I147" s="369"/>
      <c r="J147" s="369"/>
    </row>
    <row r="148" spans="1:10">
      <c r="A148" s="368"/>
      <c r="B148" s="368"/>
      <c r="C148" s="336"/>
      <c r="D148" s="336"/>
      <c r="E148" s="336"/>
      <c r="F148" s="336"/>
      <c r="G148" s="368"/>
      <c r="H148" s="369"/>
      <c r="I148" s="369"/>
      <c r="J148" s="369"/>
    </row>
    <row r="149" spans="1:10">
      <c r="A149" s="368"/>
      <c r="B149" s="368"/>
      <c r="C149" s="336"/>
      <c r="D149" s="336"/>
      <c r="E149" s="336"/>
      <c r="F149" s="336"/>
      <c r="G149" s="368"/>
      <c r="H149" s="369"/>
      <c r="I149" s="369"/>
      <c r="J149" s="369"/>
    </row>
    <row r="150" spans="1:10">
      <c r="A150" s="368"/>
      <c r="B150" s="368"/>
      <c r="C150" s="336"/>
      <c r="D150" s="336"/>
      <c r="E150" s="336"/>
      <c r="F150" s="336"/>
      <c r="G150" s="368"/>
      <c r="H150" s="369"/>
      <c r="I150" s="369"/>
      <c r="J150" s="369"/>
    </row>
    <row r="151" spans="1:10">
      <c r="A151" s="368"/>
      <c r="B151" s="368"/>
      <c r="C151" s="336"/>
      <c r="D151" s="336"/>
      <c r="E151" s="336"/>
      <c r="F151" s="336"/>
      <c r="G151" s="368"/>
      <c r="H151" s="369"/>
      <c r="I151" s="369"/>
      <c r="J151" s="369"/>
    </row>
    <row r="152" spans="1:10">
      <c r="A152" s="368"/>
      <c r="B152" s="368"/>
      <c r="C152" s="336"/>
      <c r="D152" s="336"/>
      <c r="E152" s="336"/>
      <c r="F152" s="336"/>
      <c r="G152" s="368"/>
      <c r="H152" s="369"/>
      <c r="I152" s="369"/>
      <c r="J152" s="369"/>
    </row>
    <row r="153" spans="1:10">
      <c r="A153" s="368"/>
      <c r="B153" s="368"/>
      <c r="C153" s="336"/>
      <c r="D153" s="336"/>
      <c r="E153" s="336"/>
      <c r="F153" s="336"/>
      <c r="G153" s="368"/>
      <c r="H153" s="369"/>
      <c r="I153" s="369"/>
      <c r="J153" s="369"/>
    </row>
    <row r="154" spans="1:10">
      <c r="A154" s="368"/>
      <c r="B154" s="368"/>
      <c r="C154" s="336"/>
      <c r="D154" s="336"/>
      <c r="E154" s="336"/>
      <c r="F154" s="336"/>
      <c r="G154" s="368"/>
      <c r="H154" s="369"/>
      <c r="I154" s="369"/>
      <c r="J154" s="369"/>
    </row>
    <row r="155" spans="1:10">
      <c r="A155" s="368"/>
      <c r="B155" s="368"/>
      <c r="C155" s="336"/>
      <c r="D155" s="336"/>
      <c r="E155" s="336"/>
      <c r="F155" s="336"/>
      <c r="G155" s="368"/>
      <c r="H155" s="369"/>
      <c r="I155" s="369"/>
      <c r="J155" s="369"/>
    </row>
    <row r="156" spans="1:10">
      <c r="A156" s="368"/>
      <c r="B156" s="368"/>
      <c r="C156" s="336"/>
      <c r="D156" s="336"/>
      <c r="E156" s="336"/>
      <c r="F156" s="336"/>
      <c r="G156" s="368"/>
      <c r="H156" s="369"/>
      <c r="I156" s="369"/>
      <c r="J156" s="369"/>
    </row>
    <row r="157" spans="1:10">
      <c r="A157" s="368"/>
      <c r="B157" s="368"/>
      <c r="C157" s="336"/>
      <c r="D157" s="336"/>
      <c r="E157" s="336"/>
      <c r="F157" s="336"/>
      <c r="G157" s="368"/>
      <c r="H157" s="369"/>
      <c r="I157" s="369"/>
      <c r="J157" s="369"/>
    </row>
    <row r="158" spans="1:10">
      <c r="A158" s="368"/>
      <c r="B158" s="368"/>
      <c r="C158" s="336"/>
      <c r="D158" s="336"/>
      <c r="E158" s="336"/>
      <c r="F158" s="336"/>
      <c r="G158" s="368"/>
      <c r="H158" s="369"/>
      <c r="I158" s="369"/>
      <c r="J158" s="369"/>
    </row>
    <row r="159" spans="1:10">
      <c r="A159" s="368"/>
      <c r="B159" s="368"/>
      <c r="C159" s="336"/>
      <c r="D159" s="336"/>
      <c r="E159" s="336"/>
      <c r="F159" s="336"/>
      <c r="G159" s="368"/>
      <c r="H159" s="369"/>
      <c r="I159" s="369"/>
      <c r="J159" s="369"/>
    </row>
    <row r="160" spans="1:10">
      <c r="A160" s="368"/>
      <c r="B160" s="368"/>
      <c r="C160" s="336"/>
      <c r="D160" s="336"/>
      <c r="E160" s="336"/>
      <c r="F160" s="336"/>
      <c r="G160" s="368"/>
      <c r="H160" s="369"/>
      <c r="I160" s="369"/>
      <c r="J160" s="369"/>
    </row>
    <row r="161" spans="1:10">
      <c r="A161" s="368"/>
      <c r="B161" s="368"/>
      <c r="C161" s="336"/>
      <c r="D161" s="336"/>
      <c r="E161" s="336"/>
      <c r="F161" s="336"/>
      <c r="G161" s="368"/>
      <c r="H161" s="369"/>
      <c r="I161" s="369"/>
      <c r="J161" s="369"/>
    </row>
    <row r="162" spans="1:10">
      <c r="A162" s="368"/>
      <c r="B162" s="368"/>
      <c r="C162" s="336"/>
      <c r="D162" s="336"/>
      <c r="E162" s="336"/>
      <c r="F162" s="336"/>
      <c r="G162" s="368"/>
      <c r="H162" s="369"/>
      <c r="I162" s="369"/>
      <c r="J162" s="369"/>
    </row>
    <row r="163" spans="1:10">
      <c r="A163" s="368"/>
      <c r="B163" s="368"/>
      <c r="C163" s="336"/>
      <c r="D163" s="336"/>
      <c r="E163" s="336"/>
      <c r="F163" s="336"/>
      <c r="G163" s="368"/>
      <c r="H163" s="369"/>
      <c r="I163" s="369"/>
      <c r="J163" s="369"/>
    </row>
    <row r="164" spans="1:10">
      <c r="A164" s="368"/>
      <c r="B164" s="368"/>
      <c r="C164" s="336"/>
      <c r="D164" s="336"/>
      <c r="E164" s="336"/>
      <c r="F164" s="336"/>
      <c r="G164" s="368"/>
      <c r="H164" s="369"/>
      <c r="I164" s="369"/>
      <c r="J164" s="369"/>
    </row>
    <row r="165" spans="1:10">
      <c r="A165" s="368"/>
      <c r="B165" s="368"/>
      <c r="C165" s="336"/>
      <c r="D165" s="336"/>
      <c r="E165" s="336"/>
      <c r="F165" s="336"/>
      <c r="G165" s="368"/>
      <c r="H165" s="369"/>
      <c r="I165" s="369"/>
      <c r="J165" s="369"/>
    </row>
    <row r="166" spans="1:10">
      <c r="A166" s="368"/>
      <c r="B166" s="368"/>
      <c r="C166" s="336"/>
      <c r="D166" s="336"/>
      <c r="E166" s="336"/>
      <c r="F166" s="336"/>
      <c r="G166" s="368"/>
      <c r="H166" s="369"/>
      <c r="I166" s="369"/>
      <c r="J166" s="369"/>
    </row>
    <row r="167" spans="1:10">
      <c r="A167" s="368"/>
      <c r="B167" s="368"/>
      <c r="C167" s="336"/>
      <c r="D167" s="336"/>
      <c r="E167" s="336"/>
      <c r="F167" s="336"/>
      <c r="G167" s="368"/>
      <c r="H167" s="369"/>
      <c r="I167" s="369"/>
      <c r="J167" s="369"/>
    </row>
    <row r="168" spans="1:10">
      <c r="A168" s="368"/>
      <c r="B168" s="368"/>
      <c r="C168" s="336"/>
      <c r="D168" s="336"/>
      <c r="E168" s="336"/>
      <c r="F168" s="336"/>
      <c r="G168" s="368"/>
      <c r="H168" s="369"/>
      <c r="I168" s="369"/>
      <c r="J168" s="369"/>
    </row>
    <row r="169" spans="1:10">
      <c r="A169" s="368"/>
      <c r="B169" s="368"/>
      <c r="C169" s="336"/>
      <c r="D169" s="336"/>
      <c r="E169" s="336"/>
      <c r="F169" s="336"/>
      <c r="G169" s="368"/>
      <c r="H169" s="369"/>
      <c r="I169" s="369"/>
      <c r="J169" s="369"/>
    </row>
    <row r="170" spans="1:10">
      <c r="A170" s="368"/>
      <c r="B170" s="368"/>
      <c r="C170" s="336"/>
      <c r="D170" s="336"/>
      <c r="E170" s="336"/>
      <c r="F170" s="336"/>
      <c r="G170" s="368"/>
      <c r="H170" s="369"/>
      <c r="I170" s="369"/>
      <c r="J170" s="369"/>
    </row>
    <row r="171" spans="1:10">
      <c r="A171" s="368"/>
      <c r="B171" s="368"/>
      <c r="C171" s="336"/>
      <c r="D171" s="336"/>
      <c r="E171" s="336"/>
      <c r="F171" s="336"/>
      <c r="G171" s="368"/>
      <c r="H171" s="369"/>
      <c r="I171" s="369"/>
      <c r="J171" s="369"/>
    </row>
    <row r="172" spans="1:10">
      <c r="A172" s="368"/>
      <c r="B172" s="368"/>
      <c r="C172" s="336"/>
      <c r="D172" s="336"/>
      <c r="E172" s="336"/>
      <c r="F172" s="336"/>
      <c r="G172" s="368"/>
      <c r="H172" s="369"/>
      <c r="I172" s="369"/>
      <c r="J172" s="369"/>
    </row>
    <row r="173" spans="1:10">
      <c r="A173" s="368"/>
      <c r="B173" s="368"/>
      <c r="C173" s="336"/>
      <c r="D173" s="336"/>
      <c r="E173" s="336"/>
      <c r="F173" s="336"/>
      <c r="G173" s="368"/>
      <c r="H173" s="369"/>
      <c r="I173" s="369"/>
      <c r="J173" s="369"/>
    </row>
    <row r="174" spans="1:10">
      <c r="A174" s="368"/>
      <c r="B174" s="368"/>
      <c r="C174" s="336"/>
      <c r="D174" s="336"/>
      <c r="E174" s="336"/>
      <c r="F174" s="336"/>
      <c r="G174" s="368"/>
      <c r="H174" s="369"/>
      <c r="I174" s="369"/>
      <c r="J174" s="369"/>
    </row>
    <row r="175" spans="1:10">
      <c r="A175" s="368"/>
      <c r="B175" s="368"/>
      <c r="C175" s="336"/>
      <c r="D175" s="336"/>
      <c r="E175" s="336"/>
      <c r="F175" s="336"/>
      <c r="G175" s="368"/>
      <c r="H175" s="369"/>
      <c r="I175" s="369"/>
      <c r="J175" s="369"/>
    </row>
    <row r="176" spans="1:10">
      <c r="A176" s="368"/>
      <c r="B176" s="368"/>
      <c r="C176" s="336"/>
      <c r="D176" s="336"/>
      <c r="E176" s="336"/>
      <c r="F176" s="336"/>
      <c r="G176" s="368"/>
      <c r="H176" s="369"/>
      <c r="I176" s="369"/>
      <c r="J176" s="369"/>
    </row>
    <row r="177" spans="1:10">
      <c r="A177" s="368"/>
      <c r="B177" s="368"/>
      <c r="C177" s="336"/>
      <c r="D177" s="336"/>
      <c r="E177" s="336"/>
      <c r="F177" s="336"/>
      <c r="G177" s="368"/>
      <c r="H177" s="369"/>
      <c r="I177" s="369"/>
      <c r="J177" s="369"/>
    </row>
    <row r="178" spans="1:10">
      <c r="A178" s="368"/>
      <c r="B178" s="368"/>
      <c r="C178" s="336"/>
      <c r="D178" s="336"/>
      <c r="E178" s="336"/>
      <c r="F178" s="336"/>
      <c r="G178" s="368"/>
      <c r="H178" s="369"/>
      <c r="I178" s="369"/>
      <c r="J178" s="369"/>
    </row>
    <row r="179" spans="1:10">
      <c r="A179" s="368"/>
      <c r="B179" s="368"/>
      <c r="C179" s="336"/>
      <c r="D179" s="336"/>
      <c r="E179" s="336"/>
      <c r="F179" s="336"/>
      <c r="G179" s="368"/>
      <c r="H179" s="369"/>
      <c r="I179" s="369"/>
      <c r="J179" s="369"/>
    </row>
    <row r="180" spans="1:10">
      <c r="A180" s="368"/>
      <c r="B180" s="368"/>
      <c r="C180" s="336"/>
      <c r="D180" s="336"/>
      <c r="E180" s="336"/>
      <c r="F180" s="336"/>
      <c r="G180" s="368"/>
      <c r="H180" s="369"/>
      <c r="I180" s="369"/>
      <c r="J180" s="369"/>
    </row>
    <row r="181" spans="1:10">
      <c r="A181" s="368"/>
      <c r="B181" s="368"/>
      <c r="C181" s="336"/>
      <c r="D181" s="336"/>
      <c r="E181" s="336"/>
      <c r="F181" s="336"/>
      <c r="G181" s="368"/>
      <c r="H181" s="369"/>
      <c r="I181" s="369"/>
      <c r="J181" s="369"/>
    </row>
    <row r="182" spans="1:10">
      <c r="A182" s="368"/>
      <c r="B182" s="368"/>
      <c r="C182" s="336"/>
      <c r="D182" s="336"/>
      <c r="E182" s="336"/>
      <c r="F182" s="336"/>
      <c r="G182" s="368"/>
      <c r="H182" s="369"/>
      <c r="I182" s="369"/>
      <c r="J182" s="369"/>
    </row>
    <row r="183" spans="1:10">
      <c r="A183" s="368"/>
      <c r="B183" s="368"/>
      <c r="C183" s="336"/>
      <c r="D183" s="336"/>
      <c r="E183" s="336"/>
      <c r="F183" s="336"/>
      <c r="G183" s="368"/>
      <c r="H183" s="369"/>
      <c r="I183" s="369"/>
      <c r="J183" s="369"/>
    </row>
    <row r="184" spans="1:10">
      <c r="A184" s="368"/>
      <c r="B184" s="368"/>
      <c r="C184" s="336"/>
      <c r="D184" s="336"/>
      <c r="E184" s="336"/>
      <c r="F184" s="336"/>
      <c r="G184" s="368"/>
      <c r="H184" s="369"/>
      <c r="I184" s="369"/>
      <c r="J184" s="369"/>
    </row>
    <row r="185" spans="1:10">
      <c r="A185" s="368"/>
      <c r="B185" s="368"/>
      <c r="C185" s="336"/>
      <c r="D185" s="336"/>
      <c r="E185" s="336"/>
      <c r="F185" s="336"/>
      <c r="G185" s="368"/>
      <c r="H185" s="369"/>
      <c r="I185" s="369"/>
      <c r="J185" s="369"/>
    </row>
    <row r="186" spans="1:10">
      <c r="A186" s="368"/>
      <c r="B186" s="368"/>
      <c r="C186" s="336"/>
      <c r="D186" s="336"/>
      <c r="E186" s="336"/>
      <c r="F186" s="336"/>
      <c r="G186" s="368"/>
      <c r="H186" s="369"/>
      <c r="I186" s="369"/>
      <c r="J186" s="369"/>
    </row>
    <row r="187" spans="1:10">
      <c r="A187" s="368"/>
      <c r="B187" s="368"/>
      <c r="C187" s="336"/>
      <c r="D187" s="336"/>
      <c r="E187" s="336"/>
      <c r="F187" s="336"/>
      <c r="G187" s="368"/>
      <c r="H187" s="369"/>
      <c r="I187" s="369"/>
      <c r="J187" s="369"/>
    </row>
    <row r="188" spans="1:10">
      <c r="A188" s="368"/>
      <c r="B188" s="368"/>
      <c r="C188" s="336"/>
      <c r="D188" s="336"/>
      <c r="E188" s="336"/>
      <c r="F188" s="336"/>
      <c r="G188" s="368"/>
      <c r="H188" s="369"/>
      <c r="I188" s="369"/>
      <c r="J188" s="369"/>
    </row>
    <row r="189" spans="1:10">
      <c r="A189" s="368"/>
      <c r="B189" s="368"/>
      <c r="C189" s="336"/>
      <c r="D189" s="336"/>
      <c r="E189" s="336"/>
      <c r="F189" s="336"/>
      <c r="G189" s="368"/>
      <c r="H189" s="369"/>
      <c r="I189" s="369"/>
      <c r="J189" s="369"/>
    </row>
    <row r="190" spans="1:10">
      <c r="A190" s="368"/>
      <c r="B190" s="368"/>
      <c r="C190" s="336"/>
      <c r="D190" s="336"/>
      <c r="E190" s="336"/>
      <c r="F190" s="336"/>
      <c r="G190" s="368"/>
      <c r="H190" s="369"/>
      <c r="I190" s="369"/>
      <c r="J190" s="369"/>
    </row>
    <row r="191" spans="1:10">
      <c r="A191" s="368"/>
      <c r="B191" s="368"/>
      <c r="C191" s="336"/>
      <c r="D191" s="336"/>
      <c r="E191" s="336"/>
      <c r="F191" s="336"/>
      <c r="G191" s="368"/>
      <c r="H191" s="369"/>
      <c r="I191" s="369"/>
      <c r="J191" s="369"/>
    </row>
    <row r="192" spans="1:10">
      <c r="A192" s="368"/>
      <c r="B192" s="368"/>
      <c r="C192" s="336"/>
      <c r="D192" s="336"/>
      <c r="E192" s="336"/>
      <c r="F192" s="336"/>
      <c r="G192" s="368"/>
      <c r="H192" s="369"/>
      <c r="I192" s="369"/>
      <c r="J192" s="369"/>
    </row>
    <row r="193" spans="1:10">
      <c r="A193" s="368"/>
      <c r="B193" s="368"/>
      <c r="C193" s="336"/>
      <c r="D193" s="336"/>
      <c r="E193" s="336"/>
      <c r="F193" s="336"/>
      <c r="G193" s="368"/>
      <c r="H193" s="369"/>
      <c r="I193" s="369"/>
      <c r="J193" s="369"/>
    </row>
    <row r="194" spans="1:10">
      <c r="A194" s="368"/>
      <c r="B194" s="368"/>
      <c r="C194" s="336"/>
      <c r="D194" s="336"/>
      <c r="E194" s="336"/>
      <c r="F194" s="336"/>
      <c r="G194" s="368"/>
      <c r="H194" s="369"/>
      <c r="I194" s="369"/>
      <c r="J194" s="369"/>
    </row>
    <row r="195" spans="1:10">
      <c r="A195" s="368"/>
      <c r="B195" s="368"/>
      <c r="C195" s="336"/>
      <c r="D195" s="336"/>
      <c r="E195" s="336"/>
      <c r="F195" s="336"/>
      <c r="G195" s="368"/>
      <c r="H195" s="369"/>
      <c r="I195" s="369"/>
      <c r="J195" s="369"/>
    </row>
    <row r="196" spans="1:10">
      <c r="A196" s="368"/>
      <c r="B196" s="368"/>
      <c r="C196" s="336"/>
      <c r="D196" s="336"/>
      <c r="E196" s="336"/>
      <c r="F196" s="336"/>
      <c r="G196" s="368"/>
      <c r="H196" s="369"/>
      <c r="I196" s="369"/>
      <c r="J196" s="369"/>
    </row>
    <row r="197" spans="1:10">
      <c r="A197" s="368"/>
      <c r="B197" s="368"/>
      <c r="C197" s="336"/>
      <c r="D197" s="336"/>
      <c r="E197" s="336"/>
      <c r="F197" s="336"/>
      <c r="G197" s="368"/>
      <c r="H197" s="369"/>
      <c r="I197" s="369"/>
      <c r="J197" s="369"/>
    </row>
    <row r="198" spans="1:10">
      <c r="A198" s="368"/>
      <c r="B198" s="368"/>
      <c r="C198" s="336"/>
      <c r="D198" s="336"/>
      <c r="E198" s="336"/>
      <c r="F198" s="336"/>
      <c r="G198" s="368"/>
      <c r="H198" s="369"/>
      <c r="I198" s="369"/>
      <c r="J198" s="369"/>
    </row>
    <row r="199" spans="1:10">
      <c r="A199" s="368"/>
      <c r="B199" s="368"/>
      <c r="C199" s="336"/>
      <c r="D199" s="336"/>
      <c r="E199" s="336"/>
      <c r="F199" s="336"/>
      <c r="G199" s="368"/>
      <c r="H199" s="369"/>
      <c r="I199" s="369"/>
      <c r="J199" s="369"/>
    </row>
    <row r="200" spans="1:10">
      <c r="A200" s="368"/>
      <c r="B200" s="368"/>
      <c r="C200" s="336"/>
      <c r="D200" s="336"/>
      <c r="E200" s="336"/>
      <c r="F200" s="336"/>
      <c r="G200" s="368"/>
      <c r="H200" s="369"/>
      <c r="I200" s="369"/>
      <c r="J200" s="369"/>
    </row>
    <row r="201" spans="1:10">
      <c r="A201" s="368"/>
      <c r="B201" s="368"/>
      <c r="C201" s="336"/>
      <c r="D201" s="336"/>
      <c r="E201" s="336"/>
      <c r="F201" s="336"/>
      <c r="G201" s="368"/>
      <c r="H201" s="369"/>
      <c r="I201" s="369"/>
      <c r="J201" s="369"/>
    </row>
    <row r="202" spans="1:10">
      <c r="A202" s="368"/>
      <c r="B202" s="368"/>
      <c r="C202" s="336"/>
      <c r="D202" s="336"/>
      <c r="E202" s="336"/>
      <c r="F202" s="336"/>
      <c r="G202" s="368"/>
      <c r="H202" s="369"/>
      <c r="I202" s="369"/>
      <c r="J202" s="369"/>
    </row>
    <row r="203" spans="1:10">
      <c r="A203" s="368"/>
      <c r="B203" s="368"/>
      <c r="C203" s="336"/>
      <c r="D203" s="336"/>
      <c r="E203" s="336"/>
      <c r="F203" s="336"/>
      <c r="G203" s="368"/>
      <c r="H203" s="369"/>
      <c r="I203" s="369"/>
      <c r="J203" s="369"/>
    </row>
    <row r="204" spans="1:10">
      <c r="A204" s="368"/>
      <c r="B204" s="368"/>
      <c r="C204" s="336"/>
      <c r="D204" s="336"/>
      <c r="E204" s="336"/>
      <c r="F204" s="336"/>
      <c r="G204" s="368"/>
      <c r="H204" s="369"/>
      <c r="I204" s="369"/>
      <c r="J204" s="369"/>
    </row>
    <row r="205" spans="1:10">
      <c r="A205" s="368"/>
      <c r="B205" s="368"/>
      <c r="C205" s="336"/>
      <c r="D205" s="336"/>
      <c r="E205" s="336"/>
      <c r="F205" s="336"/>
      <c r="G205" s="368"/>
      <c r="H205" s="369"/>
      <c r="I205" s="369"/>
      <c r="J205" s="369"/>
    </row>
    <row r="206" spans="1:10">
      <c r="A206" s="368"/>
      <c r="B206" s="368"/>
      <c r="C206" s="336"/>
      <c r="D206" s="336"/>
      <c r="E206" s="336"/>
      <c r="F206" s="336"/>
      <c r="G206" s="368"/>
      <c r="H206" s="369"/>
      <c r="I206" s="369"/>
      <c r="J206" s="369"/>
    </row>
    <row r="207" spans="1:10">
      <c r="A207" s="368"/>
      <c r="B207" s="368"/>
      <c r="C207" s="336"/>
      <c r="D207" s="336"/>
      <c r="E207" s="336"/>
      <c r="F207" s="336"/>
      <c r="G207" s="368"/>
      <c r="H207" s="369"/>
      <c r="I207" s="369"/>
      <c r="J207" s="369"/>
    </row>
    <row r="208" spans="1:10">
      <c r="A208" s="368"/>
      <c r="B208" s="368"/>
      <c r="C208" s="336"/>
      <c r="D208" s="336"/>
      <c r="E208" s="336"/>
      <c r="F208" s="336"/>
      <c r="G208" s="368"/>
      <c r="H208" s="369"/>
      <c r="I208" s="369"/>
      <c r="J208" s="369"/>
    </row>
    <row r="209" spans="1:10">
      <c r="A209" s="368"/>
      <c r="B209" s="368"/>
      <c r="C209" s="336"/>
      <c r="D209" s="336"/>
      <c r="E209" s="336"/>
      <c r="F209" s="336"/>
      <c r="G209" s="368"/>
      <c r="H209" s="369"/>
      <c r="I209" s="369"/>
      <c r="J209" s="369"/>
    </row>
    <row r="210" spans="1:10">
      <c r="A210" s="368"/>
      <c r="B210" s="368"/>
      <c r="C210" s="336"/>
      <c r="D210" s="336"/>
      <c r="E210" s="336"/>
      <c r="F210" s="336"/>
      <c r="G210" s="368"/>
      <c r="H210" s="369"/>
      <c r="I210" s="369"/>
      <c r="J210" s="369"/>
    </row>
    <row r="211" spans="1:10">
      <c r="A211" s="368"/>
      <c r="B211" s="368"/>
      <c r="C211" s="336"/>
      <c r="D211" s="336"/>
      <c r="E211" s="336"/>
      <c r="F211" s="336"/>
      <c r="G211" s="368"/>
      <c r="H211" s="369"/>
      <c r="I211" s="369"/>
      <c r="J211" s="369"/>
    </row>
    <row r="212" spans="1:10">
      <c r="A212" s="368"/>
      <c r="B212" s="368"/>
      <c r="C212" s="336"/>
      <c r="D212" s="336"/>
      <c r="E212" s="336"/>
      <c r="F212" s="336"/>
      <c r="G212" s="368"/>
      <c r="H212" s="369"/>
      <c r="I212" s="369"/>
      <c r="J212" s="369"/>
    </row>
    <row r="213" spans="1:10">
      <c r="A213" s="368"/>
      <c r="B213" s="368"/>
      <c r="C213" s="336"/>
      <c r="D213" s="336"/>
      <c r="E213" s="336"/>
      <c r="F213" s="336"/>
      <c r="G213" s="368"/>
      <c r="H213" s="369"/>
      <c r="I213" s="369"/>
      <c r="J213" s="369"/>
    </row>
    <row r="214" spans="1:10">
      <c r="A214" s="368"/>
      <c r="B214" s="368"/>
      <c r="C214" s="336"/>
      <c r="D214" s="336"/>
      <c r="E214" s="336"/>
      <c r="F214" s="336"/>
      <c r="G214" s="368"/>
      <c r="H214" s="369"/>
      <c r="I214" s="369"/>
      <c r="J214" s="369"/>
    </row>
    <row r="215" spans="1:10">
      <c r="A215" s="368"/>
      <c r="B215" s="368"/>
      <c r="C215" s="336"/>
      <c r="D215" s="336"/>
      <c r="E215" s="336"/>
      <c r="F215" s="336"/>
      <c r="G215" s="368"/>
      <c r="H215" s="369"/>
      <c r="I215" s="369"/>
      <c r="J215" s="369"/>
    </row>
    <row r="216" spans="1:10">
      <c r="A216" s="368"/>
      <c r="B216" s="368"/>
      <c r="C216" s="336"/>
      <c r="D216" s="336"/>
      <c r="E216" s="336"/>
      <c r="F216" s="336"/>
      <c r="G216" s="368"/>
      <c r="H216" s="369"/>
      <c r="I216" s="369"/>
      <c r="J216" s="369"/>
    </row>
    <row r="217" spans="1:10">
      <c r="A217" s="368"/>
      <c r="B217" s="368"/>
      <c r="C217" s="336"/>
      <c r="D217" s="336"/>
      <c r="E217" s="336"/>
      <c r="F217" s="336"/>
      <c r="G217" s="368"/>
      <c r="H217" s="369"/>
      <c r="I217" s="369"/>
      <c r="J217" s="369"/>
    </row>
    <row r="218" spans="1:10">
      <c r="A218" s="368"/>
      <c r="B218" s="368"/>
      <c r="C218" s="336"/>
      <c r="D218" s="336"/>
      <c r="E218" s="336"/>
      <c r="F218" s="336"/>
      <c r="G218" s="368"/>
      <c r="H218" s="369"/>
      <c r="I218" s="369"/>
      <c r="J218" s="369"/>
    </row>
    <row r="219" spans="1:10">
      <c r="A219" s="368"/>
      <c r="B219" s="368"/>
      <c r="C219" s="336"/>
      <c r="D219" s="336"/>
      <c r="E219" s="336"/>
      <c r="F219" s="336"/>
      <c r="G219" s="368"/>
      <c r="H219" s="369"/>
      <c r="I219" s="369"/>
      <c r="J219" s="369"/>
    </row>
    <row r="220" spans="1:10">
      <c r="A220" s="368"/>
      <c r="B220" s="368"/>
      <c r="C220" s="336"/>
      <c r="D220" s="336"/>
      <c r="E220" s="336"/>
      <c r="F220" s="336"/>
      <c r="G220" s="368"/>
      <c r="H220" s="369"/>
      <c r="I220" s="369"/>
      <c r="J220" s="369"/>
    </row>
    <row r="221" spans="1:10">
      <c r="A221" s="368"/>
      <c r="B221" s="368"/>
      <c r="C221" s="336"/>
      <c r="D221" s="336"/>
      <c r="E221" s="336"/>
      <c r="F221" s="336"/>
      <c r="G221" s="368"/>
      <c r="H221" s="369"/>
      <c r="I221" s="369"/>
      <c r="J221" s="369"/>
    </row>
    <row r="222" spans="1:10">
      <c r="A222" s="368"/>
      <c r="B222" s="368"/>
      <c r="C222" s="336"/>
      <c r="D222" s="336"/>
      <c r="E222" s="336"/>
      <c r="F222" s="336"/>
      <c r="G222" s="368"/>
      <c r="H222" s="369"/>
      <c r="I222" s="369"/>
      <c r="J222" s="369"/>
    </row>
    <row r="223" spans="1:10">
      <c r="A223" s="368"/>
      <c r="B223" s="368"/>
      <c r="C223" s="336"/>
      <c r="D223" s="336"/>
      <c r="E223" s="336"/>
      <c r="F223" s="336"/>
      <c r="G223" s="368"/>
      <c r="H223" s="369"/>
      <c r="I223" s="369"/>
      <c r="J223" s="369"/>
    </row>
    <row r="224" spans="1:10">
      <c r="A224" s="368"/>
      <c r="B224" s="368"/>
      <c r="C224" s="336"/>
      <c r="D224" s="336"/>
      <c r="E224" s="336"/>
      <c r="F224" s="336"/>
      <c r="G224" s="368"/>
      <c r="H224" s="369"/>
      <c r="I224" s="369"/>
      <c r="J224" s="369"/>
    </row>
    <row r="225" spans="1:10">
      <c r="A225" s="368"/>
      <c r="B225" s="368"/>
      <c r="C225" s="336"/>
      <c r="D225" s="336"/>
      <c r="E225" s="336"/>
      <c r="F225" s="336"/>
      <c r="G225" s="368"/>
      <c r="H225" s="369"/>
      <c r="I225" s="369"/>
      <c r="J225" s="369"/>
    </row>
    <row r="226" spans="1:10">
      <c r="A226" s="368"/>
      <c r="B226" s="368"/>
      <c r="C226" s="336"/>
      <c r="D226" s="336"/>
      <c r="E226" s="336"/>
      <c r="F226" s="336"/>
      <c r="G226" s="368"/>
      <c r="H226" s="369"/>
      <c r="I226" s="369"/>
      <c r="J226" s="369"/>
    </row>
    <row r="227" spans="1:10">
      <c r="A227" s="368"/>
      <c r="B227" s="368"/>
      <c r="C227" s="336"/>
      <c r="D227" s="336"/>
      <c r="E227" s="336"/>
      <c r="F227" s="336"/>
      <c r="G227" s="368"/>
      <c r="H227" s="369"/>
      <c r="I227" s="369"/>
      <c r="J227" s="369"/>
    </row>
    <row r="228" spans="1:10">
      <c r="A228" s="368"/>
      <c r="B228" s="368"/>
      <c r="C228" s="336"/>
      <c r="D228" s="336"/>
      <c r="E228" s="336"/>
      <c r="F228" s="336"/>
      <c r="G228" s="368"/>
      <c r="H228" s="369"/>
      <c r="I228" s="369"/>
      <c r="J228" s="369"/>
    </row>
    <row r="229" spans="1:10">
      <c r="A229" s="368"/>
      <c r="B229" s="368"/>
      <c r="C229" s="336"/>
      <c r="D229" s="336"/>
      <c r="E229" s="336"/>
      <c r="F229" s="336"/>
      <c r="G229" s="368"/>
      <c r="H229" s="369"/>
      <c r="I229" s="369"/>
      <c r="J229" s="369"/>
    </row>
    <row r="230" spans="1:10">
      <c r="A230" s="368"/>
      <c r="B230" s="368"/>
      <c r="C230" s="336"/>
      <c r="D230" s="336"/>
      <c r="E230" s="336"/>
      <c r="F230" s="336"/>
      <c r="G230" s="368"/>
      <c r="H230" s="369"/>
      <c r="I230" s="369"/>
      <c r="J230" s="369"/>
    </row>
    <row r="231" spans="1:10">
      <c r="A231" s="368"/>
      <c r="B231" s="368"/>
      <c r="C231" s="336"/>
      <c r="D231" s="336"/>
      <c r="E231" s="336"/>
      <c r="F231" s="336"/>
      <c r="G231" s="368"/>
      <c r="H231" s="369"/>
      <c r="I231" s="369"/>
      <c r="J231" s="369"/>
    </row>
    <row r="232" spans="1:10">
      <c r="A232" s="368"/>
      <c r="B232" s="368"/>
      <c r="C232" s="336"/>
      <c r="D232" s="336"/>
      <c r="E232" s="336"/>
      <c r="F232" s="336"/>
      <c r="G232" s="368"/>
      <c r="H232" s="369"/>
      <c r="I232" s="369"/>
      <c r="J232" s="369"/>
    </row>
    <row r="233" spans="1:10">
      <c r="A233" s="368"/>
      <c r="B233" s="368"/>
      <c r="C233" s="336"/>
      <c r="D233" s="336"/>
      <c r="E233" s="336"/>
      <c r="F233" s="336"/>
      <c r="G233" s="368"/>
      <c r="H233" s="369"/>
      <c r="I233" s="369"/>
      <c r="J233" s="369"/>
    </row>
    <row r="234" spans="1:10">
      <c r="A234" s="368"/>
      <c r="B234" s="368"/>
      <c r="C234" s="336"/>
      <c r="D234" s="336"/>
      <c r="E234" s="336"/>
      <c r="F234" s="336"/>
      <c r="G234" s="368"/>
      <c r="H234" s="369"/>
      <c r="I234" s="369"/>
      <c r="J234" s="369"/>
    </row>
    <row r="235" spans="1:10">
      <c r="A235" s="368"/>
      <c r="B235" s="368"/>
      <c r="C235" s="336"/>
      <c r="D235" s="336"/>
      <c r="E235" s="336"/>
      <c r="F235" s="336"/>
      <c r="G235" s="368"/>
      <c r="H235" s="369"/>
      <c r="I235" s="369"/>
      <c r="J235" s="369"/>
    </row>
    <row r="236" spans="1:10">
      <c r="A236" s="368"/>
      <c r="B236" s="368"/>
      <c r="C236" s="336"/>
      <c r="D236" s="336"/>
      <c r="E236" s="336"/>
      <c r="F236" s="336"/>
      <c r="G236" s="368"/>
      <c r="H236" s="369"/>
      <c r="I236" s="369"/>
      <c r="J236" s="369"/>
    </row>
    <row r="237" spans="1:10">
      <c r="A237" s="368"/>
      <c r="B237" s="368"/>
      <c r="C237" s="336"/>
      <c r="D237" s="336"/>
      <c r="E237" s="336"/>
      <c r="F237" s="336"/>
      <c r="G237" s="368"/>
      <c r="H237" s="369"/>
      <c r="I237" s="369"/>
      <c r="J237" s="369"/>
    </row>
    <row r="238" spans="1:10">
      <c r="A238" s="368"/>
      <c r="B238" s="368"/>
      <c r="C238" s="336"/>
      <c r="D238" s="336"/>
      <c r="E238" s="336"/>
      <c r="F238" s="336"/>
      <c r="G238" s="368"/>
      <c r="H238" s="369"/>
      <c r="I238" s="369"/>
      <c r="J238" s="369"/>
    </row>
    <row r="239" spans="1:10">
      <c r="A239" s="368"/>
      <c r="B239" s="368"/>
      <c r="C239" s="336"/>
      <c r="D239" s="336"/>
      <c r="E239" s="336"/>
      <c r="F239" s="336"/>
      <c r="G239" s="368"/>
      <c r="H239" s="369"/>
      <c r="I239" s="369"/>
      <c r="J239" s="369"/>
    </row>
    <row r="240" spans="1:10">
      <c r="A240" s="368"/>
      <c r="B240" s="368"/>
      <c r="C240" s="336"/>
      <c r="D240" s="336"/>
      <c r="E240" s="336"/>
      <c r="F240" s="336"/>
      <c r="G240" s="368"/>
      <c r="H240" s="369"/>
      <c r="I240" s="369"/>
      <c r="J240" s="369"/>
    </row>
    <row r="241" spans="1:10">
      <c r="A241" s="368"/>
      <c r="B241" s="368"/>
      <c r="C241" s="336"/>
      <c r="D241" s="336"/>
      <c r="E241" s="336"/>
      <c r="F241" s="336"/>
      <c r="G241" s="368"/>
      <c r="H241" s="369"/>
      <c r="I241" s="369"/>
      <c r="J241" s="369"/>
    </row>
    <row r="242" spans="1:10">
      <c r="A242" s="368"/>
      <c r="B242" s="368"/>
      <c r="C242" s="336"/>
      <c r="D242" s="336"/>
      <c r="E242" s="336"/>
      <c r="F242" s="336"/>
      <c r="G242" s="368"/>
      <c r="H242" s="369"/>
      <c r="I242" s="369"/>
      <c r="J242" s="369"/>
    </row>
    <row r="243" spans="1:10">
      <c r="A243" s="368"/>
      <c r="B243" s="368"/>
      <c r="C243" s="336"/>
      <c r="D243" s="336"/>
      <c r="E243" s="336"/>
      <c r="F243" s="336"/>
      <c r="G243" s="368"/>
      <c r="H243" s="369"/>
      <c r="I243" s="369"/>
      <c r="J243" s="369"/>
    </row>
    <row r="244" spans="1:10">
      <c r="A244" s="368"/>
      <c r="B244" s="368"/>
      <c r="C244" s="336"/>
      <c r="D244" s="336"/>
      <c r="E244" s="336"/>
      <c r="F244" s="336"/>
      <c r="G244" s="368"/>
      <c r="H244" s="369"/>
      <c r="I244" s="369"/>
      <c r="J244" s="369"/>
    </row>
    <row r="245" spans="1:10">
      <c r="A245" s="368"/>
      <c r="B245" s="368"/>
      <c r="C245" s="336"/>
      <c r="D245" s="336"/>
      <c r="E245" s="336"/>
      <c r="F245" s="336"/>
      <c r="G245" s="368"/>
      <c r="H245" s="369"/>
      <c r="I245" s="369"/>
      <c r="J245" s="369"/>
    </row>
    <row r="246" spans="1:10">
      <c r="A246" s="368"/>
      <c r="B246" s="368"/>
      <c r="C246" s="336"/>
      <c r="D246" s="336"/>
      <c r="E246" s="336"/>
      <c r="F246" s="336"/>
      <c r="G246" s="368"/>
      <c r="H246" s="369"/>
      <c r="I246" s="369"/>
      <c r="J246" s="369"/>
    </row>
    <row r="247" spans="1:10">
      <c r="A247" s="368"/>
      <c r="B247" s="368"/>
      <c r="C247" s="336"/>
      <c r="D247" s="336"/>
      <c r="E247" s="336"/>
      <c r="F247" s="336"/>
      <c r="G247" s="368"/>
      <c r="H247" s="369"/>
      <c r="I247" s="369"/>
      <c r="J247" s="369"/>
    </row>
    <row r="248" spans="1:10">
      <c r="A248" s="368"/>
      <c r="B248" s="368"/>
      <c r="C248" s="336"/>
      <c r="D248" s="336"/>
      <c r="E248" s="336"/>
      <c r="F248" s="336"/>
      <c r="G248" s="368"/>
      <c r="H248" s="369"/>
      <c r="I248" s="369"/>
      <c r="J248" s="369"/>
    </row>
    <row r="249" spans="1:10">
      <c r="A249" s="368"/>
      <c r="B249" s="368"/>
      <c r="C249" s="336"/>
      <c r="D249" s="336"/>
      <c r="E249" s="336"/>
      <c r="F249" s="336"/>
      <c r="G249" s="368"/>
      <c r="H249" s="369"/>
      <c r="I249" s="369"/>
      <c r="J249" s="369"/>
    </row>
    <row r="250" spans="1:10">
      <c r="A250" s="368"/>
      <c r="B250" s="368"/>
      <c r="C250" s="336"/>
      <c r="D250" s="336"/>
      <c r="E250" s="336"/>
      <c r="F250" s="336"/>
      <c r="G250" s="368"/>
      <c r="H250" s="369"/>
      <c r="I250" s="369"/>
      <c r="J250" s="369"/>
    </row>
    <row r="251" spans="1:10">
      <c r="A251" s="368"/>
      <c r="B251" s="368"/>
      <c r="C251" s="336"/>
      <c r="D251" s="336"/>
      <c r="E251" s="336"/>
      <c r="F251" s="336"/>
      <c r="G251" s="368"/>
      <c r="H251" s="369"/>
      <c r="I251" s="369"/>
      <c r="J251" s="369"/>
    </row>
    <row r="252" spans="1:10">
      <c r="A252" s="368"/>
      <c r="B252" s="368"/>
      <c r="C252" s="336"/>
      <c r="D252" s="336"/>
      <c r="E252" s="336"/>
      <c r="F252" s="336"/>
      <c r="G252" s="368"/>
      <c r="H252" s="369"/>
      <c r="I252" s="369"/>
      <c r="J252" s="369"/>
    </row>
    <row r="253" spans="1:10">
      <c r="A253" s="368"/>
      <c r="B253" s="368"/>
      <c r="C253" s="336"/>
      <c r="D253" s="336"/>
      <c r="E253" s="336"/>
      <c r="F253" s="336"/>
      <c r="G253" s="368"/>
      <c r="H253" s="369"/>
      <c r="I253" s="369"/>
      <c r="J253" s="369"/>
    </row>
    <row r="254" spans="1:10">
      <c r="A254" s="368"/>
      <c r="B254" s="368"/>
      <c r="C254" s="336"/>
      <c r="D254" s="336"/>
      <c r="E254" s="336"/>
      <c r="F254" s="336"/>
      <c r="G254" s="368"/>
      <c r="H254" s="369"/>
      <c r="I254" s="369"/>
      <c r="J254" s="369"/>
    </row>
    <row r="255" spans="1:10">
      <c r="A255" s="368"/>
      <c r="B255" s="368"/>
      <c r="C255" s="336"/>
      <c r="D255" s="336"/>
      <c r="E255" s="336"/>
      <c r="F255" s="336"/>
      <c r="G255" s="368"/>
      <c r="H255" s="369"/>
      <c r="I255" s="369"/>
      <c r="J255" s="369"/>
    </row>
    <row r="256" spans="1:10">
      <c r="A256" s="368"/>
      <c r="B256" s="368"/>
      <c r="C256" s="336"/>
      <c r="D256" s="336"/>
      <c r="E256" s="336"/>
      <c r="F256" s="336"/>
      <c r="G256" s="368"/>
      <c r="H256" s="369"/>
      <c r="I256" s="369"/>
      <c r="J256" s="369"/>
    </row>
    <row r="257" spans="1:10">
      <c r="A257" s="368"/>
      <c r="B257" s="368"/>
      <c r="C257" s="336"/>
      <c r="D257" s="336"/>
      <c r="E257" s="336"/>
      <c r="F257" s="336"/>
      <c r="G257" s="368"/>
      <c r="H257" s="369"/>
      <c r="I257" s="369"/>
      <c r="J257" s="369"/>
    </row>
    <row r="258" spans="1:10">
      <c r="A258" s="368"/>
      <c r="B258" s="368"/>
      <c r="C258" s="336"/>
      <c r="D258" s="336"/>
      <c r="E258" s="336"/>
      <c r="F258" s="336"/>
      <c r="G258" s="368"/>
      <c r="H258" s="369"/>
      <c r="I258" s="369"/>
      <c r="J258" s="369"/>
    </row>
    <row r="259" spans="1:10">
      <c r="A259" s="368"/>
      <c r="B259" s="368"/>
      <c r="C259" s="336"/>
      <c r="D259" s="336"/>
      <c r="E259" s="336"/>
      <c r="F259" s="336"/>
      <c r="G259" s="368"/>
      <c r="H259" s="369"/>
      <c r="I259" s="369"/>
      <c r="J259" s="369"/>
    </row>
    <row r="260" spans="1:10">
      <c r="A260" s="368"/>
      <c r="B260" s="368"/>
      <c r="C260" s="336"/>
      <c r="D260" s="336"/>
      <c r="E260" s="336"/>
      <c r="F260" s="336"/>
      <c r="G260" s="368"/>
      <c r="H260" s="369"/>
      <c r="I260" s="369"/>
      <c r="J260" s="369"/>
    </row>
    <row r="261" spans="1:10">
      <c r="A261" s="368"/>
      <c r="B261" s="368"/>
      <c r="C261" s="336"/>
      <c r="D261" s="336"/>
      <c r="E261" s="336"/>
      <c r="F261" s="336"/>
      <c r="G261" s="368"/>
      <c r="H261" s="369"/>
      <c r="I261" s="369"/>
      <c r="J261" s="369"/>
    </row>
    <row r="262" spans="1:10">
      <c r="A262" s="368"/>
      <c r="B262" s="368"/>
      <c r="C262" s="336"/>
      <c r="D262" s="336"/>
      <c r="E262" s="336"/>
      <c r="F262" s="336"/>
      <c r="G262" s="368"/>
      <c r="H262" s="369"/>
      <c r="I262" s="369"/>
      <c r="J262" s="369"/>
    </row>
    <row r="263" spans="1:10">
      <c r="A263" s="368"/>
      <c r="B263" s="368"/>
      <c r="C263" s="336"/>
      <c r="D263" s="336"/>
      <c r="E263" s="336"/>
      <c r="F263" s="336"/>
      <c r="G263" s="368"/>
      <c r="H263" s="369"/>
      <c r="I263" s="369"/>
      <c r="J263" s="369"/>
    </row>
    <row r="264" spans="1:10">
      <c r="A264" s="368"/>
      <c r="B264" s="368"/>
      <c r="C264" s="336"/>
      <c r="D264" s="336"/>
      <c r="E264" s="336"/>
      <c r="F264" s="336"/>
      <c r="G264" s="368"/>
      <c r="H264" s="369"/>
      <c r="I264" s="369"/>
      <c r="J264" s="369"/>
    </row>
    <row r="265" spans="1:10">
      <c r="A265" s="368"/>
      <c r="B265" s="368"/>
      <c r="C265" s="336"/>
      <c r="D265" s="336"/>
      <c r="E265" s="336"/>
      <c r="F265" s="336"/>
      <c r="G265" s="368"/>
      <c r="H265" s="369"/>
      <c r="I265" s="369"/>
      <c r="J265" s="369"/>
    </row>
    <row r="266" spans="1:10">
      <c r="A266" s="368"/>
      <c r="B266" s="368"/>
      <c r="C266" s="336"/>
      <c r="D266" s="336"/>
      <c r="E266" s="336"/>
      <c r="F266" s="336"/>
      <c r="G266" s="368"/>
      <c r="H266" s="369"/>
      <c r="I266" s="369"/>
      <c r="J266" s="369"/>
    </row>
    <row r="267" spans="1:10">
      <c r="A267" s="368"/>
      <c r="B267" s="368"/>
      <c r="C267" s="336"/>
      <c r="D267" s="336"/>
      <c r="E267" s="336"/>
      <c r="F267" s="336"/>
      <c r="G267" s="368"/>
      <c r="H267" s="369"/>
      <c r="I267" s="369"/>
      <c r="J267" s="369"/>
    </row>
    <row r="268" spans="1:10">
      <c r="A268" s="368"/>
      <c r="B268" s="368"/>
      <c r="C268" s="336"/>
      <c r="D268" s="336"/>
      <c r="E268" s="336"/>
      <c r="F268" s="336"/>
      <c r="G268" s="368"/>
      <c r="H268" s="369"/>
      <c r="I268" s="369"/>
      <c r="J268" s="369"/>
    </row>
    <row r="269" spans="1:10">
      <c r="A269" s="368"/>
      <c r="B269" s="368"/>
      <c r="C269" s="336"/>
      <c r="D269" s="336"/>
      <c r="E269" s="336"/>
      <c r="F269" s="336"/>
      <c r="G269" s="368"/>
      <c r="H269" s="369"/>
      <c r="I269" s="369"/>
      <c r="J269" s="369"/>
    </row>
    <row r="270" spans="1:10">
      <c r="A270" s="368"/>
      <c r="B270" s="368"/>
      <c r="C270" s="336"/>
      <c r="D270" s="336"/>
      <c r="E270" s="336"/>
      <c r="F270" s="336"/>
      <c r="G270" s="368"/>
      <c r="H270" s="369"/>
      <c r="I270" s="369"/>
      <c r="J270" s="369"/>
    </row>
    <row r="271" spans="1:10">
      <c r="A271" s="368"/>
      <c r="B271" s="368"/>
      <c r="C271" s="336"/>
      <c r="D271" s="336"/>
      <c r="E271" s="336"/>
      <c r="F271" s="336"/>
      <c r="G271" s="368"/>
      <c r="H271" s="369"/>
      <c r="I271" s="369"/>
      <c r="J271" s="369"/>
    </row>
    <row r="272" spans="1:10">
      <c r="A272" s="368"/>
      <c r="B272" s="368"/>
      <c r="C272" s="336"/>
      <c r="D272" s="336"/>
      <c r="E272" s="336"/>
      <c r="F272" s="336"/>
      <c r="G272" s="368"/>
      <c r="H272" s="369"/>
      <c r="I272" s="369"/>
      <c r="J272" s="369"/>
    </row>
    <row r="273" spans="1:10">
      <c r="A273" s="368"/>
      <c r="B273" s="368"/>
      <c r="C273" s="336"/>
      <c r="D273" s="336"/>
      <c r="E273" s="336"/>
      <c r="F273" s="336"/>
      <c r="G273" s="368"/>
      <c r="H273" s="369"/>
      <c r="I273" s="369"/>
      <c r="J273" s="369"/>
    </row>
    <row r="274" spans="1:10">
      <c r="A274" s="368"/>
      <c r="B274" s="368"/>
      <c r="C274" s="336"/>
      <c r="D274" s="336"/>
      <c r="E274" s="336"/>
      <c r="F274" s="336"/>
      <c r="G274" s="368"/>
      <c r="H274" s="369"/>
      <c r="I274" s="369"/>
      <c r="J274" s="369"/>
    </row>
    <row r="275" spans="1:10">
      <c r="A275" s="368"/>
      <c r="B275" s="368"/>
      <c r="C275" s="336"/>
      <c r="D275" s="336"/>
      <c r="E275" s="336"/>
      <c r="F275" s="336"/>
      <c r="G275" s="368"/>
      <c r="H275" s="369"/>
      <c r="I275" s="369"/>
      <c r="J275" s="369"/>
    </row>
    <row r="276" spans="1:10">
      <c r="A276" s="368"/>
      <c r="B276" s="368"/>
      <c r="C276" s="336"/>
      <c r="D276" s="336"/>
      <c r="E276" s="336"/>
      <c r="F276" s="336"/>
      <c r="G276" s="368"/>
      <c r="H276" s="369"/>
      <c r="I276" s="369"/>
      <c r="J276" s="369"/>
    </row>
    <row r="277" spans="1:10">
      <c r="A277" s="368"/>
      <c r="B277" s="368"/>
      <c r="C277" s="336"/>
      <c r="D277" s="336"/>
      <c r="E277" s="336"/>
      <c r="F277" s="336"/>
      <c r="G277" s="368"/>
      <c r="H277" s="369"/>
      <c r="I277" s="369"/>
      <c r="J277" s="369"/>
    </row>
    <row r="278" spans="1:10">
      <c r="A278" s="368"/>
      <c r="B278" s="368"/>
      <c r="C278" s="336"/>
      <c r="D278" s="336"/>
      <c r="E278" s="336"/>
      <c r="F278" s="336"/>
      <c r="G278" s="368"/>
      <c r="H278" s="369"/>
      <c r="I278" s="369"/>
      <c r="J278" s="369"/>
    </row>
    <row r="279" spans="1:10">
      <c r="A279" s="368"/>
      <c r="B279" s="368"/>
      <c r="C279" s="336"/>
      <c r="D279" s="336"/>
      <c r="E279" s="336"/>
      <c r="F279" s="336"/>
      <c r="G279" s="368"/>
      <c r="H279" s="369"/>
      <c r="I279" s="369"/>
      <c r="J279" s="369"/>
    </row>
    <row r="280" spans="1:10">
      <c r="A280" s="368"/>
      <c r="B280" s="368"/>
      <c r="C280" s="336"/>
      <c r="D280" s="336"/>
      <c r="E280" s="336"/>
      <c r="F280" s="336"/>
      <c r="G280" s="368"/>
      <c r="H280" s="369"/>
      <c r="I280" s="369"/>
      <c r="J280" s="369"/>
    </row>
    <row r="281" spans="1:10">
      <c r="A281" s="368"/>
      <c r="B281" s="368"/>
      <c r="C281" s="336"/>
      <c r="D281" s="336"/>
      <c r="E281" s="336"/>
      <c r="F281" s="336"/>
      <c r="G281" s="368"/>
      <c r="H281" s="369"/>
      <c r="I281" s="369"/>
      <c r="J281" s="369"/>
    </row>
    <row r="282" spans="1:10">
      <c r="A282" s="368"/>
      <c r="B282" s="368"/>
      <c r="C282" s="336"/>
      <c r="D282" s="336"/>
      <c r="E282" s="336"/>
      <c r="F282" s="336"/>
      <c r="G282" s="368"/>
      <c r="H282" s="369"/>
      <c r="I282" s="369"/>
      <c r="J282" s="369"/>
    </row>
    <row r="283" spans="1:10">
      <c r="A283" s="368"/>
      <c r="B283" s="368"/>
      <c r="C283" s="336"/>
      <c r="D283" s="336"/>
      <c r="E283" s="336"/>
      <c r="F283" s="336"/>
      <c r="G283" s="368"/>
      <c r="H283" s="369"/>
      <c r="I283" s="369"/>
      <c r="J283" s="369"/>
    </row>
    <row r="284" spans="1:10">
      <c r="A284" s="368"/>
      <c r="B284" s="368"/>
      <c r="C284" s="336"/>
      <c r="D284" s="336"/>
      <c r="E284" s="336"/>
      <c r="F284" s="336"/>
      <c r="G284" s="368"/>
      <c r="H284" s="369"/>
      <c r="I284" s="369"/>
      <c r="J284" s="369"/>
    </row>
    <row r="285" spans="1:10">
      <c r="A285" s="368"/>
      <c r="B285" s="368"/>
      <c r="C285" s="336"/>
      <c r="D285" s="336"/>
      <c r="E285" s="336"/>
      <c r="F285" s="336"/>
      <c r="G285" s="368"/>
      <c r="H285" s="369"/>
      <c r="I285" s="369"/>
      <c r="J285" s="369"/>
    </row>
    <row r="286" spans="1:10">
      <c r="A286" s="368"/>
      <c r="B286" s="368"/>
      <c r="C286" s="336"/>
      <c r="D286" s="336"/>
      <c r="E286" s="336"/>
      <c r="F286" s="336"/>
      <c r="G286" s="368"/>
      <c r="H286" s="369"/>
      <c r="I286" s="369"/>
      <c r="J286" s="369"/>
    </row>
    <row r="287" spans="1:10">
      <c r="A287" s="368"/>
      <c r="B287" s="368"/>
      <c r="C287" s="336"/>
      <c r="D287" s="336"/>
      <c r="E287" s="336"/>
      <c r="F287" s="336"/>
      <c r="G287" s="368"/>
      <c r="H287" s="369"/>
      <c r="I287" s="369"/>
      <c r="J287" s="369"/>
    </row>
    <row r="288" spans="1:10">
      <c r="A288" s="368"/>
      <c r="B288" s="368"/>
      <c r="C288" s="336"/>
      <c r="D288" s="336"/>
      <c r="E288" s="336"/>
      <c r="F288" s="336"/>
      <c r="G288" s="368"/>
      <c r="H288" s="369"/>
      <c r="I288" s="369"/>
      <c r="J288" s="369"/>
    </row>
    <row r="289" spans="1:10">
      <c r="A289" s="368"/>
      <c r="B289" s="368"/>
      <c r="C289" s="336"/>
      <c r="D289" s="336"/>
      <c r="E289" s="336"/>
      <c r="F289" s="336"/>
      <c r="G289" s="368"/>
      <c r="H289" s="369"/>
      <c r="I289" s="369"/>
      <c r="J289" s="369"/>
    </row>
    <row r="290" spans="1:10">
      <c r="A290" s="368"/>
      <c r="B290" s="368"/>
      <c r="C290" s="336"/>
      <c r="D290" s="336"/>
      <c r="E290" s="336"/>
      <c r="F290" s="336"/>
      <c r="G290" s="368"/>
      <c r="H290" s="369"/>
      <c r="I290" s="369"/>
      <c r="J290" s="369"/>
    </row>
    <row r="291" spans="1:10">
      <c r="A291" s="368"/>
      <c r="B291" s="368"/>
      <c r="C291" s="336"/>
      <c r="D291" s="336"/>
      <c r="E291" s="336"/>
      <c r="F291" s="336"/>
      <c r="G291" s="368"/>
      <c r="H291" s="369"/>
      <c r="I291" s="369"/>
      <c r="J291" s="369"/>
    </row>
    <row r="292" spans="1:10">
      <c r="A292" s="368"/>
      <c r="B292" s="368"/>
      <c r="C292" s="336"/>
      <c r="D292" s="336"/>
      <c r="E292" s="336"/>
      <c r="F292" s="336"/>
      <c r="G292" s="368"/>
      <c r="H292" s="369"/>
      <c r="I292" s="369"/>
      <c r="J292" s="369"/>
    </row>
    <row r="293" spans="1:10">
      <c r="A293" s="368"/>
      <c r="B293" s="368"/>
      <c r="C293" s="336"/>
      <c r="D293" s="336"/>
      <c r="E293" s="336"/>
      <c r="F293" s="336"/>
      <c r="G293" s="368"/>
      <c r="H293" s="369"/>
      <c r="I293" s="369"/>
      <c r="J293" s="369"/>
    </row>
    <row r="294" spans="1:10">
      <c r="A294" s="368"/>
      <c r="B294" s="368"/>
      <c r="C294" s="336"/>
      <c r="D294" s="336"/>
      <c r="E294" s="336"/>
      <c r="F294" s="336"/>
      <c r="G294" s="368"/>
      <c r="H294" s="369"/>
      <c r="I294" s="369"/>
      <c r="J294" s="369"/>
    </row>
    <row r="295" spans="1:10">
      <c r="A295" s="368"/>
      <c r="B295" s="368"/>
      <c r="C295" s="336"/>
      <c r="D295" s="336"/>
      <c r="E295" s="336"/>
      <c r="F295" s="336"/>
      <c r="G295" s="368"/>
      <c r="H295" s="369"/>
      <c r="I295" s="369"/>
      <c r="J295" s="369"/>
    </row>
    <row r="296" spans="1:10">
      <c r="A296" s="368"/>
      <c r="B296" s="368"/>
      <c r="C296" s="336"/>
      <c r="D296" s="336"/>
      <c r="E296" s="336"/>
      <c r="F296" s="336"/>
      <c r="G296" s="368"/>
      <c r="H296" s="369"/>
      <c r="I296" s="369"/>
      <c r="J296" s="369"/>
    </row>
    <row r="297" spans="1:10">
      <c r="A297" s="368"/>
      <c r="B297" s="368"/>
      <c r="C297" s="336"/>
      <c r="D297" s="336"/>
      <c r="E297" s="336"/>
      <c r="F297" s="336"/>
      <c r="G297" s="368"/>
      <c r="H297" s="369"/>
      <c r="I297" s="369"/>
      <c r="J297" s="369"/>
    </row>
    <row r="298" spans="1:10">
      <c r="A298" s="368"/>
      <c r="B298" s="368"/>
      <c r="C298" s="336"/>
      <c r="D298" s="336"/>
      <c r="E298" s="336"/>
      <c r="F298" s="336"/>
      <c r="G298" s="368"/>
      <c r="H298" s="369"/>
      <c r="I298" s="369"/>
      <c r="J298" s="369"/>
    </row>
    <row r="299" spans="1:10">
      <c r="A299" s="368"/>
      <c r="B299" s="368"/>
      <c r="C299" s="336"/>
      <c r="D299" s="336"/>
      <c r="E299" s="336"/>
      <c r="F299" s="336"/>
      <c r="G299" s="368"/>
      <c r="H299" s="369"/>
      <c r="I299" s="369"/>
      <c r="J299" s="369"/>
    </row>
    <row r="300" spans="1:10">
      <c r="A300" s="368"/>
      <c r="B300" s="368"/>
      <c r="C300" s="336"/>
      <c r="D300" s="336"/>
      <c r="E300" s="336"/>
      <c r="F300" s="336"/>
      <c r="G300" s="368"/>
      <c r="H300" s="369"/>
      <c r="I300" s="369"/>
      <c r="J300" s="369"/>
    </row>
    <row r="301" spans="1:10">
      <c r="A301" s="368"/>
      <c r="B301" s="368"/>
      <c r="C301" s="336"/>
      <c r="D301" s="336"/>
      <c r="E301" s="336"/>
      <c r="F301" s="336"/>
      <c r="G301" s="368"/>
      <c r="H301" s="369"/>
      <c r="I301" s="369"/>
      <c r="J301" s="369"/>
    </row>
    <row r="302" spans="1:10">
      <c r="A302" s="368"/>
      <c r="B302" s="368"/>
      <c r="C302" s="336"/>
      <c r="D302" s="336"/>
      <c r="E302" s="336"/>
      <c r="F302" s="336"/>
      <c r="G302" s="368"/>
      <c r="H302" s="369"/>
      <c r="I302" s="369"/>
      <c r="J302" s="369"/>
    </row>
    <row r="303" spans="1:10">
      <c r="A303" s="368"/>
      <c r="B303" s="368"/>
      <c r="C303" s="336"/>
      <c r="D303" s="336"/>
      <c r="E303" s="336"/>
      <c r="F303" s="336"/>
      <c r="G303" s="368"/>
      <c r="H303" s="369"/>
      <c r="I303" s="369"/>
      <c r="J303" s="369"/>
    </row>
    <row r="304" spans="1:10">
      <c r="A304" s="368"/>
      <c r="B304" s="368"/>
      <c r="C304" s="336"/>
      <c r="D304" s="336"/>
      <c r="E304" s="336"/>
      <c r="F304" s="336"/>
      <c r="G304" s="368"/>
      <c r="H304" s="369"/>
      <c r="I304" s="369"/>
      <c r="J304" s="369"/>
    </row>
    <row r="305" spans="1:10">
      <c r="A305" s="368"/>
      <c r="B305" s="368"/>
      <c r="C305" s="336"/>
      <c r="D305" s="336"/>
      <c r="E305" s="336"/>
      <c r="F305" s="336"/>
      <c r="G305" s="368"/>
      <c r="H305" s="369"/>
      <c r="I305" s="369"/>
      <c r="J305" s="369"/>
    </row>
    <row r="306" spans="1:10">
      <c r="A306" s="368"/>
      <c r="B306" s="368"/>
      <c r="C306" s="336"/>
      <c r="D306" s="336"/>
      <c r="E306" s="336"/>
      <c r="F306" s="336"/>
      <c r="G306" s="368"/>
      <c r="H306" s="369"/>
      <c r="I306" s="369"/>
      <c r="J306" s="369"/>
    </row>
    <row r="307" spans="1:10">
      <c r="A307" s="368"/>
      <c r="B307" s="368"/>
      <c r="C307" s="336"/>
      <c r="D307" s="336"/>
      <c r="E307" s="336"/>
      <c r="F307" s="336"/>
      <c r="G307" s="368"/>
      <c r="H307" s="369"/>
      <c r="I307" s="369"/>
      <c r="J307" s="369"/>
    </row>
    <row r="308" spans="1:10">
      <c r="A308" s="368"/>
      <c r="B308" s="368"/>
      <c r="C308" s="336"/>
      <c r="D308" s="336"/>
      <c r="E308" s="336"/>
      <c r="F308" s="336"/>
      <c r="G308" s="368"/>
      <c r="H308" s="369"/>
      <c r="I308" s="369"/>
      <c r="J308" s="369"/>
    </row>
    <row r="309" spans="1:10">
      <c r="A309" s="368"/>
      <c r="B309" s="368"/>
      <c r="C309" s="336"/>
      <c r="D309" s="336"/>
      <c r="E309" s="336"/>
      <c r="F309" s="336"/>
      <c r="G309" s="368"/>
      <c r="H309" s="369"/>
      <c r="I309" s="369"/>
      <c r="J309" s="369"/>
    </row>
    <row r="310" spans="1:10">
      <c r="A310" s="368"/>
      <c r="B310" s="368"/>
      <c r="C310" s="336"/>
      <c r="D310" s="336"/>
      <c r="E310" s="336"/>
      <c r="F310" s="336"/>
      <c r="G310" s="368"/>
      <c r="H310" s="369"/>
      <c r="I310" s="369"/>
      <c r="J310" s="369"/>
    </row>
    <row r="311" spans="1:10">
      <c r="A311" s="368"/>
      <c r="B311" s="368"/>
      <c r="C311" s="336"/>
      <c r="D311" s="336"/>
      <c r="E311" s="336"/>
      <c r="F311" s="336"/>
      <c r="G311" s="368"/>
      <c r="H311" s="369"/>
      <c r="I311" s="369"/>
      <c r="J311" s="369"/>
    </row>
    <row r="312" spans="1:10">
      <c r="A312" s="368"/>
      <c r="B312" s="368"/>
      <c r="C312" s="336"/>
      <c r="D312" s="336"/>
      <c r="E312" s="336"/>
      <c r="F312" s="336"/>
      <c r="G312" s="368"/>
      <c r="H312" s="369"/>
      <c r="I312" s="369"/>
      <c r="J312" s="369"/>
    </row>
    <row r="313" spans="1:10">
      <c r="A313" s="368"/>
      <c r="B313" s="368"/>
      <c r="C313" s="336"/>
      <c r="D313" s="336"/>
      <c r="E313" s="336"/>
      <c r="F313" s="336"/>
      <c r="G313" s="368"/>
      <c r="H313" s="369"/>
      <c r="I313" s="369"/>
      <c r="J313" s="369"/>
    </row>
    <row r="314" spans="1:10">
      <c r="A314" s="368"/>
      <c r="B314" s="368"/>
      <c r="C314" s="336"/>
      <c r="D314" s="336"/>
      <c r="E314" s="336"/>
      <c r="F314" s="336"/>
      <c r="G314" s="368"/>
      <c r="H314" s="369"/>
      <c r="I314" s="369"/>
      <c r="J314" s="369"/>
    </row>
    <row r="315" spans="1:10">
      <c r="A315" s="368"/>
      <c r="B315" s="368"/>
      <c r="C315" s="336"/>
      <c r="D315" s="336"/>
      <c r="E315" s="336"/>
      <c r="F315" s="336"/>
      <c r="G315" s="368"/>
      <c r="H315" s="369"/>
      <c r="I315" s="369"/>
      <c r="J315" s="369"/>
    </row>
    <row r="316" spans="1:10">
      <c r="A316" s="368"/>
      <c r="B316" s="368"/>
      <c r="C316" s="336"/>
      <c r="D316" s="336"/>
      <c r="E316" s="336"/>
      <c r="F316" s="336"/>
      <c r="G316" s="368"/>
      <c r="H316" s="369"/>
      <c r="I316" s="369"/>
      <c r="J316" s="369"/>
    </row>
    <row r="317" spans="1:10">
      <c r="A317" s="368"/>
      <c r="B317" s="368"/>
      <c r="C317" s="336"/>
      <c r="D317" s="336"/>
      <c r="E317" s="336"/>
      <c r="F317" s="336"/>
      <c r="G317" s="368"/>
      <c r="H317" s="369"/>
      <c r="I317" s="369"/>
      <c r="J317" s="369"/>
    </row>
    <row r="318" spans="1:10">
      <c r="A318" s="368"/>
      <c r="B318" s="368"/>
      <c r="C318" s="336"/>
      <c r="D318" s="336"/>
      <c r="E318" s="336"/>
      <c r="F318" s="336"/>
      <c r="G318" s="368"/>
      <c r="H318" s="369"/>
      <c r="I318" s="369"/>
      <c r="J318" s="369"/>
    </row>
    <row r="319" spans="1:10">
      <c r="A319" s="368"/>
      <c r="B319" s="368"/>
      <c r="C319" s="336"/>
      <c r="D319" s="336"/>
      <c r="E319" s="336"/>
      <c r="F319" s="336"/>
      <c r="G319" s="368"/>
      <c r="H319" s="369"/>
      <c r="I319" s="369"/>
      <c r="J319" s="369"/>
    </row>
    <row r="320" spans="1:10">
      <c r="A320" s="368"/>
      <c r="B320" s="368"/>
      <c r="C320" s="336"/>
      <c r="D320" s="336"/>
      <c r="E320" s="336"/>
      <c r="F320" s="336"/>
      <c r="G320" s="368"/>
      <c r="H320" s="369"/>
      <c r="I320" s="369"/>
      <c r="J320" s="369"/>
    </row>
    <row r="321" spans="1:10">
      <c r="A321" s="368"/>
      <c r="B321" s="368"/>
      <c r="C321" s="336"/>
      <c r="D321" s="336"/>
      <c r="E321" s="336"/>
      <c r="F321" s="336"/>
      <c r="G321" s="368"/>
      <c r="H321" s="369"/>
      <c r="I321" s="369"/>
      <c r="J321" s="369"/>
    </row>
    <row r="322" spans="1:10">
      <c r="A322" s="368"/>
      <c r="B322" s="368"/>
      <c r="C322" s="336"/>
      <c r="D322" s="336"/>
      <c r="E322" s="336"/>
      <c r="F322" s="336"/>
      <c r="G322" s="368"/>
      <c r="H322" s="369"/>
      <c r="I322" s="369"/>
      <c r="J322" s="369"/>
    </row>
    <row r="323" spans="1:10">
      <c r="A323" s="368"/>
      <c r="B323" s="368"/>
      <c r="C323" s="336"/>
      <c r="D323" s="336"/>
      <c r="E323" s="336"/>
      <c r="F323" s="336"/>
      <c r="G323" s="368"/>
      <c r="H323" s="369"/>
      <c r="I323" s="369"/>
      <c r="J323" s="369"/>
    </row>
    <row r="324" spans="1:10">
      <c r="A324" s="368"/>
      <c r="B324" s="368"/>
      <c r="C324" s="336"/>
      <c r="D324" s="336"/>
      <c r="E324" s="336"/>
      <c r="F324" s="336"/>
      <c r="G324" s="368"/>
      <c r="H324" s="369"/>
      <c r="I324" s="369"/>
      <c r="J324" s="369"/>
    </row>
    <row r="325" spans="1:10">
      <c r="A325" s="368"/>
      <c r="B325" s="368"/>
      <c r="C325" s="336"/>
      <c r="D325" s="336"/>
      <c r="E325" s="336"/>
      <c r="F325" s="336"/>
      <c r="G325" s="368"/>
      <c r="H325" s="369"/>
      <c r="I325" s="369"/>
      <c r="J325" s="369"/>
    </row>
    <row r="326" spans="1:10">
      <c r="A326" s="368"/>
      <c r="B326" s="368"/>
      <c r="C326" s="336"/>
      <c r="D326" s="336"/>
      <c r="E326" s="336"/>
      <c r="F326" s="336"/>
      <c r="G326" s="368"/>
      <c r="H326" s="369"/>
      <c r="I326" s="369"/>
      <c r="J326" s="369"/>
    </row>
    <row r="327" spans="1:10">
      <c r="A327" s="368"/>
      <c r="B327" s="368"/>
      <c r="C327" s="336"/>
      <c r="D327" s="336"/>
      <c r="E327" s="336"/>
      <c r="F327" s="336"/>
      <c r="G327" s="368"/>
      <c r="H327" s="369"/>
      <c r="I327" s="369"/>
      <c r="J327" s="369"/>
    </row>
    <row r="328" spans="1:10">
      <c r="A328" s="368"/>
      <c r="B328" s="368"/>
      <c r="C328" s="336"/>
      <c r="D328" s="336"/>
      <c r="E328" s="336"/>
      <c r="F328" s="336"/>
      <c r="G328" s="368"/>
      <c r="H328" s="369"/>
      <c r="I328" s="369"/>
      <c r="J328" s="369"/>
    </row>
    <row r="329" spans="1:10">
      <c r="A329" s="368"/>
      <c r="B329" s="368"/>
      <c r="C329" s="336"/>
      <c r="D329" s="336"/>
      <c r="E329" s="336"/>
      <c r="F329" s="336"/>
      <c r="G329" s="368"/>
      <c r="H329" s="369"/>
      <c r="I329" s="369"/>
      <c r="J329" s="369"/>
    </row>
    <row r="330" spans="1:10">
      <c r="A330" s="368"/>
      <c r="B330" s="368"/>
      <c r="C330" s="336"/>
      <c r="D330" s="336"/>
      <c r="E330" s="336"/>
      <c r="F330" s="336"/>
      <c r="G330" s="368"/>
      <c r="H330" s="369"/>
      <c r="I330" s="369"/>
      <c r="J330" s="369"/>
    </row>
    <row r="331" spans="1:10">
      <c r="A331" s="368"/>
      <c r="B331" s="368"/>
      <c r="C331" s="336"/>
      <c r="D331" s="336"/>
      <c r="E331" s="336"/>
      <c r="F331" s="336"/>
      <c r="G331" s="368"/>
      <c r="H331" s="369"/>
      <c r="I331" s="369"/>
      <c r="J331" s="369"/>
    </row>
    <row r="332" spans="1:10">
      <c r="A332" s="368"/>
      <c r="B332" s="368"/>
      <c r="C332" s="336"/>
      <c r="D332" s="336"/>
      <c r="E332" s="336"/>
      <c r="F332" s="336"/>
      <c r="G332" s="368"/>
      <c r="H332" s="369"/>
      <c r="I332" s="369"/>
      <c r="J332" s="369"/>
    </row>
    <row r="333" spans="1:10">
      <c r="A333" s="368"/>
      <c r="B333" s="368"/>
      <c r="C333" s="336"/>
      <c r="D333" s="336"/>
      <c r="E333" s="336"/>
      <c r="F333" s="336"/>
      <c r="G333" s="368"/>
      <c r="H333" s="369"/>
      <c r="I333" s="369"/>
      <c r="J333" s="369"/>
    </row>
    <row r="334" spans="1:10">
      <c r="A334" s="368"/>
      <c r="B334" s="368"/>
      <c r="C334" s="336"/>
      <c r="D334" s="336"/>
      <c r="E334" s="336"/>
      <c r="F334" s="336"/>
      <c r="G334" s="368"/>
      <c r="H334" s="369"/>
      <c r="I334" s="369"/>
      <c r="J334" s="369"/>
    </row>
    <row r="335" spans="1:10">
      <c r="A335" s="368"/>
      <c r="B335" s="368"/>
      <c r="C335" s="336"/>
      <c r="D335" s="336"/>
      <c r="E335" s="336"/>
      <c r="F335" s="336"/>
      <c r="G335" s="368"/>
      <c r="H335" s="369"/>
      <c r="I335" s="369"/>
      <c r="J335" s="369"/>
    </row>
    <row r="336" spans="1:10">
      <c r="A336" s="368"/>
      <c r="B336" s="368"/>
      <c r="C336" s="336"/>
      <c r="D336" s="336"/>
      <c r="E336" s="336"/>
      <c r="F336" s="336"/>
      <c r="G336" s="368"/>
      <c r="H336" s="369"/>
      <c r="I336" s="369"/>
      <c r="J336" s="369"/>
    </row>
    <row r="337" spans="1:10">
      <c r="A337" s="368"/>
      <c r="B337" s="368"/>
      <c r="C337" s="336"/>
      <c r="D337" s="336"/>
      <c r="E337" s="336"/>
      <c r="F337" s="336"/>
      <c r="G337" s="368"/>
      <c r="H337" s="369"/>
      <c r="I337" s="369"/>
      <c r="J337" s="369"/>
    </row>
    <row r="338" spans="1:10">
      <c r="A338" s="368"/>
      <c r="B338" s="368"/>
      <c r="C338" s="336"/>
      <c r="D338" s="336"/>
      <c r="E338" s="336"/>
      <c r="F338" s="336"/>
      <c r="G338" s="368"/>
      <c r="H338" s="369"/>
      <c r="I338" s="369"/>
      <c r="J338" s="369"/>
    </row>
    <row r="339" spans="1:10">
      <c r="A339" s="368"/>
      <c r="B339" s="368"/>
      <c r="C339" s="336"/>
      <c r="D339" s="336"/>
      <c r="E339" s="336"/>
      <c r="F339" s="336"/>
      <c r="G339" s="368"/>
      <c r="H339" s="369"/>
      <c r="I339" s="369"/>
      <c r="J339" s="369"/>
    </row>
    <row r="340" spans="1:10">
      <c r="A340" s="368"/>
      <c r="B340" s="368"/>
      <c r="C340" s="336"/>
      <c r="D340" s="336"/>
      <c r="E340" s="336"/>
      <c r="F340" s="336"/>
      <c r="G340" s="368"/>
      <c r="H340" s="369"/>
      <c r="I340" s="369"/>
      <c r="J340" s="369"/>
    </row>
    <row r="341" spans="1:10">
      <c r="A341" s="368"/>
      <c r="B341" s="368"/>
      <c r="C341" s="336"/>
      <c r="D341" s="336"/>
      <c r="E341" s="336"/>
      <c r="F341" s="336"/>
      <c r="G341" s="368"/>
      <c r="H341" s="369"/>
      <c r="I341" s="369"/>
      <c r="J341" s="369"/>
    </row>
    <row r="342" spans="1:10">
      <c r="A342" s="368"/>
      <c r="B342" s="368"/>
      <c r="C342" s="336"/>
      <c r="D342" s="336"/>
      <c r="E342" s="336"/>
      <c r="F342" s="336"/>
      <c r="G342" s="368"/>
      <c r="H342" s="369"/>
      <c r="I342" s="369"/>
      <c r="J342" s="369"/>
    </row>
    <row r="343" spans="1:10">
      <c r="A343" s="368"/>
      <c r="B343" s="368"/>
      <c r="C343" s="336"/>
      <c r="D343" s="336"/>
      <c r="E343" s="336"/>
      <c r="F343" s="336"/>
      <c r="G343" s="368"/>
      <c r="H343" s="369"/>
      <c r="I343" s="369"/>
      <c r="J343" s="369"/>
    </row>
    <row r="344" spans="1:10">
      <c r="A344" s="368"/>
      <c r="B344" s="368"/>
      <c r="C344" s="336"/>
      <c r="D344" s="336"/>
      <c r="E344" s="336"/>
      <c r="F344" s="336"/>
      <c r="G344" s="368"/>
      <c r="H344" s="369"/>
      <c r="I344" s="369"/>
      <c r="J344" s="369"/>
    </row>
    <row r="345" spans="1:10">
      <c r="A345" s="368"/>
      <c r="B345" s="368"/>
      <c r="C345" s="336"/>
      <c r="D345" s="336"/>
      <c r="E345" s="336"/>
      <c r="F345" s="336"/>
      <c r="G345" s="368"/>
      <c r="H345" s="369"/>
      <c r="I345" s="369"/>
      <c r="J345" s="369"/>
    </row>
    <row r="346" spans="1:10">
      <c r="A346" s="368"/>
      <c r="B346" s="368"/>
      <c r="C346" s="336"/>
      <c r="D346" s="336"/>
      <c r="E346" s="336"/>
      <c r="F346" s="336"/>
      <c r="G346" s="368"/>
      <c r="H346" s="369"/>
      <c r="I346" s="369"/>
      <c r="J346" s="369"/>
    </row>
    <row r="347" spans="1:10">
      <c r="A347" s="368"/>
      <c r="B347" s="368"/>
      <c r="C347" s="336"/>
      <c r="D347" s="336"/>
      <c r="E347" s="336"/>
      <c r="F347" s="336"/>
      <c r="G347" s="368"/>
      <c r="H347" s="369"/>
      <c r="I347" s="369"/>
      <c r="J347" s="369"/>
    </row>
    <row r="348" spans="1:10">
      <c r="A348" s="368"/>
      <c r="B348" s="368"/>
      <c r="C348" s="336"/>
      <c r="D348" s="336"/>
      <c r="E348" s="336"/>
      <c r="F348" s="336"/>
      <c r="G348" s="368"/>
      <c r="H348" s="369"/>
      <c r="I348" s="369"/>
      <c r="J348" s="369"/>
    </row>
    <row r="349" spans="1:10">
      <c r="A349" s="368"/>
      <c r="B349" s="368"/>
      <c r="C349" s="336"/>
      <c r="D349" s="336"/>
      <c r="E349" s="336"/>
      <c r="F349" s="336"/>
      <c r="G349" s="368"/>
      <c r="H349" s="369"/>
      <c r="I349" s="369"/>
      <c r="J349" s="369"/>
    </row>
    <row r="350" spans="1:10">
      <c r="A350" s="368"/>
      <c r="B350" s="368"/>
      <c r="C350" s="336"/>
      <c r="D350" s="336"/>
      <c r="E350" s="336"/>
      <c r="F350" s="336"/>
      <c r="G350" s="368"/>
      <c r="H350" s="369"/>
      <c r="I350" s="369"/>
      <c r="J350" s="369"/>
    </row>
    <row r="351" spans="1:10">
      <c r="A351" s="368"/>
      <c r="B351" s="368"/>
      <c r="C351" s="336"/>
      <c r="D351" s="336"/>
      <c r="E351" s="336"/>
      <c r="F351" s="336"/>
      <c r="G351" s="368"/>
      <c r="H351" s="369"/>
      <c r="I351" s="369"/>
      <c r="J351" s="369"/>
    </row>
    <row r="352" spans="1:10">
      <c r="A352" s="368"/>
      <c r="B352" s="368"/>
      <c r="C352" s="336"/>
      <c r="D352" s="336"/>
      <c r="E352" s="336"/>
      <c r="F352" s="336"/>
      <c r="G352" s="368"/>
      <c r="H352" s="369"/>
      <c r="I352" s="369"/>
      <c r="J352" s="369"/>
    </row>
    <row r="353" spans="1:10">
      <c r="A353" s="368"/>
      <c r="B353" s="368"/>
      <c r="C353" s="336"/>
      <c r="D353" s="336"/>
      <c r="E353" s="336"/>
      <c r="F353" s="336"/>
      <c r="G353" s="368"/>
      <c r="H353" s="369"/>
      <c r="I353" s="369"/>
      <c r="J353" s="369"/>
    </row>
    <row r="354" spans="1:10">
      <c r="A354" s="368"/>
      <c r="B354" s="368"/>
      <c r="C354" s="336"/>
      <c r="D354" s="336"/>
      <c r="E354" s="336"/>
      <c r="F354" s="336"/>
      <c r="G354" s="368"/>
      <c r="H354" s="369"/>
      <c r="I354" s="369"/>
      <c r="J354" s="369"/>
    </row>
    <row r="355" spans="1:10">
      <c r="A355" s="368"/>
      <c r="B355" s="368"/>
      <c r="C355" s="336"/>
      <c r="D355" s="336"/>
      <c r="E355" s="336"/>
      <c r="F355" s="336"/>
      <c r="G355" s="368"/>
      <c r="H355" s="369"/>
      <c r="I355" s="369"/>
      <c r="J355" s="369"/>
    </row>
    <row r="356" spans="1:10">
      <c r="A356" s="368"/>
      <c r="B356" s="368"/>
      <c r="C356" s="336"/>
      <c r="D356" s="336"/>
      <c r="E356" s="336"/>
      <c r="F356" s="336"/>
      <c r="G356" s="368"/>
      <c r="H356" s="369"/>
      <c r="I356" s="369"/>
      <c r="J356" s="369"/>
    </row>
    <row r="357" spans="1:10">
      <c r="A357" s="368"/>
      <c r="B357" s="368"/>
      <c r="C357" s="336"/>
      <c r="D357" s="336"/>
      <c r="E357" s="336"/>
      <c r="F357" s="336"/>
      <c r="G357" s="368"/>
      <c r="H357" s="369"/>
      <c r="I357" s="369"/>
      <c r="J357" s="369"/>
    </row>
    <row r="358" spans="1:10">
      <c r="A358" s="368"/>
      <c r="B358" s="368"/>
      <c r="C358" s="336"/>
      <c r="D358" s="336"/>
      <c r="E358" s="336"/>
      <c r="F358" s="336"/>
      <c r="G358" s="368"/>
      <c r="H358" s="369"/>
      <c r="I358" s="369"/>
      <c r="J358" s="369"/>
    </row>
    <row r="359" spans="1:10">
      <c r="A359" s="368"/>
      <c r="B359" s="368"/>
      <c r="C359" s="336"/>
      <c r="D359" s="336"/>
      <c r="E359" s="336"/>
      <c r="F359" s="336"/>
      <c r="G359" s="368"/>
      <c r="H359" s="369"/>
      <c r="I359" s="369"/>
      <c r="J359" s="369"/>
    </row>
    <row r="360" spans="1:10">
      <c r="A360" s="368"/>
      <c r="B360" s="368"/>
      <c r="C360" s="336"/>
      <c r="D360" s="336"/>
      <c r="E360" s="336"/>
      <c r="F360" s="336"/>
      <c r="G360" s="368"/>
      <c r="H360" s="369"/>
      <c r="I360" s="369"/>
      <c r="J360" s="369"/>
    </row>
    <row r="361" spans="1:10">
      <c r="A361" s="368"/>
      <c r="B361" s="368"/>
      <c r="C361" s="336"/>
      <c r="D361" s="336"/>
      <c r="E361" s="336"/>
      <c r="F361" s="336"/>
      <c r="G361" s="368"/>
      <c r="H361" s="369"/>
      <c r="I361" s="369"/>
      <c r="J361" s="369"/>
    </row>
    <row r="362" spans="1:10">
      <c r="A362" s="368"/>
      <c r="B362" s="368"/>
      <c r="C362" s="336"/>
      <c r="D362" s="336"/>
      <c r="E362" s="336"/>
      <c r="F362" s="336"/>
      <c r="G362" s="368"/>
      <c r="H362" s="369"/>
      <c r="I362" s="369"/>
      <c r="J362" s="369"/>
    </row>
    <row r="363" spans="1:10">
      <c r="A363" s="368"/>
      <c r="B363" s="368"/>
      <c r="C363" s="336"/>
      <c r="D363" s="336"/>
      <c r="E363" s="336"/>
      <c r="F363" s="336"/>
      <c r="G363" s="368"/>
      <c r="H363" s="369"/>
      <c r="I363" s="369"/>
      <c r="J363" s="369"/>
    </row>
    <row r="364" spans="1:10">
      <c r="A364" s="368"/>
      <c r="B364" s="368"/>
      <c r="C364" s="336"/>
      <c r="D364" s="336"/>
      <c r="E364" s="336"/>
      <c r="F364" s="336"/>
      <c r="G364" s="368"/>
      <c r="H364" s="369"/>
      <c r="I364" s="369"/>
      <c r="J364" s="369"/>
    </row>
    <row r="365" spans="1:10">
      <c r="A365" s="368"/>
      <c r="B365" s="368"/>
      <c r="C365" s="336"/>
      <c r="D365" s="336"/>
      <c r="E365" s="336"/>
      <c r="F365" s="336"/>
      <c r="G365" s="368"/>
      <c r="H365" s="369"/>
      <c r="I365" s="369"/>
      <c r="J365" s="369"/>
    </row>
    <row r="366" spans="1:10">
      <c r="A366" s="368"/>
      <c r="B366" s="368"/>
      <c r="C366" s="336"/>
      <c r="D366" s="336"/>
      <c r="E366" s="336"/>
      <c r="F366" s="336"/>
      <c r="G366" s="368"/>
      <c r="H366" s="369"/>
      <c r="I366" s="369"/>
      <c r="J366" s="369"/>
    </row>
    <row r="367" spans="1:10">
      <c r="A367" s="368"/>
      <c r="B367" s="368"/>
      <c r="C367" s="336"/>
      <c r="D367" s="336"/>
      <c r="E367" s="336"/>
      <c r="F367" s="336"/>
      <c r="G367" s="368"/>
      <c r="H367" s="369"/>
      <c r="I367" s="369"/>
      <c r="J367" s="369"/>
    </row>
    <row r="368" spans="1:10">
      <c r="A368" s="368"/>
      <c r="B368" s="368"/>
      <c r="C368" s="336"/>
      <c r="D368" s="336"/>
      <c r="E368" s="336"/>
      <c r="F368" s="336"/>
      <c r="G368" s="368"/>
      <c r="H368" s="369"/>
      <c r="I368" s="369"/>
      <c r="J368" s="369"/>
    </row>
    <row r="369" spans="1:10">
      <c r="A369" s="368"/>
      <c r="B369" s="368"/>
      <c r="C369" s="336"/>
      <c r="D369" s="336"/>
      <c r="E369" s="336"/>
      <c r="F369" s="336"/>
      <c r="G369" s="368"/>
      <c r="H369" s="369"/>
      <c r="I369" s="369"/>
      <c r="J369" s="369"/>
    </row>
    <row r="370" spans="1:10">
      <c r="A370" s="368"/>
      <c r="B370" s="368"/>
      <c r="C370" s="336"/>
      <c r="D370" s="336"/>
      <c r="E370" s="336"/>
      <c r="F370" s="336"/>
      <c r="G370" s="368"/>
      <c r="H370" s="369"/>
      <c r="I370" s="369"/>
      <c r="J370" s="369"/>
    </row>
    <row r="371" spans="1:10">
      <c r="A371" s="368"/>
      <c r="B371" s="368"/>
      <c r="C371" s="336"/>
      <c r="D371" s="336"/>
      <c r="E371" s="336"/>
      <c r="F371" s="336"/>
      <c r="G371" s="368"/>
      <c r="H371" s="369"/>
      <c r="I371" s="369"/>
      <c r="J371" s="369"/>
    </row>
    <row r="372" spans="1:10">
      <c r="A372" s="368"/>
      <c r="B372" s="368"/>
      <c r="C372" s="336"/>
      <c r="D372" s="336"/>
      <c r="E372" s="336"/>
      <c r="F372" s="336"/>
      <c r="G372" s="368"/>
      <c r="H372" s="369"/>
      <c r="I372" s="369"/>
      <c r="J372" s="369"/>
    </row>
    <row r="373" spans="1:10">
      <c r="A373" s="368"/>
      <c r="B373" s="368"/>
      <c r="C373" s="336"/>
      <c r="D373" s="336"/>
      <c r="E373" s="336"/>
      <c r="F373" s="336"/>
      <c r="G373" s="368"/>
      <c r="H373" s="369"/>
      <c r="I373" s="369"/>
      <c r="J373" s="369"/>
    </row>
    <row r="374" spans="1:10">
      <c r="A374" s="368"/>
      <c r="B374" s="368"/>
      <c r="C374" s="336"/>
      <c r="D374" s="336"/>
      <c r="E374" s="336"/>
      <c r="F374" s="336"/>
      <c r="G374" s="368"/>
      <c r="H374" s="369"/>
      <c r="I374" s="369"/>
      <c r="J374" s="369"/>
    </row>
    <row r="375" spans="1:10">
      <c r="A375" s="368"/>
      <c r="B375" s="368"/>
      <c r="C375" s="336"/>
      <c r="D375" s="336"/>
      <c r="E375" s="336"/>
      <c r="F375" s="336"/>
      <c r="G375" s="368"/>
      <c r="H375" s="369"/>
      <c r="I375" s="369"/>
      <c r="J375" s="369"/>
    </row>
    <row r="376" spans="1:10">
      <c r="A376" s="368"/>
      <c r="B376" s="368"/>
      <c r="C376" s="336"/>
      <c r="D376" s="336"/>
      <c r="E376" s="336"/>
      <c r="F376" s="336"/>
      <c r="G376" s="368"/>
      <c r="H376" s="369"/>
      <c r="I376" s="369"/>
      <c r="J376" s="369"/>
    </row>
    <row r="377" spans="1:10">
      <c r="A377" s="368"/>
      <c r="B377" s="368"/>
      <c r="C377" s="336"/>
      <c r="D377" s="336"/>
      <c r="E377" s="336"/>
      <c r="F377" s="336"/>
      <c r="G377" s="368"/>
      <c r="H377" s="369"/>
      <c r="I377" s="369"/>
      <c r="J377" s="369"/>
    </row>
    <row r="378" spans="1:10">
      <c r="A378" s="368"/>
      <c r="B378" s="368"/>
      <c r="C378" s="336"/>
      <c r="D378" s="336"/>
      <c r="E378" s="336"/>
      <c r="F378" s="336"/>
      <c r="G378" s="368"/>
      <c r="H378" s="369"/>
      <c r="I378" s="369"/>
      <c r="J378" s="369"/>
    </row>
    <row r="379" spans="1:10">
      <c r="A379" s="368"/>
      <c r="B379" s="368"/>
      <c r="C379" s="336"/>
      <c r="D379" s="336"/>
      <c r="E379" s="336"/>
      <c r="F379" s="336"/>
      <c r="G379" s="368"/>
      <c r="H379" s="369"/>
      <c r="I379" s="369"/>
      <c r="J379" s="369"/>
    </row>
    <row r="380" spans="1:10">
      <c r="A380" s="368"/>
      <c r="B380" s="368"/>
      <c r="C380" s="336"/>
      <c r="D380" s="336"/>
      <c r="E380" s="336"/>
      <c r="F380" s="336"/>
      <c r="G380" s="368"/>
      <c r="H380" s="369"/>
      <c r="I380" s="369"/>
      <c r="J380" s="369"/>
    </row>
    <row r="381" spans="1:10">
      <c r="A381" s="368"/>
      <c r="B381" s="368"/>
      <c r="C381" s="336"/>
      <c r="D381" s="336"/>
      <c r="E381" s="336"/>
      <c r="F381" s="336"/>
      <c r="G381" s="368"/>
      <c r="H381" s="369"/>
      <c r="I381" s="369"/>
      <c r="J381" s="369"/>
    </row>
    <row r="382" spans="1:10">
      <c r="A382" s="368"/>
      <c r="B382" s="368"/>
      <c r="C382" s="336"/>
      <c r="D382" s="336"/>
      <c r="E382" s="336"/>
      <c r="F382" s="336"/>
      <c r="G382" s="368"/>
      <c r="H382" s="369"/>
      <c r="I382" s="369"/>
      <c r="J382" s="369"/>
    </row>
    <row r="383" spans="1:10">
      <c r="A383" s="368"/>
      <c r="B383" s="368"/>
      <c r="C383" s="336"/>
      <c r="D383" s="336"/>
      <c r="E383" s="336"/>
      <c r="F383" s="336"/>
      <c r="G383" s="368"/>
      <c r="H383" s="369"/>
      <c r="I383" s="369"/>
      <c r="J383" s="369"/>
    </row>
    <row r="384" spans="1:10">
      <c r="A384" s="368"/>
      <c r="B384" s="368"/>
      <c r="C384" s="336"/>
      <c r="D384" s="336"/>
      <c r="E384" s="336"/>
      <c r="F384" s="336"/>
      <c r="G384" s="368"/>
      <c r="H384" s="369"/>
      <c r="I384" s="369"/>
      <c r="J384" s="369"/>
    </row>
    <row r="385" spans="1:10">
      <c r="A385" s="368"/>
      <c r="B385" s="368"/>
      <c r="C385" s="336"/>
      <c r="D385" s="336"/>
      <c r="E385" s="336"/>
      <c r="F385" s="336"/>
      <c r="G385" s="368"/>
      <c r="H385" s="369"/>
      <c r="I385" s="369"/>
      <c r="J385" s="369"/>
    </row>
    <row r="386" spans="1:10">
      <c r="A386" s="368"/>
      <c r="B386" s="368"/>
      <c r="C386" s="336"/>
      <c r="D386" s="336"/>
      <c r="E386" s="336"/>
      <c r="F386" s="336"/>
      <c r="G386" s="368"/>
      <c r="H386" s="369"/>
      <c r="I386" s="369"/>
      <c r="J386" s="369"/>
    </row>
    <row r="387" spans="1:10">
      <c r="A387" s="368"/>
      <c r="B387" s="368"/>
      <c r="C387" s="336"/>
      <c r="D387" s="336"/>
      <c r="E387" s="336"/>
      <c r="F387" s="336"/>
      <c r="G387" s="368"/>
      <c r="H387" s="369"/>
      <c r="I387" s="369"/>
      <c r="J387" s="369"/>
    </row>
    <row r="388" spans="1:10">
      <c r="A388" s="368"/>
      <c r="B388" s="368"/>
      <c r="C388" s="336"/>
      <c r="D388" s="336"/>
      <c r="E388" s="336"/>
      <c r="F388" s="336"/>
      <c r="G388" s="368"/>
      <c r="H388" s="369"/>
      <c r="I388" s="369"/>
      <c r="J388" s="369"/>
    </row>
    <row r="389" spans="1:10">
      <c r="A389" s="368"/>
      <c r="B389" s="368"/>
      <c r="C389" s="336"/>
      <c r="D389" s="336"/>
      <c r="E389" s="336"/>
      <c r="F389" s="336"/>
      <c r="G389" s="368"/>
      <c r="H389" s="369"/>
      <c r="I389" s="369"/>
      <c r="J389" s="369"/>
    </row>
    <row r="390" spans="1:10">
      <c r="A390" s="368"/>
      <c r="B390" s="368"/>
      <c r="C390" s="336"/>
      <c r="D390" s="336"/>
      <c r="E390" s="336"/>
      <c r="F390" s="336"/>
      <c r="G390" s="368"/>
      <c r="H390" s="369"/>
      <c r="I390" s="369"/>
      <c r="J390" s="369"/>
    </row>
    <row r="391" spans="1:10">
      <c r="A391" s="368"/>
      <c r="B391" s="368"/>
      <c r="C391" s="336"/>
      <c r="D391" s="336"/>
      <c r="E391" s="336"/>
      <c r="F391" s="336"/>
      <c r="G391" s="368"/>
      <c r="H391" s="369"/>
      <c r="I391" s="369"/>
      <c r="J391" s="369"/>
    </row>
    <row r="392" spans="1:10">
      <c r="A392" s="368"/>
      <c r="B392" s="368"/>
      <c r="C392" s="336"/>
      <c r="D392" s="336"/>
      <c r="E392" s="336"/>
      <c r="F392" s="336"/>
      <c r="G392" s="368"/>
      <c r="H392" s="369"/>
      <c r="I392" s="369"/>
      <c r="J392" s="369"/>
    </row>
    <row r="393" spans="1:10">
      <c r="A393" s="368"/>
      <c r="B393" s="368"/>
      <c r="C393" s="336"/>
      <c r="D393" s="336"/>
      <c r="E393" s="336"/>
      <c r="F393" s="336"/>
      <c r="G393" s="368"/>
      <c r="H393" s="369"/>
      <c r="I393" s="369"/>
      <c r="J393" s="369"/>
    </row>
    <row r="394" spans="1:10">
      <c r="A394" s="368"/>
      <c r="B394" s="368"/>
      <c r="C394" s="336"/>
      <c r="D394" s="336"/>
      <c r="E394" s="336"/>
      <c r="F394" s="336"/>
      <c r="G394" s="368"/>
      <c r="H394" s="369"/>
      <c r="I394" s="369"/>
      <c r="J394" s="369"/>
    </row>
    <row r="395" spans="1:10">
      <c r="A395" s="368"/>
      <c r="B395" s="368"/>
      <c r="C395" s="336"/>
      <c r="D395" s="336"/>
      <c r="E395" s="336"/>
      <c r="F395" s="336"/>
      <c r="G395" s="368"/>
      <c r="H395" s="369"/>
      <c r="I395" s="369"/>
      <c r="J395" s="369"/>
    </row>
    <row r="396" spans="1:10">
      <c r="A396" s="368"/>
      <c r="B396" s="368"/>
      <c r="C396" s="336"/>
      <c r="D396" s="336"/>
      <c r="E396" s="336"/>
      <c r="F396" s="336"/>
      <c r="G396" s="368"/>
      <c r="H396" s="369"/>
      <c r="I396" s="369"/>
      <c r="J396" s="369"/>
    </row>
    <row r="397" spans="1:10">
      <c r="A397" s="368"/>
      <c r="B397" s="368"/>
      <c r="C397" s="336"/>
      <c r="D397" s="336"/>
      <c r="E397" s="336"/>
      <c r="F397" s="336"/>
      <c r="G397" s="368"/>
      <c r="H397" s="369"/>
      <c r="I397" s="369"/>
      <c r="J397" s="369"/>
    </row>
    <row r="398" spans="1:10">
      <c r="A398" s="368"/>
      <c r="B398" s="368"/>
      <c r="C398" s="336"/>
      <c r="D398" s="336"/>
      <c r="E398" s="336"/>
      <c r="F398" s="336"/>
      <c r="G398" s="368"/>
      <c r="H398" s="369"/>
      <c r="I398" s="369"/>
      <c r="J398" s="369"/>
    </row>
    <row r="399" spans="1:10">
      <c r="A399" s="368"/>
      <c r="B399" s="368"/>
      <c r="C399" s="336"/>
      <c r="D399" s="336"/>
      <c r="E399" s="336"/>
      <c r="F399" s="336"/>
      <c r="G399" s="368"/>
      <c r="H399" s="369"/>
      <c r="I399" s="369"/>
      <c r="J399" s="369"/>
    </row>
    <row r="400" spans="1:10">
      <c r="A400" s="368"/>
      <c r="B400" s="368"/>
      <c r="C400" s="336"/>
      <c r="D400" s="336"/>
      <c r="E400" s="336"/>
      <c r="F400" s="336"/>
      <c r="G400" s="368"/>
      <c r="H400" s="369"/>
      <c r="I400" s="369"/>
      <c r="J400" s="369"/>
    </row>
    <row r="401" spans="1:10">
      <c r="A401" s="368"/>
      <c r="B401" s="368"/>
      <c r="C401" s="336"/>
      <c r="D401" s="336"/>
      <c r="E401" s="336"/>
      <c r="F401" s="336"/>
      <c r="G401" s="368"/>
      <c r="H401" s="369"/>
      <c r="I401" s="369"/>
      <c r="J401" s="369"/>
    </row>
    <row r="402" spans="1:10">
      <c r="A402" s="368"/>
      <c r="B402" s="368"/>
      <c r="C402" s="336"/>
      <c r="D402" s="336"/>
      <c r="E402" s="336"/>
      <c r="F402" s="336"/>
      <c r="G402" s="368"/>
      <c r="H402" s="369"/>
      <c r="I402" s="369"/>
      <c r="J402" s="369"/>
    </row>
    <row r="403" spans="1:10">
      <c r="A403" s="368"/>
      <c r="B403" s="368"/>
      <c r="C403" s="336"/>
      <c r="D403" s="336"/>
      <c r="E403" s="336"/>
      <c r="F403" s="336"/>
      <c r="G403" s="368"/>
      <c r="H403" s="369"/>
      <c r="I403" s="369"/>
      <c r="J403" s="369"/>
    </row>
    <row r="404" spans="1:10">
      <c r="A404" s="368"/>
      <c r="B404" s="368"/>
      <c r="C404" s="336"/>
      <c r="D404" s="336"/>
      <c r="E404" s="336"/>
      <c r="F404" s="336"/>
      <c r="G404" s="368"/>
      <c r="H404" s="369"/>
      <c r="I404" s="369"/>
      <c r="J404" s="369"/>
    </row>
    <row r="405" spans="1:10">
      <c r="A405" s="368"/>
      <c r="B405" s="368"/>
      <c r="C405" s="336"/>
      <c r="D405" s="336"/>
      <c r="E405" s="336"/>
      <c r="F405" s="336"/>
      <c r="G405" s="368"/>
      <c r="H405" s="369"/>
      <c r="I405" s="369"/>
      <c r="J405" s="369"/>
    </row>
    <row r="406" spans="1:10">
      <c r="A406" s="368"/>
      <c r="B406" s="368"/>
      <c r="C406" s="336"/>
      <c r="D406" s="336"/>
      <c r="E406" s="336"/>
      <c r="F406" s="336"/>
      <c r="G406" s="368"/>
      <c r="H406" s="369"/>
      <c r="I406" s="369"/>
      <c r="J406" s="369"/>
    </row>
    <row r="407" spans="1:10">
      <c r="A407" s="368"/>
      <c r="B407" s="368"/>
      <c r="C407" s="336"/>
      <c r="D407" s="336"/>
      <c r="E407" s="336"/>
      <c r="F407" s="336"/>
      <c r="G407" s="368"/>
      <c r="H407" s="369"/>
      <c r="I407" s="369"/>
      <c r="J407" s="369"/>
    </row>
    <row r="408" spans="1:10">
      <c r="A408" s="368"/>
      <c r="B408" s="368"/>
      <c r="C408" s="336"/>
      <c r="D408" s="336"/>
      <c r="E408" s="336"/>
      <c r="F408" s="336"/>
      <c r="G408" s="368"/>
      <c r="H408" s="369"/>
      <c r="I408" s="369"/>
      <c r="J408" s="369"/>
    </row>
    <row r="409" spans="1:10">
      <c r="A409" s="368"/>
      <c r="B409" s="368"/>
      <c r="C409" s="336"/>
      <c r="D409" s="336"/>
      <c r="E409" s="336"/>
      <c r="F409" s="336"/>
      <c r="G409" s="368"/>
      <c r="H409" s="369"/>
      <c r="I409" s="369"/>
      <c r="J409" s="369"/>
    </row>
    <row r="410" spans="1:10">
      <c r="A410" s="368"/>
      <c r="B410" s="368"/>
      <c r="C410" s="336"/>
      <c r="D410" s="336"/>
      <c r="E410" s="336"/>
      <c r="F410" s="336"/>
      <c r="G410" s="368"/>
      <c r="H410" s="369"/>
      <c r="I410" s="369"/>
      <c r="J410" s="369"/>
    </row>
    <row r="411" spans="1:10">
      <c r="A411" s="368"/>
      <c r="B411" s="368"/>
      <c r="C411" s="336"/>
      <c r="D411" s="336"/>
      <c r="E411" s="336"/>
      <c r="F411" s="336"/>
      <c r="G411" s="368"/>
      <c r="H411" s="369"/>
      <c r="I411" s="369"/>
      <c r="J411" s="369"/>
    </row>
    <row r="412" spans="1:10">
      <c r="A412" s="368"/>
      <c r="B412" s="368"/>
      <c r="C412" s="336"/>
      <c r="D412" s="336"/>
      <c r="E412" s="336"/>
      <c r="F412" s="336"/>
      <c r="G412" s="368"/>
      <c r="H412" s="369"/>
      <c r="I412" s="369"/>
      <c r="J412" s="369"/>
    </row>
    <row r="413" spans="1:10">
      <c r="A413" s="368"/>
      <c r="B413" s="368"/>
      <c r="C413" s="336"/>
      <c r="D413" s="336"/>
      <c r="E413" s="336"/>
      <c r="F413" s="336"/>
      <c r="G413" s="368"/>
      <c r="H413" s="369"/>
      <c r="I413" s="369"/>
      <c r="J413" s="369"/>
    </row>
    <row r="414" spans="1:10">
      <c r="A414" s="368"/>
      <c r="B414" s="368"/>
      <c r="C414" s="336"/>
      <c r="D414" s="336"/>
      <c r="E414" s="336"/>
      <c r="F414" s="336"/>
      <c r="G414" s="368"/>
      <c r="H414" s="369"/>
      <c r="I414" s="369"/>
      <c r="J414" s="369"/>
    </row>
    <row r="415" spans="1:10">
      <c r="A415" s="368"/>
      <c r="B415" s="368"/>
      <c r="C415" s="336"/>
      <c r="D415" s="336"/>
      <c r="E415" s="336"/>
      <c r="F415" s="336"/>
      <c r="G415" s="368"/>
      <c r="H415" s="369"/>
      <c r="I415" s="369"/>
      <c r="J415" s="369"/>
    </row>
    <row r="416" spans="1:10">
      <c r="A416" s="368"/>
      <c r="B416" s="368"/>
      <c r="C416" s="336"/>
      <c r="D416" s="336"/>
      <c r="E416" s="336"/>
      <c r="F416" s="336"/>
      <c r="G416" s="368"/>
      <c r="H416" s="369"/>
      <c r="I416" s="369"/>
      <c r="J416" s="369"/>
    </row>
    <row r="417" spans="1:10">
      <c r="A417" s="368"/>
      <c r="B417" s="368"/>
      <c r="C417" s="336"/>
      <c r="D417" s="336"/>
      <c r="E417" s="336"/>
      <c r="F417" s="336"/>
      <c r="G417" s="368"/>
      <c r="H417" s="369"/>
      <c r="I417" s="369"/>
      <c r="J417" s="369"/>
    </row>
    <row r="418" spans="1:10">
      <c r="A418" s="368"/>
      <c r="B418" s="368"/>
      <c r="C418" s="336"/>
      <c r="D418" s="336"/>
      <c r="E418" s="336"/>
      <c r="F418" s="336"/>
      <c r="G418" s="368"/>
      <c r="H418" s="369"/>
      <c r="I418" s="369"/>
      <c r="J418" s="369"/>
    </row>
    <row r="419" spans="1:10">
      <c r="A419" s="368"/>
      <c r="B419" s="368"/>
      <c r="C419" s="336"/>
      <c r="D419" s="336"/>
      <c r="E419" s="336"/>
      <c r="F419" s="336"/>
      <c r="G419" s="368"/>
      <c r="H419" s="369"/>
      <c r="I419" s="369"/>
      <c r="J419" s="369"/>
    </row>
    <row r="420" spans="1:10">
      <c r="A420" s="368"/>
      <c r="B420" s="368"/>
      <c r="C420" s="336"/>
      <c r="D420" s="336"/>
      <c r="E420" s="336"/>
      <c r="F420" s="336"/>
      <c r="G420" s="368"/>
      <c r="H420" s="369"/>
      <c r="I420" s="369"/>
      <c r="J420" s="369"/>
    </row>
    <row r="421" spans="1:10">
      <c r="A421" s="368"/>
      <c r="B421" s="368"/>
      <c r="C421" s="336"/>
      <c r="D421" s="336"/>
      <c r="E421" s="336"/>
      <c r="F421" s="336"/>
      <c r="G421" s="368"/>
      <c r="H421" s="369"/>
      <c r="I421" s="369"/>
      <c r="J421" s="369"/>
    </row>
    <row r="422" spans="1:10">
      <c r="A422" s="368"/>
      <c r="B422" s="368"/>
      <c r="C422" s="336"/>
      <c r="D422" s="336"/>
      <c r="E422" s="336"/>
      <c r="F422" s="336"/>
      <c r="G422" s="368"/>
      <c r="H422" s="369"/>
      <c r="I422" s="369"/>
      <c r="J422" s="369"/>
    </row>
    <row r="423" spans="1:10">
      <c r="A423" s="368"/>
      <c r="B423" s="368"/>
      <c r="C423" s="336"/>
      <c r="D423" s="336"/>
      <c r="E423" s="336"/>
      <c r="F423" s="336"/>
      <c r="G423" s="368"/>
      <c r="H423" s="369"/>
      <c r="I423" s="369"/>
      <c r="J423" s="369"/>
    </row>
    <row r="424" spans="1:10">
      <c r="A424" s="368"/>
      <c r="B424" s="368"/>
      <c r="C424" s="336"/>
      <c r="D424" s="336"/>
      <c r="E424" s="336"/>
      <c r="F424" s="336"/>
      <c r="G424" s="368"/>
      <c r="H424" s="369"/>
      <c r="I424" s="369"/>
      <c r="J424" s="369"/>
    </row>
    <row r="425" spans="1:10">
      <c r="A425" s="368"/>
      <c r="B425" s="368"/>
      <c r="C425" s="336"/>
      <c r="D425" s="336"/>
      <c r="E425" s="336"/>
      <c r="F425" s="336"/>
      <c r="G425" s="368"/>
      <c r="H425" s="369"/>
      <c r="I425" s="369"/>
      <c r="J425" s="369"/>
    </row>
    <row r="426" spans="1:10">
      <c r="A426" s="368"/>
      <c r="B426" s="368"/>
      <c r="C426" s="336"/>
      <c r="D426" s="336"/>
      <c r="E426" s="336"/>
      <c r="F426" s="336"/>
      <c r="G426" s="368"/>
      <c r="H426" s="369"/>
      <c r="I426" s="369"/>
      <c r="J426" s="369"/>
    </row>
    <row r="427" spans="1:10">
      <c r="A427" s="368"/>
      <c r="B427" s="368"/>
      <c r="C427" s="336"/>
      <c r="D427" s="336"/>
      <c r="E427" s="336"/>
      <c r="F427" s="336"/>
      <c r="G427" s="368"/>
      <c r="H427" s="369"/>
      <c r="I427" s="369"/>
      <c r="J427" s="369"/>
    </row>
    <row r="428" spans="1:10">
      <c r="A428" s="368"/>
      <c r="B428" s="368"/>
      <c r="C428" s="336"/>
      <c r="D428" s="336"/>
      <c r="E428" s="336"/>
      <c r="F428" s="336"/>
      <c r="G428" s="368"/>
      <c r="H428" s="369"/>
      <c r="I428" s="369"/>
      <c r="J428" s="369"/>
    </row>
    <row r="429" spans="1:10">
      <c r="A429" s="368"/>
      <c r="B429" s="368"/>
      <c r="C429" s="336"/>
      <c r="D429" s="336"/>
      <c r="E429" s="336"/>
      <c r="F429" s="336"/>
      <c r="G429" s="368"/>
      <c r="H429" s="369"/>
      <c r="I429" s="369"/>
      <c r="J429" s="369"/>
    </row>
    <row r="430" spans="1:10">
      <c r="A430" s="368"/>
      <c r="B430" s="368"/>
      <c r="C430" s="336"/>
      <c r="D430" s="336"/>
      <c r="E430" s="336"/>
      <c r="F430" s="336"/>
      <c r="G430" s="368"/>
      <c r="H430" s="369"/>
      <c r="I430" s="369"/>
      <c r="J430" s="369"/>
    </row>
    <row r="431" spans="1:10">
      <c r="A431" s="368"/>
      <c r="B431" s="368"/>
      <c r="C431" s="336"/>
      <c r="D431" s="336"/>
      <c r="E431" s="336"/>
      <c r="F431" s="336"/>
      <c r="G431" s="368"/>
      <c r="H431" s="369"/>
      <c r="I431" s="369"/>
      <c r="J431" s="369"/>
    </row>
    <row r="432" spans="1:10">
      <c r="A432" s="368"/>
      <c r="B432" s="368"/>
      <c r="C432" s="336"/>
      <c r="D432" s="336"/>
      <c r="E432" s="336"/>
      <c r="F432" s="336"/>
      <c r="G432" s="368"/>
      <c r="H432" s="369"/>
      <c r="I432" s="369"/>
      <c r="J432" s="369"/>
    </row>
    <row r="433" spans="1:10">
      <c r="A433" s="368"/>
      <c r="B433" s="368"/>
      <c r="C433" s="336"/>
      <c r="D433" s="336"/>
      <c r="E433" s="336"/>
      <c r="F433" s="336"/>
      <c r="G433" s="368"/>
      <c r="H433" s="369"/>
      <c r="I433" s="369"/>
      <c r="J433" s="369"/>
    </row>
    <row r="434" spans="1:10">
      <c r="A434" s="368"/>
      <c r="B434" s="368"/>
      <c r="C434" s="336"/>
      <c r="D434" s="336"/>
      <c r="E434" s="336"/>
      <c r="F434" s="336"/>
      <c r="G434" s="368"/>
      <c r="H434" s="369"/>
      <c r="I434" s="369"/>
      <c r="J434" s="369"/>
    </row>
    <row r="435" spans="1:10">
      <c r="A435" s="368"/>
      <c r="B435" s="368"/>
      <c r="C435" s="336"/>
      <c r="D435" s="336"/>
      <c r="E435" s="336"/>
      <c r="F435" s="336"/>
      <c r="G435" s="368"/>
      <c r="H435" s="369"/>
      <c r="I435" s="369"/>
      <c r="J435" s="369"/>
    </row>
    <row r="436" spans="1:10">
      <c r="A436" s="368"/>
      <c r="B436" s="368"/>
      <c r="C436" s="336"/>
      <c r="D436" s="336"/>
      <c r="E436" s="336"/>
      <c r="F436" s="336"/>
      <c r="G436" s="368"/>
      <c r="H436" s="369"/>
      <c r="I436" s="369"/>
      <c r="J436" s="369"/>
    </row>
    <row r="437" spans="1:10">
      <c r="A437" s="368"/>
      <c r="B437" s="368"/>
      <c r="C437" s="336"/>
      <c r="D437" s="336"/>
      <c r="E437" s="336"/>
      <c r="F437" s="336"/>
      <c r="G437" s="368"/>
      <c r="H437" s="369"/>
      <c r="I437" s="369"/>
      <c r="J437" s="369"/>
    </row>
    <row r="438" spans="1:10">
      <c r="A438" s="368"/>
      <c r="B438" s="368"/>
      <c r="C438" s="336"/>
      <c r="D438" s="336"/>
      <c r="E438" s="336"/>
      <c r="F438" s="336"/>
      <c r="G438" s="368"/>
      <c r="H438" s="369"/>
      <c r="I438" s="369"/>
      <c r="J438" s="369"/>
    </row>
    <row r="439" spans="1:10">
      <c r="A439" s="368"/>
      <c r="B439" s="368"/>
      <c r="C439" s="336"/>
      <c r="D439" s="336"/>
      <c r="E439" s="336"/>
      <c r="F439" s="336"/>
      <c r="G439" s="368"/>
      <c r="H439" s="369"/>
      <c r="I439" s="369"/>
      <c r="J439" s="369"/>
    </row>
    <row r="440" spans="1:10">
      <c r="A440" s="368"/>
      <c r="B440" s="368"/>
      <c r="C440" s="336"/>
      <c r="D440" s="336"/>
      <c r="E440" s="336"/>
      <c r="F440" s="336"/>
      <c r="G440" s="368"/>
      <c r="H440" s="369"/>
      <c r="I440" s="369"/>
      <c r="J440" s="369"/>
    </row>
    <row r="441" spans="1:10">
      <c r="A441" s="368"/>
      <c r="B441" s="368"/>
      <c r="C441" s="336"/>
      <c r="D441" s="336"/>
      <c r="E441" s="336"/>
      <c r="F441" s="336"/>
      <c r="G441" s="368"/>
      <c r="H441" s="369"/>
      <c r="I441" s="369"/>
      <c r="J441" s="369"/>
    </row>
    <row r="442" spans="1:10">
      <c r="A442" s="368"/>
      <c r="B442" s="368"/>
      <c r="C442" s="336"/>
      <c r="D442" s="336"/>
      <c r="E442" s="336"/>
      <c r="F442" s="336"/>
      <c r="G442" s="368"/>
      <c r="H442" s="369"/>
      <c r="I442" s="369"/>
      <c r="J442" s="369"/>
    </row>
    <row r="443" spans="1:10">
      <c r="A443" s="368"/>
      <c r="B443" s="368"/>
      <c r="C443" s="336"/>
      <c r="D443" s="336"/>
      <c r="E443" s="336"/>
      <c r="F443" s="336"/>
      <c r="G443" s="368"/>
      <c r="H443" s="369"/>
      <c r="I443" s="369"/>
      <c r="J443" s="369"/>
    </row>
    <row r="444" spans="1:10">
      <c r="A444" s="368"/>
      <c r="B444" s="368"/>
      <c r="C444" s="336"/>
      <c r="D444" s="336"/>
      <c r="E444" s="336"/>
      <c r="F444" s="336"/>
      <c r="G444" s="368"/>
      <c r="H444" s="369"/>
      <c r="I444" s="369"/>
      <c r="J444" s="369"/>
    </row>
    <row r="445" spans="1:10">
      <c r="A445" s="368"/>
      <c r="B445" s="368"/>
      <c r="C445" s="336"/>
      <c r="D445" s="336"/>
      <c r="E445" s="336"/>
      <c r="F445" s="336"/>
      <c r="G445" s="368"/>
      <c r="H445" s="369"/>
      <c r="I445" s="369"/>
      <c r="J445" s="369"/>
    </row>
    <row r="446" spans="1:10">
      <c r="A446" s="368"/>
      <c r="B446" s="368"/>
      <c r="C446" s="336"/>
      <c r="D446" s="336"/>
      <c r="E446" s="336"/>
      <c r="F446" s="336"/>
      <c r="G446" s="368"/>
      <c r="H446" s="369"/>
      <c r="I446" s="369"/>
      <c r="J446" s="369"/>
    </row>
    <row r="447" spans="1:10">
      <c r="A447" s="368"/>
      <c r="B447" s="368"/>
      <c r="C447" s="336"/>
      <c r="D447" s="336"/>
      <c r="E447" s="336"/>
      <c r="F447" s="336"/>
      <c r="G447" s="368"/>
      <c r="H447" s="369"/>
      <c r="I447" s="369"/>
      <c r="J447" s="369"/>
    </row>
    <row r="448" spans="1:10">
      <c r="A448" s="368"/>
      <c r="B448" s="368"/>
      <c r="C448" s="336"/>
      <c r="D448" s="336"/>
      <c r="E448" s="336"/>
      <c r="F448" s="336"/>
      <c r="G448" s="368"/>
      <c r="H448" s="369"/>
      <c r="I448" s="369"/>
      <c r="J448" s="369"/>
    </row>
    <row r="449" spans="1:10">
      <c r="A449" s="368"/>
      <c r="B449" s="368"/>
      <c r="C449" s="336"/>
      <c r="D449" s="336"/>
      <c r="E449" s="336"/>
      <c r="F449" s="336"/>
      <c r="G449" s="368"/>
      <c r="H449" s="369"/>
      <c r="I449" s="369"/>
      <c r="J449" s="369"/>
    </row>
    <row r="450" spans="1:10">
      <c r="A450" s="368"/>
      <c r="B450" s="368"/>
      <c r="C450" s="336"/>
      <c r="D450" s="336"/>
      <c r="E450" s="336"/>
      <c r="F450" s="336"/>
      <c r="G450" s="368"/>
      <c r="H450" s="369"/>
      <c r="I450" s="369"/>
      <c r="J450" s="369"/>
    </row>
    <row r="451" spans="1:10">
      <c r="A451" s="368"/>
      <c r="B451" s="368"/>
      <c r="C451" s="336"/>
      <c r="D451" s="336"/>
      <c r="E451" s="336"/>
      <c r="F451" s="336"/>
      <c r="G451" s="368"/>
      <c r="H451" s="369"/>
      <c r="I451" s="369"/>
      <c r="J451" s="369"/>
    </row>
    <row r="452" spans="1:10">
      <c r="A452" s="368"/>
      <c r="B452" s="368"/>
      <c r="C452" s="336"/>
      <c r="D452" s="336"/>
      <c r="E452" s="336"/>
      <c r="F452" s="336"/>
      <c r="G452" s="368"/>
      <c r="H452" s="369"/>
      <c r="I452" s="369"/>
      <c r="J452" s="369"/>
    </row>
    <row r="453" spans="1:10">
      <c r="A453" s="368"/>
      <c r="B453" s="368"/>
      <c r="C453" s="336"/>
      <c r="D453" s="336"/>
      <c r="E453" s="336"/>
      <c r="F453" s="336"/>
      <c r="G453" s="368"/>
      <c r="H453" s="369"/>
      <c r="I453" s="369"/>
      <c r="J453" s="369"/>
    </row>
    <row r="454" spans="1:10">
      <c r="A454" s="368"/>
      <c r="B454" s="368"/>
      <c r="C454" s="336"/>
      <c r="D454" s="336"/>
      <c r="E454" s="336"/>
      <c r="F454" s="336"/>
      <c r="G454" s="368"/>
      <c r="H454" s="369"/>
      <c r="I454" s="369"/>
      <c r="J454" s="369"/>
    </row>
    <row r="455" spans="1:10">
      <c r="A455" s="368"/>
      <c r="B455" s="368"/>
      <c r="C455" s="336"/>
      <c r="D455" s="336"/>
      <c r="E455" s="336"/>
      <c r="F455" s="336"/>
      <c r="G455" s="368"/>
      <c r="H455" s="369"/>
      <c r="I455" s="369"/>
      <c r="J455" s="369"/>
    </row>
    <row r="456" spans="1:10">
      <c r="A456" s="368"/>
      <c r="B456" s="368"/>
      <c r="C456" s="336"/>
      <c r="D456" s="336"/>
      <c r="E456" s="336"/>
      <c r="F456" s="336"/>
      <c r="G456" s="368"/>
      <c r="H456" s="369"/>
      <c r="I456" s="369"/>
      <c r="J456" s="369"/>
    </row>
    <row r="457" spans="1:10">
      <c r="A457" s="368"/>
      <c r="B457" s="368"/>
      <c r="C457" s="336"/>
      <c r="D457" s="336"/>
      <c r="E457" s="336"/>
      <c r="F457" s="336"/>
      <c r="G457" s="368"/>
      <c r="H457" s="369"/>
      <c r="I457" s="369"/>
      <c r="J457" s="369"/>
    </row>
    <row r="458" spans="1:10">
      <c r="A458" s="368"/>
      <c r="B458" s="368"/>
      <c r="C458" s="336"/>
      <c r="D458" s="336"/>
      <c r="E458" s="336"/>
      <c r="F458" s="336"/>
      <c r="G458" s="368"/>
      <c r="H458" s="369"/>
      <c r="I458" s="369"/>
      <c r="J458" s="369"/>
    </row>
    <row r="459" spans="1:10">
      <c r="A459" s="368"/>
      <c r="B459" s="368"/>
      <c r="C459" s="336"/>
      <c r="D459" s="336"/>
      <c r="E459" s="336"/>
      <c r="F459" s="336"/>
      <c r="G459" s="368"/>
      <c r="H459" s="369"/>
      <c r="I459" s="369"/>
      <c r="J459" s="369"/>
    </row>
    <row r="460" spans="1:10">
      <c r="A460" s="368"/>
      <c r="B460" s="368"/>
      <c r="C460" s="336"/>
      <c r="D460" s="336"/>
      <c r="E460" s="336"/>
      <c r="F460" s="336"/>
      <c r="G460" s="368"/>
      <c r="H460" s="369"/>
      <c r="I460" s="369"/>
      <c r="J460" s="369"/>
    </row>
    <row r="461" spans="1:10">
      <c r="A461" s="368"/>
      <c r="B461" s="368"/>
      <c r="C461" s="336"/>
      <c r="D461" s="336"/>
      <c r="E461" s="336"/>
      <c r="F461" s="336"/>
      <c r="G461" s="368"/>
      <c r="H461" s="369"/>
      <c r="I461" s="369"/>
      <c r="J461" s="369"/>
    </row>
    <row r="462" spans="1:10">
      <c r="A462" s="368"/>
      <c r="B462" s="368"/>
      <c r="C462" s="336"/>
      <c r="D462" s="336"/>
      <c r="E462" s="336"/>
      <c r="F462" s="336"/>
      <c r="G462" s="368"/>
      <c r="H462" s="369"/>
      <c r="I462" s="369"/>
      <c r="J462" s="369"/>
    </row>
    <row r="463" spans="1:10">
      <c r="A463" s="368"/>
      <c r="B463" s="368"/>
      <c r="C463" s="336"/>
      <c r="D463" s="336"/>
      <c r="E463" s="336"/>
      <c r="F463" s="336"/>
      <c r="G463" s="368"/>
      <c r="H463" s="369"/>
      <c r="I463" s="369"/>
      <c r="J463" s="369"/>
    </row>
    <row r="464" spans="1:10">
      <c r="A464" s="368"/>
      <c r="B464" s="368"/>
      <c r="C464" s="336"/>
      <c r="D464" s="336"/>
      <c r="E464" s="336"/>
      <c r="F464" s="336"/>
      <c r="G464" s="368"/>
      <c r="H464" s="369"/>
      <c r="I464" s="369"/>
      <c r="J464" s="369"/>
    </row>
    <row r="465" spans="1:10">
      <c r="A465" s="368"/>
      <c r="B465" s="368"/>
      <c r="C465" s="336"/>
      <c r="D465" s="336"/>
      <c r="E465" s="336"/>
      <c r="F465" s="336"/>
      <c r="G465" s="368"/>
      <c r="H465" s="369"/>
      <c r="I465" s="369"/>
      <c r="J465" s="369"/>
    </row>
    <row r="466" spans="1:10">
      <c r="A466" s="368"/>
      <c r="B466" s="368"/>
      <c r="C466" s="336"/>
      <c r="D466" s="336"/>
      <c r="E466" s="336"/>
      <c r="F466" s="336"/>
      <c r="G466" s="368"/>
      <c r="H466" s="369"/>
      <c r="I466" s="369"/>
      <c r="J466" s="369"/>
    </row>
    <row r="467" spans="1:10">
      <c r="A467" s="368"/>
      <c r="B467" s="368"/>
      <c r="C467" s="336"/>
      <c r="D467" s="336"/>
      <c r="E467" s="336"/>
      <c r="F467" s="336"/>
      <c r="G467" s="368"/>
      <c r="H467" s="369"/>
      <c r="I467" s="369"/>
      <c r="J467" s="369"/>
    </row>
    <row r="468" spans="1:10">
      <c r="A468" s="368"/>
      <c r="B468" s="368"/>
      <c r="C468" s="336"/>
      <c r="D468" s="336"/>
      <c r="E468" s="336"/>
      <c r="F468" s="336"/>
      <c r="G468" s="368"/>
      <c r="H468" s="369"/>
      <c r="I468" s="369"/>
      <c r="J468" s="369"/>
    </row>
    <row r="469" spans="1:10">
      <c r="A469" s="368"/>
      <c r="B469" s="368"/>
      <c r="C469" s="336"/>
      <c r="D469" s="336"/>
      <c r="E469" s="336"/>
      <c r="F469" s="336"/>
      <c r="G469" s="368"/>
      <c r="H469" s="369"/>
      <c r="I469" s="369"/>
      <c r="J469" s="369"/>
    </row>
    <row r="470" spans="1:10">
      <c r="A470" s="368"/>
      <c r="B470" s="368"/>
      <c r="C470" s="336"/>
      <c r="D470" s="336"/>
      <c r="E470" s="336"/>
      <c r="F470" s="336"/>
      <c r="G470" s="368"/>
      <c r="H470" s="369"/>
      <c r="I470" s="369"/>
      <c r="J470" s="369"/>
    </row>
    <row r="471" spans="1:10">
      <c r="A471" s="368"/>
      <c r="B471" s="368"/>
      <c r="C471" s="336"/>
      <c r="D471" s="336"/>
      <c r="E471" s="336"/>
      <c r="F471" s="336"/>
      <c r="G471" s="368"/>
      <c r="H471" s="369"/>
      <c r="I471" s="369"/>
      <c r="J471" s="369"/>
    </row>
    <row r="472" spans="1:10">
      <c r="A472" s="368"/>
      <c r="B472" s="368"/>
      <c r="C472" s="336"/>
      <c r="D472" s="336"/>
      <c r="E472" s="336"/>
      <c r="F472" s="336"/>
      <c r="G472" s="368"/>
      <c r="H472" s="369"/>
      <c r="I472" s="369"/>
      <c r="J472" s="369"/>
    </row>
    <row r="473" spans="1:10">
      <c r="A473" s="368"/>
      <c r="B473" s="368"/>
      <c r="C473" s="336"/>
      <c r="D473" s="336"/>
      <c r="E473" s="336"/>
      <c r="F473" s="336"/>
      <c r="G473" s="368"/>
      <c r="H473" s="369"/>
      <c r="I473" s="369"/>
      <c r="J473" s="369"/>
    </row>
    <row r="474" spans="1:10">
      <c r="A474" s="368"/>
      <c r="B474" s="368"/>
      <c r="C474" s="336"/>
      <c r="D474" s="336"/>
      <c r="E474" s="336"/>
      <c r="F474" s="336"/>
      <c r="G474" s="368"/>
      <c r="H474" s="369"/>
      <c r="I474" s="369"/>
      <c r="J474" s="369"/>
    </row>
    <row r="475" spans="1:10">
      <c r="A475" s="368"/>
      <c r="B475" s="368"/>
      <c r="C475" s="336"/>
      <c r="D475" s="336"/>
      <c r="E475" s="336"/>
      <c r="F475" s="336"/>
      <c r="G475" s="368"/>
      <c r="H475" s="369"/>
      <c r="I475" s="369"/>
      <c r="J475" s="369"/>
    </row>
    <row r="476" spans="1:10">
      <c r="A476" s="368"/>
      <c r="B476" s="368"/>
      <c r="C476" s="336"/>
      <c r="D476" s="336"/>
      <c r="E476" s="336"/>
      <c r="F476" s="336"/>
      <c r="G476" s="368"/>
      <c r="H476" s="369"/>
      <c r="I476" s="369"/>
      <c r="J476" s="369"/>
    </row>
    <row r="477" spans="1:10">
      <c r="A477" s="368"/>
      <c r="B477" s="368"/>
      <c r="C477" s="336"/>
      <c r="D477" s="336"/>
      <c r="E477" s="336"/>
      <c r="F477" s="336"/>
      <c r="G477" s="368"/>
      <c r="H477" s="369"/>
      <c r="I477" s="369"/>
      <c r="J477" s="369"/>
    </row>
    <row r="478" spans="1:10">
      <c r="A478" s="368"/>
      <c r="B478" s="368"/>
      <c r="C478" s="336"/>
      <c r="D478" s="336"/>
      <c r="E478" s="336"/>
      <c r="F478" s="336"/>
      <c r="G478" s="368"/>
      <c r="H478" s="369"/>
      <c r="I478" s="369"/>
      <c r="J478" s="369"/>
    </row>
    <row r="479" spans="1:10">
      <c r="A479" s="368"/>
      <c r="B479" s="368"/>
      <c r="C479" s="336"/>
      <c r="D479" s="336"/>
      <c r="E479" s="336"/>
      <c r="F479" s="336"/>
      <c r="G479" s="368"/>
      <c r="H479" s="369"/>
      <c r="I479" s="369"/>
      <c r="J479" s="369"/>
    </row>
    <row r="480" spans="1:10">
      <c r="A480" s="368"/>
      <c r="B480" s="368"/>
      <c r="C480" s="336"/>
      <c r="D480" s="336"/>
      <c r="E480" s="336"/>
      <c r="F480" s="336"/>
      <c r="G480" s="368"/>
      <c r="H480" s="369"/>
      <c r="I480" s="369"/>
      <c r="J480" s="369"/>
    </row>
    <row r="481" spans="1:10">
      <c r="A481" s="368"/>
      <c r="B481" s="368"/>
      <c r="C481" s="336"/>
      <c r="D481" s="336"/>
      <c r="E481" s="336"/>
      <c r="F481" s="336"/>
      <c r="G481" s="368"/>
      <c r="H481" s="369"/>
      <c r="I481" s="369"/>
      <c r="J481" s="369"/>
    </row>
    <row r="482" spans="1:10">
      <c r="A482" s="368"/>
      <c r="B482" s="368"/>
      <c r="C482" s="336"/>
      <c r="D482" s="336"/>
      <c r="E482" s="336"/>
      <c r="F482" s="336"/>
      <c r="G482" s="368"/>
      <c r="H482" s="369"/>
      <c r="I482" s="369"/>
      <c r="J482" s="369"/>
    </row>
    <row r="483" spans="1:10">
      <c r="A483" s="368"/>
      <c r="B483" s="368"/>
      <c r="C483" s="336"/>
      <c r="D483" s="336"/>
      <c r="E483" s="336"/>
      <c r="F483" s="336"/>
      <c r="G483" s="368"/>
      <c r="H483" s="369"/>
      <c r="I483" s="369"/>
      <c r="J483" s="369"/>
    </row>
    <row r="484" spans="1:10">
      <c r="A484" s="368"/>
      <c r="B484" s="368"/>
      <c r="C484" s="336"/>
      <c r="D484" s="336"/>
      <c r="E484" s="336"/>
      <c r="F484" s="336"/>
      <c r="G484" s="368"/>
      <c r="H484" s="369"/>
      <c r="I484" s="369"/>
      <c r="J484" s="369"/>
    </row>
    <row r="485" spans="1:10">
      <c r="A485" s="368"/>
      <c r="B485" s="368"/>
      <c r="C485" s="336"/>
      <c r="D485" s="336"/>
      <c r="E485" s="336"/>
      <c r="F485" s="336"/>
      <c r="G485" s="368"/>
      <c r="H485" s="369"/>
      <c r="I485" s="369"/>
      <c r="J485" s="369"/>
    </row>
    <row r="486" spans="1:10">
      <c r="A486" s="368"/>
      <c r="B486" s="368"/>
      <c r="C486" s="336"/>
      <c r="D486" s="336"/>
      <c r="E486" s="336"/>
      <c r="F486" s="336"/>
      <c r="G486" s="368"/>
      <c r="H486" s="369"/>
      <c r="I486" s="369"/>
      <c r="J486" s="369"/>
    </row>
    <row r="487" spans="1:10">
      <c r="A487" s="368"/>
      <c r="B487" s="368"/>
      <c r="C487" s="336"/>
      <c r="D487" s="336"/>
      <c r="E487" s="336"/>
      <c r="F487" s="336"/>
      <c r="G487" s="368"/>
      <c r="H487" s="369"/>
      <c r="I487" s="369"/>
      <c r="J487" s="369"/>
    </row>
    <row r="488" spans="1:10">
      <c r="A488" s="368"/>
      <c r="B488" s="368"/>
      <c r="C488" s="336"/>
      <c r="D488" s="336"/>
      <c r="E488" s="336"/>
      <c r="F488" s="336"/>
      <c r="G488" s="368"/>
      <c r="H488" s="369"/>
      <c r="I488" s="369"/>
      <c r="J488" s="369"/>
    </row>
    <row r="489" spans="1:10">
      <c r="A489" s="368"/>
      <c r="B489" s="368"/>
      <c r="C489" s="336"/>
      <c r="D489" s="336"/>
      <c r="E489" s="336"/>
      <c r="F489" s="336"/>
      <c r="G489" s="368"/>
      <c r="H489" s="369"/>
      <c r="I489" s="369"/>
      <c r="J489" s="369"/>
    </row>
    <row r="490" spans="1:10">
      <c r="A490" s="368"/>
      <c r="B490" s="368"/>
      <c r="C490" s="336"/>
      <c r="D490" s="336"/>
      <c r="E490" s="336"/>
      <c r="F490" s="336"/>
      <c r="G490" s="368"/>
      <c r="H490" s="369"/>
      <c r="I490" s="369"/>
      <c r="J490" s="369"/>
    </row>
    <row r="491" spans="1:10">
      <c r="A491" s="368"/>
      <c r="B491" s="368"/>
      <c r="C491" s="336"/>
      <c r="D491" s="336"/>
      <c r="E491" s="336"/>
      <c r="F491" s="336"/>
      <c r="G491" s="368"/>
      <c r="H491" s="369"/>
      <c r="I491" s="369"/>
      <c r="J491" s="369"/>
    </row>
    <row r="492" spans="1:10">
      <c r="A492" s="368"/>
      <c r="B492" s="368"/>
      <c r="C492" s="336"/>
      <c r="D492" s="336"/>
      <c r="E492" s="336"/>
      <c r="F492" s="336"/>
      <c r="G492" s="368"/>
      <c r="H492" s="369"/>
      <c r="I492" s="369"/>
      <c r="J492" s="369"/>
    </row>
    <row r="493" spans="1:10">
      <c r="A493" s="368"/>
      <c r="B493" s="368"/>
      <c r="C493" s="336"/>
      <c r="D493" s="336"/>
      <c r="E493" s="336"/>
      <c r="F493" s="336"/>
      <c r="G493" s="368"/>
      <c r="H493" s="369"/>
      <c r="I493" s="369"/>
      <c r="J493" s="369"/>
    </row>
    <row r="494" spans="1:10">
      <c r="A494" s="368"/>
      <c r="B494" s="368"/>
      <c r="C494" s="336"/>
      <c r="D494" s="336"/>
      <c r="E494" s="336"/>
      <c r="F494" s="336"/>
      <c r="G494" s="368"/>
      <c r="H494" s="369"/>
      <c r="I494" s="369"/>
      <c r="J494" s="369"/>
    </row>
    <row r="495" spans="1:10">
      <c r="A495" s="368"/>
      <c r="B495" s="368"/>
      <c r="C495" s="336"/>
      <c r="D495" s="336"/>
      <c r="E495" s="336"/>
      <c r="F495" s="336"/>
      <c r="G495" s="368"/>
      <c r="H495" s="369"/>
      <c r="I495" s="369"/>
      <c r="J495" s="369"/>
    </row>
    <row r="496" spans="1:10">
      <c r="A496" s="368"/>
      <c r="B496" s="368"/>
      <c r="C496" s="336"/>
      <c r="D496" s="336"/>
      <c r="E496" s="336"/>
      <c r="F496" s="336"/>
      <c r="G496" s="368"/>
      <c r="H496" s="369"/>
      <c r="I496" s="369"/>
      <c r="J496" s="369"/>
    </row>
    <row r="497" spans="1:10">
      <c r="A497" s="368"/>
      <c r="B497" s="368"/>
      <c r="C497" s="336"/>
      <c r="D497" s="336"/>
      <c r="E497" s="336"/>
      <c r="F497" s="336"/>
      <c r="G497" s="368"/>
      <c r="H497" s="369"/>
      <c r="I497" s="369"/>
      <c r="J497" s="369"/>
    </row>
    <row r="498" spans="1:10">
      <c r="A498" s="368"/>
      <c r="B498" s="368"/>
      <c r="C498" s="336"/>
      <c r="D498" s="336"/>
      <c r="E498" s="336"/>
      <c r="F498" s="336"/>
      <c r="G498" s="368"/>
      <c r="H498" s="369"/>
      <c r="I498" s="369"/>
      <c r="J498" s="369"/>
    </row>
    <row r="499" spans="1:10">
      <c r="A499" s="368"/>
      <c r="B499" s="368"/>
      <c r="C499" s="336"/>
      <c r="D499" s="336"/>
      <c r="E499" s="336"/>
      <c r="F499" s="336"/>
      <c r="G499" s="368"/>
      <c r="H499" s="369"/>
      <c r="I499" s="369"/>
      <c r="J499" s="369"/>
    </row>
    <row r="500" spans="1:10">
      <c r="A500" s="368"/>
      <c r="B500" s="368"/>
      <c r="C500" s="336"/>
      <c r="D500" s="336"/>
      <c r="E500" s="336"/>
      <c r="F500" s="336"/>
      <c r="G500" s="368"/>
      <c r="H500" s="369"/>
      <c r="I500" s="369"/>
      <c r="J500" s="369"/>
    </row>
    <row r="501" spans="1:10">
      <c r="A501" s="368"/>
      <c r="B501" s="368"/>
      <c r="C501" s="336"/>
      <c r="D501" s="336"/>
      <c r="E501" s="336"/>
      <c r="F501" s="336"/>
      <c r="G501" s="368"/>
      <c r="H501" s="369"/>
      <c r="I501" s="369"/>
      <c r="J501" s="369"/>
    </row>
    <row r="502" spans="1:10">
      <c r="A502" s="368"/>
      <c r="B502" s="368"/>
      <c r="C502" s="336"/>
      <c r="D502" s="336"/>
      <c r="E502" s="336"/>
      <c r="F502" s="336"/>
      <c r="G502" s="368"/>
      <c r="H502" s="369"/>
      <c r="I502" s="369"/>
      <c r="J502" s="369"/>
    </row>
    <row r="503" spans="1:10">
      <c r="A503" s="368"/>
      <c r="B503" s="368"/>
      <c r="C503" s="336"/>
      <c r="D503" s="336"/>
      <c r="E503" s="336"/>
      <c r="F503" s="336"/>
      <c r="G503" s="368"/>
      <c r="H503" s="369"/>
      <c r="I503" s="369"/>
      <c r="J503" s="369"/>
    </row>
    <row r="504" spans="1:10">
      <c r="A504" s="368"/>
      <c r="B504" s="368"/>
      <c r="C504" s="336"/>
      <c r="D504" s="336"/>
      <c r="E504" s="336"/>
      <c r="F504" s="336"/>
      <c r="G504" s="368"/>
      <c r="H504" s="369"/>
      <c r="I504" s="369"/>
      <c r="J504" s="369"/>
    </row>
    <row r="505" spans="1:10">
      <c r="A505" s="368"/>
      <c r="B505" s="368"/>
      <c r="C505" s="336"/>
      <c r="D505" s="336"/>
      <c r="E505" s="336"/>
      <c r="F505" s="336"/>
      <c r="G505" s="368"/>
      <c r="H505" s="369"/>
      <c r="I505" s="369"/>
      <c r="J505" s="369"/>
    </row>
    <row r="506" spans="1:10">
      <c r="A506" s="368"/>
      <c r="B506" s="368"/>
      <c r="C506" s="336"/>
      <c r="D506" s="336"/>
      <c r="E506" s="336"/>
      <c r="F506" s="336"/>
      <c r="G506" s="368"/>
      <c r="H506" s="369"/>
      <c r="I506" s="369"/>
      <c r="J506" s="369"/>
    </row>
    <row r="507" spans="1:10">
      <c r="A507" s="368"/>
      <c r="B507" s="368"/>
      <c r="C507" s="336"/>
      <c r="D507" s="336"/>
      <c r="E507" s="336"/>
      <c r="F507" s="336"/>
      <c r="G507" s="368"/>
      <c r="H507" s="369"/>
      <c r="I507" s="369"/>
      <c r="J507" s="369"/>
    </row>
    <row r="508" spans="1:10">
      <c r="A508" s="368"/>
      <c r="B508" s="368"/>
      <c r="C508" s="336"/>
      <c r="D508" s="336"/>
      <c r="E508" s="336"/>
      <c r="F508" s="336"/>
      <c r="G508" s="368"/>
      <c r="H508" s="369"/>
      <c r="I508" s="369"/>
      <c r="J508" s="369"/>
    </row>
    <row r="509" spans="1:10">
      <c r="A509" s="368"/>
      <c r="B509" s="368"/>
      <c r="C509" s="336"/>
      <c r="D509" s="336"/>
      <c r="E509" s="336"/>
      <c r="F509" s="336"/>
      <c r="G509" s="368"/>
      <c r="H509" s="369"/>
      <c r="I509" s="369"/>
      <c r="J509" s="369"/>
    </row>
    <row r="510" spans="1:10">
      <c r="A510" s="368"/>
      <c r="B510" s="368"/>
      <c r="C510" s="336"/>
      <c r="D510" s="336"/>
      <c r="E510" s="336"/>
      <c r="F510" s="336"/>
      <c r="G510" s="368"/>
      <c r="H510" s="369"/>
      <c r="I510" s="369"/>
      <c r="J510" s="369"/>
    </row>
    <row r="511" spans="1:10">
      <c r="A511" s="368"/>
      <c r="B511" s="368"/>
      <c r="C511" s="336"/>
      <c r="D511" s="336"/>
      <c r="E511" s="336"/>
      <c r="F511" s="336"/>
      <c r="G511" s="368"/>
      <c r="H511" s="369"/>
      <c r="I511" s="369"/>
      <c r="J511" s="369"/>
    </row>
    <row r="512" spans="1:10">
      <c r="A512" s="368"/>
      <c r="B512" s="368"/>
      <c r="C512" s="336"/>
      <c r="D512" s="336"/>
      <c r="E512" s="336"/>
      <c r="F512" s="336"/>
      <c r="G512" s="368"/>
      <c r="H512" s="369"/>
      <c r="I512" s="369"/>
      <c r="J512" s="369"/>
    </row>
    <row r="513" spans="1:10">
      <c r="A513" s="368"/>
      <c r="B513" s="368"/>
      <c r="C513" s="336"/>
      <c r="D513" s="336"/>
      <c r="E513" s="336"/>
      <c r="F513" s="336"/>
      <c r="G513" s="368"/>
      <c r="H513" s="369"/>
      <c r="I513" s="369"/>
      <c r="J513" s="369"/>
    </row>
    <row r="514" spans="1:10">
      <c r="A514" s="368"/>
      <c r="B514" s="368"/>
      <c r="C514" s="336"/>
      <c r="D514" s="336"/>
      <c r="E514" s="336"/>
      <c r="F514" s="336"/>
      <c r="G514" s="368"/>
      <c r="H514" s="369"/>
      <c r="I514" s="369"/>
      <c r="J514" s="369"/>
    </row>
    <row r="515" spans="1:10">
      <c r="A515" s="368"/>
      <c r="B515" s="368"/>
      <c r="C515" s="336"/>
      <c r="D515" s="336"/>
      <c r="E515" s="336"/>
      <c r="F515" s="336"/>
      <c r="G515" s="368"/>
      <c r="H515" s="369"/>
      <c r="I515" s="369"/>
      <c r="J515" s="369"/>
    </row>
    <row r="516" spans="1:10">
      <c r="A516" s="368"/>
      <c r="B516" s="368"/>
      <c r="C516" s="336"/>
      <c r="D516" s="336"/>
      <c r="E516" s="336"/>
      <c r="F516" s="336"/>
      <c r="G516" s="368"/>
      <c r="H516" s="369"/>
      <c r="I516" s="369"/>
      <c r="J516" s="369"/>
    </row>
    <row r="517" spans="1:10">
      <c r="A517" s="368"/>
      <c r="B517" s="368"/>
      <c r="C517" s="336"/>
      <c r="D517" s="336"/>
      <c r="E517" s="336"/>
      <c r="F517" s="336"/>
      <c r="G517" s="368"/>
      <c r="H517" s="369"/>
      <c r="I517" s="369"/>
      <c r="J517" s="369"/>
    </row>
    <row r="518" spans="1:10">
      <c r="A518" s="368"/>
      <c r="B518" s="368"/>
      <c r="C518" s="336"/>
      <c r="D518" s="336"/>
      <c r="E518" s="336"/>
      <c r="F518" s="336"/>
      <c r="G518" s="368"/>
      <c r="H518" s="369"/>
      <c r="I518" s="369"/>
      <c r="J518" s="369"/>
    </row>
    <row r="519" spans="1:10">
      <c r="A519" s="368"/>
      <c r="B519" s="368"/>
      <c r="C519" s="336"/>
      <c r="D519" s="336"/>
      <c r="E519" s="336"/>
      <c r="F519" s="336"/>
      <c r="G519" s="368"/>
      <c r="H519" s="369"/>
      <c r="I519" s="369"/>
      <c r="J519" s="369"/>
    </row>
    <row r="520" spans="1:10">
      <c r="A520" s="368"/>
      <c r="B520" s="368"/>
      <c r="C520" s="336"/>
      <c r="D520" s="336"/>
      <c r="E520" s="336"/>
      <c r="F520" s="336"/>
      <c r="G520" s="368"/>
      <c r="H520" s="369"/>
      <c r="I520" s="369"/>
      <c r="J520" s="369"/>
    </row>
    <row r="521" spans="1:10">
      <c r="A521" s="368"/>
      <c r="B521" s="368"/>
      <c r="C521" s="336"/>
      <c r="D521" s="336"/>
      <c r="E521" s="336"/>
      <c r="F521" s="336"/>
      <c r="G521" s="368"/>
      <c r="H521" s="369"/>
      <c r="I521" s="369"/>
      <c r="J521" s="369"/>
    </row>
    <row r="522" spans="1:10">
      <c r="A522" s="368"/>
      <c r="B522" s="368"/>
      <c r="C522" s="336"/>
      <c r="D522" s="336"/>
      <c r="E522" s="336"/>
      <c r="F522" s="336"/>
      <c r="G522" s="368"/>
      <c r="H522" s="369"/>
      <c r="I522" s="369"/>
      <c r="J522" s="369"/>
    </row>
    <row r="523" spans="1:10">
      <c r="A523" s="368"/>
      <c r="B523" s="368"/>
      <c r="C523" s="336"/>
      <c r="D523" s="336"/>
      <c r="E523" s="336"/>
      <c r="F523" s="336"/>
      <c r="G523" s="368"/>
      <c r="H523" s="369"/>
      <c r="I523" s="369"/>
      <c r="J523" s="369"/>
    </row>
    <row r="524" spans="1:10">
      <c r="A524" s="368"/>
      <c r="B524" s="368"/>
      <c r="C524" s="336"/>
      <c r="D524" s="336"/>
      <c r="E524" s="336"/>
      <c r="F524" s="336"/>
      <c r="G524" s="368"/>
      <c r="H524" s="369"/>
      <c r="I524" s="369"/>
      <c r="J524" s="369"/>
    </row>
    <row r="525" spans="1:10">
      <c r="A525" s="368"/>
      <c r="B525" s="368"/>
      <c r="C525" s="336"/>
      <c r="D525" s="336"/>
      <c r="E525" s="336"/>
      <c r="F525" s="336"/>
      <c r="G525" s="368"/>
      <c r="H525" s="369"/>
      <c r="I525" s="369"/>
      <c r="J525" s="369"/>
    </row>
    <row r="526" spans="1:10">
      <c r="A526" s="368"/>
      <c r="B526" s="368"/>
      <c r="C526" s="336"/>
      <c r="D526" s="336"/>
      <c r="E526" s="336"/>
      <c r="F526" s="336"/>
      <c r="G526" s="368"/>
      <c r="H526" s="369"/>
      <c r="I526" s="369"/>
      <c r="J526" s="369"/>
    </row>
    <row r="527" spans="1:10">
      <c r="A527" s="368"/>
      <c r="B527" s="368"/>
      <c r="C527" s="336"/>
      <c r="D527" s="336"/>
      <c r="E527" s="336"/>
      <c r="F527" s="336"/>
      <c r="G527" s="368"/>
      <c r="H527" s="370"/>
      <c r="I527" s="370"/>
      <c r="J527" s="370"/>
    </row>
    <row r="528" spans="1:10">
      <c r="A528" s="368"/>
      <c r="B528" s="368"/>
      <c r="C528" s="336"/>
      <c r="D528" s="336"/>
      <c r="E528" s="336"/>
      <c r="F528" s="336"/>
      <c r="G528" s="368"/>
      <c r="H528" s="370"/>
      <c r="I528" s="370"/>
      <c r="J528" s="370"/>
    </row>
    <row r="529" spans="1:10">
      <c r="A529" s="368"/>
      <c r="B529" s="368"/>
      <c r="C529" s="336"/>
      <c r="D529" s="336"/>
      <c r="E529" s="336"/>
      <c r="F529" s="336"/>
      <c r="G529" s="368"/>
      <c r="H529" s="370"/>
      <c r="I529" s="370"/>
      <c r="J529" s="370"/>
    </row>
    <row r="530" spans="1:10">
      <c r="A530" s="368"/>
      <c r="B530" s="368"/>
      <c r="C530" s="336"/>
      <c r="D530" s="336"/>
      <c r="E530" s="336"/>
      <c r="F530" s="336"/>
      <c r="G530" s="368"/>
      <c r="H530" s="370"/>
      <c r="I530" s="370"/>
      <c r="J530" s="370"/>
    </row>
    <row r="531" spans="1:10">
      <c r="A531" s="368"/>
      <c r="B531" s="368"/>
      <c r="C531" s="336"/>
      <c r="D531" s="336"/>
      <c r="E531" s="336"/>
      <c r="F531" s="336"/>
      <c r="G531" s="368"/>
      <c r="H531" s="370"/>
      <c r="I531" s="370"/>
      <c r="J531" s="370"/>
    </row>
    <row r="532" spans="1:10">
      <c r="A532" s="368"/>
      <c r="B532" s="368"/>
      <c r="C532" s="336"/>
      <c r="D532" s="336"/>
      <c r="E532" s="336"/>
      <c r="F532" s="336"/>
      <c r="G532" s="368"/>
      <c r="H532" s="370"/>
      <c r="I532" s="370"/>
      <c r="J532" s="370"/>
    </row>
    <row r="533" spans="1:10">
      <c r="A533" s="368"/>
      <c r="B533" s="368"/>
      <c r="C533" s="336"/>
      <c r="D533" s="336"/>
      <c r="E533" s="336"/>
      <c r="F533" s="336"/>
      <c r="G533" s="368"/>
      <c r="H533" s="370"/>
      <c r="I533" s="370"/>
      <c r="J533" s="370"/>
    </row>
    <row r="534" spans="1:10">
      <c r="A534" s="368"/>
      <c r="B534" s="368"/>
      <c r="C534" s="336"/>
      <c r="D534" s="336"/>
      <c r="E534" s="336"/>
      <c r="F534" s="336"/>
      <c r="G534" s="368"/>
      <c r="H534" s="370"/>
      <c r="I534" s="370"/>
      <c r="J534" s="370"/>
    </row>
    <row r="535" spans="1:10">
      <c r="A535" s="368"/>
      <c r="B535" s="368"/>
      <c r="C535" s="336"/>
      <c r="D535" s="336"/>
      <c r="E535" s="336"/>
      <c r="F535" s="336"/>
      <c r="G535" s="368"/>
      <c r="H535" s="370"/>
      <c r="I535" s="370"/>
      <c r="J535" s="370"/>
    </row>
    <row r="536" spans="1:10">
      <c r="A536" s="368"/>
      <c r="B536" s="368"/>
      <c r="C536" s="336"/>
      <c r="D536" s="336"/>
      <c r="E536" s="336"/>
      <c r="F536" s="336"/>
      <c r="G536" s="368"/>
      <c r="H536" s="370"/>
      <c r="I536" s="370"/>
      <c r="J536" s="370"/>
    </row>
    <row r="537" spans="1:10">
      <c r="A537" s="368"/>
      <c r="B537" s="368"/>
      <c r="C537" s="336"/>
      <c r="D537" s="336"/>
      <c r="E537" s="336"/>
      <c r="F537" s="336"/>
      <c r="G537" s="368"/>
      <c r="H537" s="370"/>
      <c r="I537" s="370"/>
      <c r="J537" s="370"/>
    </row>
    <row r="538" spans="1:10">
      <c r="A538" s="368"/>
      <c r="B538" s="368"/>
      <c r="C538" s="336"/>
      <c r="D538" s="336"/>
      <c r="E538" s="336"/>
      <c r="F538" s="336"/>
      <c r="G538" s="368"/>
      <c r="H538" s="370"/>
      <c r="I538" s="370"/>
      <c r="J538" s="370"/>
    </row>
    <row r="539" spans="1:10">
      <c r="A539" s="368"/>
      <c r="B539" s="368"/>
      <c r="C539" s="336"/>
      <c r="D539" s="336"/>
      <c r="E539" s="336"/>
      <c r="F539" s="336"/>
      <c r="G539" s="368"/>
      <c r="H539" s="370"/>
      <c r="I539" s="370"/>
      <c r="J539" s="370"/>
    </row>
    <row r="540" spans="1:10">
      <c r="A540" s="368"/>
      <c r="B540" s="368"/>
      <c r="C540" s="336"/>
      <c r="D540" s="336"/>
      <c r="E540" s="336"/>
      <c r="F540" s="336"/>
      <c r="G540" s="368"/>
      <c r="H540" s="370"/>
      <c r="I540" s="370"/>
      <c r="J540" s="370"/>
    </row>
    <row r="541" spans="1:10">
      <c r="A541" s="368"/>
      <c r="B541" s="368"/>
      <c r="C541" s="336"/>
      <c r="D541" s="336"/>
      <c r="E541" s="336"/>
      <c r="F541" s="336"/>
      <c r="G541" s="368"/>
      <c r="H541" s="370"/>
      <c r="I541" s="370"/>
      <c r="J541" s="370"/>
    </row>
    <row r="542" spans="1:10">
      <c r="A542" s="368"/>
      <c r="B542" s="368"/>
      <c r="C542" s="336"/>
      <c r="D542" s="336"/>
      <c r="E542" s="336"/>
      <c r="F542" s="336"/>
      <c r="G542" s="368"/>
      <c r="H542" s="370"/>
      <c r="I542" s="370"/>
      <c r="J542" s="370"/>
    </row>
    <row r="543" spans="1:10">
      <c r="A543" s="368"/>
      <c r="B543" s="368"/>
      <c r="C543" s="336"/>
      <c r="D543" s="336"/>
      <c r="E543" s="336"/>
      <c r="F543" s="336"/>
      <c r="G543" s="368"/>
      <c r="H543" s="370"/>
      <c r="I543" s="370"/>
      <c r="J543" s="370"/>
    </row>
    <row r="544" spans="1:10">
      <c r="A544" s="368"/>
      <c r="B544" s="368"/>
      <c r="C544" s="336"/>
      <c r="D544" s="336"/>
      <c r="E544" s="336"/>
      <c r="F544" s="336"/>
      <c r="G544" s="368"/>
      <c r="H544" s="370"/>
      <c r="I544" s="370"/>
      <c r="J544" s="370"/>
    </row>
    <row r="545" spans="1:10">
      <c r="A545" s="368"/>
      <c r="B545" s="368"/>
      <c r="C545" s="336"/>
      <c r="D545" s="336"/>
      <c r="E545" s="336"/>
      <c r="F545" s="336"/>
      <c r="G545" s="368"/>
      <c r="H545" s="370"/>
      <c r="I545" s="370"/>
      <c r="J545" s="370"/>
    </row>
    <row r="546" spans="1:10">
      <c r="A546" s="368"/>
      <c r="B546" s="368"/>
      <c r="C546" s="336"/>
      <c r="D546" s="336"/>
      <c r="E546" s="336"/>
      <c r="F546" s="336"/>
      <c r="G546" s="368"/>
      <c r="H546" s="370"/>
      <c r="I546" s="370"/>
      <c r="J546" s="370"/>
    </row>
    <row r="547" spans="1:10">
      <c r="A547" s="368"/>
      <c r="B547" s="368"/>
      <c r="C547" s="336"/>
      <c r="D547" s="336"/>
      <c r="E547" s="336"/>
      <c r="F547" s="336"/>
      <c r="G547" s="368"/>
      <c r="H547" s="370"/>
      <c r="I547" s="370"/>
      <c r="J547" s="370"/>
    </row>
    <row r="548" spans="1:10">
      <c r="A548" s="368"/>
      <c r="B548" s="368"/>
      <c r="C548" s="336"/>
      <c r="D548" s="336"/>
      <c r="E548" s="336"/>
      <c r="F548" s="336"/>
      <c r="G548" s="368"/>
      <c r="H548" s="370"/>
      <c r="I548" s="370"/>
      <c r="J548" s="370"/>
    </row>
    <row r="549" spans="1:10">
      <c r="A549" s="368"/>
      <c r="B549" s="368"/>
      <c r="C549" s="336"/>
      <c r="D549" s="336"/>
      <c r="E549" s="336"/>
      <c r="F549" s="336"/>
      <c r="G549" s="368"/>
      <c r="H549" s="370"/>
      <c r="I549" s="370"/>
      <c r="J549" s="370"/>
    </row>
    <row r="550" spans="1:10">
      <c r="A550" s="368"/>
      <c r="B550" s="368"/>
      <c r="C550" s="336"/>
      <c r="D550" s="336"/>
      <c r="E550" s="336"/>
      <c r="F550" s="336"/>
      <c r="G550" s="368"/>
      <c r="H550" s="370"/>
      <c r="I550" s="370"/>
      <c r="J550" s="370"/>
    </row>
    <row r="551" spans="1:10">
      <c r="A551" s="368"/>
      <c r="B551" s="368"/>
      <c r="C551" s="336"/>
      <c r="D551" s="336"/>
      <c r="E551" s="336"/>
      <c r="F551" s="336"/>
      <c r="G551" s="368"/>
      <c r="H551" s="370"/>
      <c r="I551" s="370"/>
      <c r="J551" s="370"/>
    </row>
    <row r="552" spans="1:10">
      <c r="A552" s="368"/>
      <c r="B552" s="368"/>
      <c r="C552" s="336"/>
      <c r="D552" s="336"/>
      <c r="E552" s="336"/>
      <c r="F552" s="336"/>
      <c r="G552" s="368"/>
      <c r="H552" s="370"/>
      <c r="I552" s="370"/>
      <c r="J552" s="370"/>
    </row>
    <row r="553" spans="1:10">
      <c r="A553" s="368"/>
      <c r="B553" s="368"/>
      <c r="C553" s="336"/>
      <c r="D553" s="336"/>
      <c r="E553" s="336"/>
      <c r="F553" s="336"/>
      <c r="G553" s="368"/>
      <c r="H553" s="370"/>
      <c r="I553" s="370"/>
      <c r="J553" s="370"/>
    </row>
    <row r="554" spans="1:10">
      <c r="A554" s="368"/>
      <c r="B554" s="368"/>
      <c r="C554" s="336"/>
      <c r="D554" s="336"/>
      <c r="E554" s="336"/>
      <c r="F554" s="336"/>
      <c r="G554" s="368"/>
      <c r="H554" s="370"/>
      <c r="I554" s="370"/>
      <c r="J554" s="370"/>
    </row>
    <row r="555" spans="1:10">
      <c r="A555" s="368"/>
      <c r="B555" s="368"/>
      <c r="C555" s="336"/>
      <c r="D555" s="336"/>
      <c r="E555" s="336"/>
      <c r="F555" s="336"/>
      <c r="G555" s="368"/>
      <c r="H555" s="370"/>
      <c r="I555" s="370"/>
      <c r="J555" s="370"/>
    </row>
    <row r="556" spans="1:10">
      <c r="A556" s="368"/>
      <c r="B556" s="368"/>
      <c r="C556" s="336"/>
      <c r="D556" s="336"/>
      <c r="E556" s="336"/>
      <c r="F556" s="336"/>
      <c r="G556" s="368"/>
      <c r="H556" s="370"/>
      <c r="I556" s="370"/>
      <c r="J556" s="370"/>
    </row>
    <row r="557" spans="1:10">
      <c r="A557" s="368"/>
      <c r="B557" s="368"/>
      <c r="C557" s="336"/>
      <c r="D557" s="336"/>
      <c r="E557" s="336"/>
      <c r="F557" s="336"/>
      <c r="G557" s="368"/>
      <c r="H557" s="370"/>
      <c r="I557" s="370"/>
      <c r="J557" s="370"/>
    </row>
    <row r="558" spans="1:10">
      <c r="A558" s="368"/>
      <c r="B558" s="368"/>
      <c r="C558" s="336"/>
      <c r="D558" s="336"/>
      <c r="E558" s="336"/>
      <c r="F558" s="336"/>
      <c r="G558" s="368"/>
      <c r="H558" s="370"/>
      <c r="I558" s="370"/>
      <c r="J558" s="370"/>
    </row>
    <row r="559" spans="1:10">
      <c r="A559" s="368"/>
      <c r="B559" s="368"/>
      <c r="C559" s="336"/>
      <c r="D559" s="336"/>
      <c r="E559" s="336"/>
      <c r="F559" s="336"/>
      <c r="G559" s="368"/>
      <c r="H559" s="370"/>
      <c r="I559" s="370"/>
      <c r="J559" s="370"/>
    </row>
    <row r="560" spans="1:10">
      <c r="A560" s="368"/>
      <c r="B560" s="368"/>
      <c r="C560" s="336"/>
      <c r="D560" s="336"/>
      <c r="E560" s="336"/>
      <c r="F560" s="336"/>
      <c r="G560" s="368"/>
      <c r="H560" s="370"/>
      <c r="I560" s="370"/>
      <c r="J560" s="370"/>
    </row>
    <row r="561" spans="1:10">
      <c r="A561" s="368"/>
      <c r="B561" s="368"/>
      <c r="C561" s="336"/>
      <c r="D561" s="336"/>
      <c r="E561" s="336"/>
      <c r="F561" s="336"/>
      <c r="G561" s="368"/>
      <c r="H561" s="370"/>
      <c r="I561" s="370"/>
      <c r="J561" s="370"/>
    </row>
    <row r="562" spans="1:10">
      <c r="A562" s="368"/>
      <c r="B562" s="368"/>
      <c r="C562" s="336"/>
      <c r="D562" s="336"/>
      <c r="E562" s="336"/>
      <c r="F562" s="336"/>
      <c r="G562" s="368"/>
      <c r="H562" s="370"/>
      <c r="I562" s="370"/>
      <c r="J562" s="370"/>
    </row>
    <row r="563" spans="1:10">
      <c r="A563" s="368"/>
      <c r="B563" s="368"/>
      <c r="C563" s="336"/>
      <c r="D563" s="336"/>
      <c r="E563" s="336"/>
      <c r="F563" s="336"/>
      <c r="G563" s="368"/>
      <c r="H563" s="370"/>
      <c r="I563" s="370"/>
      <c r="J563" s="370"/>
    </row>
    <row r="564" spans="1:10">
      <c r="A564" s="368"/>
      <c r="B564" s="368"/>
      <c r="C564" s="336"/>
      <c r="D564" s="336"/>
      <c r="E564" s="336"/>
      <c r="F564" s="336"/>
      <c r="G564" s="368"/>
      <c r="H564" s="370"/>
      <c r="I564" s="370"/>
      <c r="J564" s="370"/>
    </row>
    <row r="565" spans="1:10">
      <c r="A565" s="368"/>
      <c r="B565" s="368"/>
      <c r="C565" s="336"/>
      <c r="D565" s="336"/>
      <c r="E565" s="336"/>
      <c r="F565" s="336"/>
      <c r="G565" s="368"/>
      <c r="H565" s="370"/>
      <c r="I565" s="370"/>
      <c r="J565" s="370"/>
    </row>
    <row r="566" spans="1:10">
      <c r="A566" s="368"/>
      <c r="B566" s="368"/>
      <c r="C566" s="336"/>
      <c r="D566" s="336"/>
      <c r="E566" s="336"/>
      <c r="F566" s="336"/>
      <c r="G566" s="368"/>
      <c r="H566" s="370"/>
      <c r="I566" s="370"/>
      <c r="J566" s="370"/>
    </row>
    <row r="567" spans="1:10">
      <c r="A567" s="368"/>
      <c r="B567" s="368"/>
      <c r="C567" s="336"/>
      <c r="D567" s="336"/>
      <c r="E567" s="336"/>
      <c r="F567" s="336"/>
      <c r="G567" s="368"/>
      <c r="H567" s="370"/>
      <c r="I567" s="370"/>
      <c r="J567" s="370"/>
    </row>
    <row r="568" spans="1:10">
      <c r="A568" s="368"/>
      <c r="B568" s="368"/>
      <c r="C568" s="336"/>
      <c r="D568" s="336"/>
      <c r="E568" s="336"/>
      <c r="F568" s="336"/>
      <c r="G568" s="368"/>
      <c r="H568" s="370"/>
      <c r="I568" s="370"/>
      <c r="J568" s="370"/>
    </row>
    <row r="569" spans="1:10">
      <c r="A569" s="368"/>
      <c r="B569" s="368"/>
      <c r="C569" s="336"/>
      <c r="D569" s="336"/>
      <c r="E569" s="336"/>
      <c r="F569" s="336"/>
      <c r="G569" s="368"/>
      <c r="H569" s="370"/>
      <c r="I569" s="370"/>
      <c r="J569" s="370"/>
    </row>
    <row r="570" spans="1:10">
      <c r="A570" s="368"/>
      <c r="B570" s="368"/>
      <c r="C570" s="336"/>
      <c r="D570" s="336"/>
      <c r="E570" s="336"/>
      <c r="F570" s="336"/>
      <c r="G570" s="368"/>
      <c r="H570" s="370"/>
      <c r="I570" s="370"/>
      <c r="J570" s="370"/>
    </row>
    <row r="571" spans="1:10">
      <c r="A571" s="368"/>
      <c r="B571" s="368"/>
      <c r="C571" s="336"/>
      <c r="D571" s="336"/>
      <c r="E571" s="336"/>
      <c r="F571" s="336"/>
      <c r="G571" s="368"/>
      <c r="H571" s="370"/>
      <c r="I571" s="370"/>
      <c r="J571" s="370"/>
    </row>
    <row r="572" spans="1:10">
      <c r="A572" s="368"/>
      <c r="B572" s="368"/>
      <c r="C572" s="336"/>
      <c r="D572" s="336"/>
      <c r="E572" s="336"/>
      <c r="F572" s="336"/>
      <c r="G572" s="368"/>
      <c r="H572" s="370"/>
      <c r="I572" s="370"/>
      <c r="J572" s="370"/>
    </row>
    <row r="573" spans="1:10">
      <c r="A573" s="368"/>
      <c r="B573" s="368"/>
      <c r="C573" s="336"/>
      <c r="D573" s="336"/>
      <c r="E573" s="336"/>
      <c r="F573" s="336"/>
      <c r="G573" s="368"/>
      <c r="H573" s="370"/>
      <c r="I573" s="370"/>
      <c r="J573" s="370"/>
    </row>
    <row r="574" spans="1:10">
      <c r="A574" s="368"/>
      <c r="B574" s="368"/>
      <c r="C574" s="336"/>
      <c r="D574" s="336"/>
      <c r="E574" s="336"/>
      <c r="F574" s="336"/>
      <c r="G574" s="368"/>
      <c r="H574" s="370"/>
      <c r="I574" s="370"/>
      <c r="J574" s="370"/>
    </row>
    <row r="575" spans="1:10">
      <c r="A575" s="368"/>
      <c r="B575" s="368"/>
      <c r="C575" s="336"/>
      <c r="D575" s="336"/>
      <c r="E575" s="336"/>
      <c r="F575" s="336"/>
      <c r="G575" s="368"/>
      <c r="H575" s="370"/>
      <c r="I575" s="370"/>
      <c r="J575" s="370"/>
    </row>
    <row r="576" spans="1:10">
      <c r="A576" s="368"/>
      <c r="B576" s="368"/>
      <c r="C576" s="336"/>
      <c r="D576" s="336"/>
      <c r="E576" s="336"/>
      <c r="F576" s="336"/>
      <c r="G576" s="368"/>
      <c r="H576" s="370"/>
      <c r="I576" s="370"/>
      <c r="J576" s="370"/>
    </row>
    <row r="577" spans="1:10">
      <c r="A577" s="368"/>
      <c r="B577" s="368"/>
      <c r="C577" s="336"/>
      <c r="D577" s="336"/>
      <c r="E577" s="336"/>
      <c r="F577" s="336"/>
      <c r="G577" s="368"/>
      <c r="H577" s="370"/>
      <c r="I577" s="370"/>
      <c r="J577" s="370"/>
    </row>
    <row r="578" spans="1:10">
      <c r="A578" s="368"/>
      <c r="B578" s="368"/>
      <c r="C578" s="336"/>
      <c r="D578" s="336"/>
      <c r="E578" s="336"/>
      <c r="F578" s="336"/>
      <c r="G578" s="368"/>
      <c r="H578" s="370"/>
      <c r="I578" s="370"/>
      <c r="J578" s="370"/>
    </row>
    <row r="579" spans="1:10">
      <c r="A579" s="368"/>
      <c r="B579" s="368"/>
      <c r="C579" s="336"/>
      <c r="D579" s="336"/>
      <c r="E579" s="336"/>
      <c r="F579" s="336"/>
      <c r="G579" s="368"/>
      <c r="H579" s="370"/>
      <c r="I579" s="370"/>
      <c r="J579" s="370"/>
    </row>
    <row r="580" spans="1:10">
      <c r="A580" s="368"/>
      <c r="B580" s="368"/>
      <c r="C580" s="336"/>
      <c r="D580" s="336"/>
      <c r="E580" s="336"/>
      <c r="F580" s="336"/>
      <c r="G580" s="368"/>
      <c r="H580" s="370"/>
      <c r="I580" s="370"/>
      <c r="J580" s="370"/>
    </row>
    <row r="581" spans="1:10">
      <c r="A581" s="368"/>
      <c r="B581" s="368"/>
      <c r="C581" s="336"/>
      <c r="D581" s="336"/>
      <c r="E581" s="336"/>
      <c r="F581" s="336"/>
      <c r="G581" s="368"/>
      <c r="H581" s="370"/>
      <c r="I581" s="370"/>
      <c r="J581" s="370"/>
    </row>
    <row r="582" spans="1:10">
      <c r="A582" s="368"/>
      <c r="B582" s="368"/>
      <c r="C582" s="336"/>
      <c r="D582" s="336"/>
      <c r="E582" s="336"/>
      <c r="F582" s="336"/>
      <c r="G582" s="368"/>
      <c r="H582" s="370"/>
      <c r="I582" s="370"/>
      <c r="J582" s="370"/>
    </row>
    <row r="583" spans="1:10">
      <c r="A583" s="368"/>
      <c r="B583" s="368"/>
      <c r="C583" s="336"/>
      <c r="D583" s="336"/>
      <c r="E583" s="336"/>
      <c r="F583" s="336"/>
      <c r="G583" s="368"/>
      <c r="H583" s="370"/>
      <c r="I583" s="370"/>
      <c r="J583" s="370"/>
    </row>
    <row r="584" spans="1:10">
      <c r="A584" s="368"/>
      <c r="B584" s="368"/>
      <c r="C584" s="336"/>
      <c r="D584" s="336"/>
      <c r="E584" s="336"/>
      <c r="F584" s="336"/>
      <c r="G584" s="368"/>
      <c r="H584" s="370"/>
      <c r="I584" s="370"/>
      <c r="J584" s="370"/>
    </row>
    <row r="585" spans="1:10">
      <c r="A585" s="368"/>
      <c r="B585" s="368"/>
      <c r="C585" s="336"/>
      <c r="D585" s="336"/>
      <c r="E585" s="336"/>
      <c r="F585" s="336"/>
      <c r="G585" s="368"/>
      <c r="H585" s="370"/>
      <c r="I585" s="370"/>
      <c r="J585" s="370"/>
    </row>
    <row r="586" spans="1:10">
      <c r="A586" s="368"/>
      <c r="B586" s="368"/>
      <c r="C586" s="336"/>
      <c r="D586" s="336"/>
      <c r="E586" s="336"/>
      <c r="F586" s="336"/>
      <c r="G586" s="368"/>
      <c r="H586" s="370"/>
      <c r="I586" s="370"/>
      <c r="J586" s="370"/>
    </row>
    <row r="587" spans="1:10">
      <c r="A587" s="368"/>
      <c r="B587" s="368"/>
      <c r="C587" s="336"/>
      <c r="D587" s="336"/>
      <c r="E587" s="336"/>
      <c r="F587" s="336"/>
      <c r="G587" s="368"/>
      <c r="H587" s="370"/>
      <c r="I587" s="370"/>
      <c r="J587" s="370"/>
    </row>
    <row r="588" spans="1:10">
      <c r="A588" s="368"/>
      <c r="B588" s="368"/>
      <c r="C588" s="336"/>
      <c r="D588" s="336"/>
      <c r="E588" s="336"/>
      <c r="F588" s="336"/>
      <c r="G588" s="368"/>
      <c r="H588" s="370"/>
      <c r="I588" s="370"/>
      <c r="J588" s="370"/>
    </row>
    <row r="589" spans="1:10">
      <c r="A589" s="368"/>
      <c r="B589" s="368"/>
      <c r="C589" s="336"/>
      <c r="D589" s="336"/>
      <c r="E589" s="336"/>
      <c r="F589" s="336"/>
      <c r="G589" s="368"/>
      <c r="H589" s="370"/>
      <c r="I589" s="370"/>
      <c r="J589" s="370"/>
    </row>
    <row r="590" spans="1:10">
      <c r="A590" s="368"/>
      <c r="B590" s="368"/>
      <c r="C590" s="336"/>
      <c r="D590" s="336"/>
      <c r="E590" s="336"/>
      <c r="F590" s="336"/>
      <c r="G590" s="368"/>
      <c r="H590" s="370"/>
      <c r="I590" s="370"/>
      <c r="J590" s="370"/>
    </row>
    <row r="591" spans="1:10">
      <c r="A591" s="368"/>
      <c r="B591" s="368"/>
      <c r="C591" s="336"/>
      <c r="D591" s="336"/>
      <c r="E591" s="336"/>
      <c r="F591" s="336"/>
      <c r="G591" s="368"/>
      <c r="H591" s="370"/>
      <c r="I591" s="370"/>
      <c r="J591" s="370"/>
    </row>
    <row r="592" spans="1:10">
      <c r="A592" s="368"/>
      <c r="B592" s="368"/>
      <c r="C592" s="336"/>
      <c r="D592" s="336"/>
      <c r="E592" s="336"/>
      <c r="F592" s="336"/>
      <c r="G592" s="368"/>
      <c r="H592" s="370"/>
      <c r="I592" s="370"/>
      <c r="J592" s="370"/>
    </row>
    <row r="593" spans="1:10">
      <c r="A593" s="368"/>
      <c r="B593" s="368"/>
      <c r="C593" s="336"/>
      <c r="D593" s="336"/>
      <c r="E593" s="336"/>
      <c r="F593" s="336"/>
      <c r="G593" s="368"/>
      <c r="H593" s="370"/>
      <c r="I593" s="370"/>
      <c r="J593" s="370"/>
    </row>
    <row r="594" spans="1:10">
      <c r="A594" s="368"/>
      <c r="B594" s="368"/>
      <c r="C594" s="336"/>
      <c r="D594" s="336"/>
      <c r="E594" s="336"/>
      <c r="F594" s="336"/>
      <c r="G594" s="368"/>
      <c r="H594" s="370"/>
      <c r="I594" s="370"/>
      <c r="J594" s="370"/>
    </row>
    <row r="595" spans="1:10">
      <c r="A595" s="368"/>
      <c r="B595" s="368"/>
      <c r="C595" s="336"/>
      <c r="D595" s="336"/>
      <c r="E595" s="336"/>
      <c r="F595" s="336"/>
      <c r="G595" s="368"/>
      <c r="H595" s="370"/>
      <c r="I595" s="370"/>
      <c r="J595" s="370"/>
    </row>
    <row r="596" spans="1:10">
      <c r="A596" s="368"/>
      <c r="B596" s="368"/>
      <c r="C596" s="336"/>
      <c r="D596" s="336"/>
      <c r="E596" s="336"/>
      <c r="F596" s="336"/>
      <c r="G596" s="368"/>
      <c r="H596" s="370"/>
      <c r="I596" s="370"/>
      <c r="J596" s="370"/>
    </row>
    <row r="597" spans="1:10">
      <c r="A597" s="368"/>
      <c r="B597" s="368"/>
      <c r="C597" s="336"/>
      <c r="D597" s="336"/>
      <c r="E597" s="336"/>
      <c r="F597" s="336"/>
      <c r="G597" s="368"/>
      <c r="H597" s="370"/>
      <c r="I597" s="370"/>
      <c r="J597" s="370"/>
    </row>
    <row r="598" spans="1:10">
      <c r="A598" s="368"/>
      <c r="B598" s="368"/>
      <c r="C598" s="336"/>
      <c r="D598" s="336"/>
      <c r="E598" s="336"/>
      <c r="F598" s="336"/>
      <c r="G598" s="368"/>
      <c r="H598" s="370"/>
      <c r="I598" s="370"/>
      <c r="J598" s="370"/>
    </row>
    <row r="599" spans="1:10">
      <c r="A599" s="368"/>
      <c r="B599" s="368"/>
      <c r="C599" s="336"/>
      <c r="D599" s="336"/>
      <c r="E599" s="336"/>
      <c r="F599" s="336"/>
      <c r="G599" s="368"/>
      <c r="H599" s="370"/>
      <c r="I599" s="370"/>
      <c r="J599" s="370"/>
    </row>
    <row r="600" spans="1:10">
      <c r="A600" s="368"/>
      <c r="B600" s="368"/>
      <c r="C600" s="336"/>
      <c r="D600" s="336"/>
      <c r="E600" s="336"/>
      <c r="F600" s="336"/>
      <c r="G600" s="368"/>
      <c r="H600" s="370"/>
      <c r="I600" s="370"/>
      <c r="J600" s="370"/>
    </row>
    <row r="601" spans="1:10">
      <c r="A601" s="368"/>
      <c r="B601" s="368"/>
      <c r="C601" s="336"/>
      <c r="D601" s="336"/>
      <c r="E601" s="336"/>
      <c r="F601" s="336"/>
      <c r="G601" s="368"/>
      <c r="H601" s="370"/>
      <c r="I601" s="370"/>
      <c r="J601" s="370"/>
    </row>
    <row r="602" spans="1:10">
      <c r="A602" s="368"/>
      <c r="B602" s="368"/>
      <c r="C602" s="336"/>
      <c r="D602" s="336"/>
      <c r="E602" s="336"/>
      <c r="F602" s="336"/>
      <c r="G602" s="368"/>
      <c r="H602" s="370"/>
      <c r="I602" s="370"/>
      <c r="J602" s="370"/>
    </row>
    <row r="603" spans="1:10">
      <c r="A603" s="368"/>
      <c r="B603" s="368"/>
      <c r="C603" s="336"/>
      <c r="D603" s="336"/>
      <c r="E603" s="336"/>
      <c r="F603" s="336"/>
      <c r="G603" s="368"/>
      <c r="H603" s="370"/>
      <c r="I603" s="370"/>
      <c r="J603" s="370"/>
    </row>
    <row r="604" spans="1:10">
      <c r="A604" s="368"/>
      <c r="B604" s="368"/>
      <c r="C604" s="336"/>
      <c r="D604" s="336"/>
      <c r="E604" s="336"/>
      <c r="F604" s="336"/>
      <c r="G604" s="368"/>
      <c r="H604" s="370"/>
      <c r="I604" s="370"/>
      <c r="J604" s="370"/>
    </row>
    <row r="605" spans="1:10">
      <c r="A605" s="368"/>
      <c r="B605" s="368"/>
      <c r="C605" s="336"/>
      <c r="D605" s="336"/>
      <c r="E605" s="336"/>
      <c r="F605" s="336"/>
      <c r="G605" s="368"/>
      <c r="H605" s="370"/>
      <c r="I605" s="370"/>
      <c r="J605" s="370"/>
    </row>
    <row r="606" spans="1:10">
      <c r="A606" s="368"/>
      <c r="B606" s="368"/>
      <c r="C606" s="336"/>
      <c r="D606" s="336"/>
      <c r="E606" s="336"/>
      <c r="F606" s="336"/>
      <c r="G606" s="368"/>
      <c r="H606" s="370"/>
      <c r="I606" s="370"/>
      <c r="J606" s="370"/>
    </row>
    <row r="607" spans="1:10">
      <c r="A607" s="368"/>
      <c r="B607" s="368"/>
      <c r="C607" s="336"/>
      <c r="D607" s="336"/>
      <c r="E607" s="336"/>
      <c r="F607" s="336"/>
      <c r="G607" s="368"/>
      <c r="H607" s="370"/>
      <c r="I607" s="370"/>
      <c r="J607" s="370"/>
    </row>
    <row r="608" spans="1:10">
      <c r="A608" s="368"/>
      <c r="B608" s="368"/>
      <c r="C608" s="336"/>
      <c r="D608" s="336"/>
      <c r="E608" s="336"/>
      <c r="F608" s="336"/>
      <c r="G608" s="368"/>
      <c r="H608" s="370"/>
      <c r="I608" s="370"/>
      <c r="J608" s="370"/>
    </row>
    <row r="609" spans="1:10">
      <c r="A609" s="368"/>
      <c r="B609" s="368"/>
      <c r="C609" s="336"/>
      <c r="D609" s="336"/>
      <c r="E609" s="336"/>
      <c r="F609" s="336"/>
      <c r="G609" s="368"/>
      <c r="H609" s="370"/>
      <c r="I609" s="370"/>
      <c r="J609" s="370"/>
    </row>
    <row r="610" spans="1:10">
      <c r="A610" s="368"/>
      <c r="B610" s="368"/>
      <c r="C610" s="336"/>
      <c r="D610" s="336"/>
      <c r="E610" s="336"/>
      <c r="F610" s="336"/>
      <c r="G610" s="368"/>
      <c r="H610" s="370"/>
      <c r="I610" s="370"/>
      <c r="J610" s="370"/>
    </row>
    <row r="611" spans="1:10">
      <c r="A611" s="368"/>
      <c r="B611" s="368"/>
      <c r="C611" s="336"/>
      <c r="D611" s="336"/>
      <c r="E611" s="336"/>
      <c r="F611" s="336"/>
      <c r="G611" s="368"/>
      <c r="H611" s="370"/>
      <c r="I611" s="370"/>
      <c r="J611" s="370"/>
    </row>
    <row r="612" spans="1:10">
      <c r="A612" s="368"/>
      <c r="B612" s="368"/>
      <c r="C612" s="336"/>
      <c r="D612" s="336"/>
      <c r="E612" s="336"/>
      <c r="F612" s="336"/>
      <c r="G612" s="368"/>
      <c r="H612" s="370"/>
      <c r="I612" s="370"/>
      <c r="J612" s="370"/>
    </row>
    <row r="613" spans="1:10">
      <c r="A613" s="368"/>
      <c r="B613" s="368"/>
      <c r="C613" s="336"/>
      <c r="D613" s="336"/>
      <c r="E613" s="336"/>
      <c r="F613" s="336"/>
      <c r="G613" s="368"/>
      <c r="H613" s="370"/>
      <c r="I613" s="370"/>
      <c r="J613" s="370"/>
    </row>
    <row r="614" spans="1:10">
      <c r="A614" s="368"/>
      <c r="B614" s="368"/>
      <c r="C614" s="336"/>
      <c r="D614" s="336"/>
      <c r="E614" s="336"/>
      <c r="F614" s="336"/>
      <c r="G614" s="368"/>
      <c r="H614" s="370"/>
      <c r="I614" s="370"/>
      <c r="J614" s="370"/>
    </row>
    <row r="615" spans="1:10">
      <c r="A615" s="368"/>
      <c r="B615" s="368"/>
      <c r="C615" s="336"/>
      <c r="D615" s="336"/>
      <c r="E615" s="336"/>
      <c r="F615" s="336"/>
      <c r="G615" s="368"/>
      <c r="H615" s="370"/>
      <c r="I615" s="370"/>
      <c r="J615" s="370"/>
    </row>
    <row r="616" spans="1:10">
      <c r="A616" s="368"/>
      <c r="B616" s="368"/>
      <c r="C616" s="336"/>
      <c r="D616" s="336"/>
      <c r="E616" s="336"/>
      <c r="F616" s="336"/>
      <c r="G616" s="368"/>
      <c r="H616" s="370"/>
      <c r="I616" s="370"/>
      <c r="J616" s="370"/>
    </row>
    <row r="617" spans="1:10">
      <c r="A617" s="368"/>
      <c r="B617" s="368"/>
      <c r="C617" s="336"/>
      <c r="D617" s="336"/>
      <c r="E617" s="336"/>
      <c r="F617" s="336"/>
      <c r="G617" s="368"/>
      <c r="H617" s="370"/>
      <c r="I617" s="370"/>
      <c r="J617" s="370"/>
    </row>
    <row r="618" spans="1:10">
      <c r="A618" s="368"/>
      <c r="B618" s="368"/>
      <c r="C618" s="336"/>
      <c r="D618" s="336"/>
      <c r="E618" s="336"/>
      <c r="F618" s="336"/>
      <c r="G618" s="368"/>
      <c r="H618" s="370"/>
      <c r="I618" s="370"/>
      <c r="J618" s="370"/>
    </row>
    <row r="619" spans="1:10">
      <c r="A619" s="368"/>
      <c r="B619" s="368"/>
      <c r="C619" s="336"/>
      <c r="D619" s="336"/>
      <c r="E619" s="336"/>
      <c r="F619" s="336"/>
      <c r="G619" s="368"/>
      <c r="H619" s="370"/>
      <c r="I619" s="370"/>
      <c r="J619" s="370"/>
    </row>
    <row r="620" spans="1:10">
      <c r="A620" s="368"/>
      <c r="B620" s="368"/>
      <c r="C620" s="336"/>
      <c r="D620" s="336"/>
      <c r="E620" s="336"/>
      <c r="F620" s="336"/>
      <c r="G620" s="368"/>
      <c r="H620" s="370"/>
      <c r="I620" s="370"/>
      <c r="J620" s="370"/>
    </row>
    <row r="621" spans="1:10">
      <c r="A621" s="368"/>
      <c r="B621" s="368"/>
      <c r="C621" s="336"/>
      <c r="D621" s="336"/>
      <c r="E621" s="336"/>
      <c r="F621" s="336"/>
      <c r="G621" s="368"/>
      <c r="H621" s="370"/>
      <c r="I621" s="370"/>
      <c r="J621" s="370"/>
    </row>
    <row r="622" spans="1:10">
      <c r="A622" s="368"/>
      <c r="B622" s="368"/>
      <c r="C622" s="336"/>
      <c r="D622" s="336"/>
      <c r="E622" s="336"/>
      <c r="F622" s="336"/>
      <c r="G622" s="368"/>
      <c r="H622" s="370"/>
      <c r="I622" s="370"/>
      <c r="J622" s="370"/>
    </row>
    <row r="623" spans="1:10">
      <c r="A623" s="368"/>
      <c r="B623" s="368"/>
      <c r="C623" s="336"/>
      <c r="D623" s="336"/>
      <c r="E623" s="336"/>
      <c r="F623" s="336"/>
      <c r="G623" s="368"/>
      <c r="H623" s="370"/>
      <c r="I623" s="370"/>
      <c r="J623" s="370"/>
    </row>
    <row r="624" spans="1:10">
      <c r="A624" s="368"/>
      <c r="B624" s="368"/>
      <c r="C624" s="336"/>
      <c r="D624" s="336"/>
      <c r="E624" s="336"/>
      <c r="F624" s="336"/>
      <c r="G624" s="368"/>
      <c r="H624" s="370"/>
      <c r="I624" s="370"/>
      <c r="J624" s="370"/>
    </row>
    <row r="625" spans="1:10">
      <c r="A625" s="368"/>
      <c r="B625" s="368"/>
      <c r="C625" s="336"/>
      <c r="D625" s="336"/>
      <c r="E625" s="336"/>
      <c r="F625" s="336"/>
      <c r="G625" s="368"/>
      <c r="H625" s="370"/>
      <c r="I625" s="370"/>
      <c r="J625" s="370"/>
    </row>
    <row r="626" spans="1:10">
      <c r="A626" s="368"/>
      <c r="B626" s="368"/>
      <c r="C626" s="336"/>
      <c r="D626" s="336"/>
      <c r="E626" s="336"/>
      <c r="F626" s="336"/>
      <c r="G626" s="368"/>
      <c r="H626" s="370"/>
      <c r="I626" s="370"/>
      <c r="J626" s="370"/>
    </row>
    <row r="627" spans="1:10">
      <c r="A627" s="368"/>
      <c r="B627" s="368"/>
      <c r="C627" s="336"/>
      <c r="D627" s="336"/>
      <c r="E627" s="336"/>
      <c r="F627" s="336"/>
      <c r="G627" s="368"/>
      <c r="H627" s="370"/>
      <c r="I627" s="370"/>
      <c r="J627" s="370"/>
    </row>
    <row r="628" spans="1:10">
      <c r="A628" s="368"/>
      <c r="B628" s="368"/>
      <c r="C628" s="336"/>
      <c r="D628" s="336"/>
      <c r="E628" s="336"/>
      <c r="F628" s="336"/>
      <c r="G628" s="368"/>
      <c r="H628" s="370"/>
      <c r="I628" s="370"/>
      <c r="J628" s="370"/>
    </row>
    <row r="629" spans="1:10">
      <c r="A629" s="368"/>
      <c r="B629" s="368"/>
      <c r="C629" s="336"/>
      <c r="D629" s="336"/>
      <c r="E629" s="336"/>
      <c r="F629" s="336"/>
      <c r="G629" s="368"/>
      <c r="H629" s="370"/>
      <c r="I629" s="370"/>
      <c r="J629" s="370"/>
    </row>
    <row r="630" spans="1:10">
      <c r="A630" s="368"/>
      <c r="B630" s="368"/>
      <c r="C630" s="336"/>
      <c r="D630" s="336"/>
      <c r="E630" s="336"/>
      <c r="F630" s="336"/>
      <c r="G630" s="368"/>
      <c r="H630" s="370"/>
      <c r="I630" s="370"/>
      <c r="J630" s="370"/>
    </row>
    <row r="631" spans="1:10">
      <c r="A631" s="368"/>
      <c r="B631" s="368"/>
      <c r="C631" s="336"/>
      <c r="D631" s="336"/>
      <c r="E631" s="336"/>
      <c r="F631" s="336"/>
      <c r="G631" s="368"/>
      <c r="H631" s="370"/>
      <c r="I631" s="370"/>
      <c r="J631" s="370"/>
    </row>
    <row r="632" spans="1:10">
      <c r="A632" s="368"/>
      <c r="B632" s="368"/>
      <c r="C632" s="336"/>
      <c r="D632" s="336"/>
      <c r="E632" s="336"/>
      <c r="F632" s="336"/>
      <c r="G632" s="368"/>
      <c r="H632" s="370"/>
      <c r="I632" s="370"/>
      <c r="J632" s="370"/>
    </row>
    <row r="633" spans="1:10">
      <c r="A633" s="368"/>
      <c r="B633" s="368"/>
      <c r="C633" s="336"/>
      <c r="D633" s="336"/>
      <c r="E633" s="336"/>
      <c r="F633" s="336"/>
      <c r="G633" s="368"/>
      <c r="H633" s="370"/>
      <c r="I633" s="370"/>
      <c r="J633" s="370"/>
    </row>
    <row r="634" spans="1:10">
      <c r="A634" s="368"/>
      <c r="B634" s="368"/>
      <c r="C634" s="336"/>
      <c r="D634" s="336"/>
      <c r="E634" s="336"/>
      <c r="F634" s="336"/>
      <c r="G634" s="368"/>
      <c r="H634" s="370"/>
      <c r="I634" s="370"/>
      <c r="J634" s="370"/>
    </row>
    <row r="635" spans="1:10">
      <c r="A635" s="368"/>
      <c r="B635" s="368"/>
      <c r="C635" s="336"/>
      <c r="D635" s="336"/>
      <c r="E635" s="336"/>
      <c r="F635" s="336"/>
      <c r="G635" s="368"/>
      <c r="H635" s="370"/>
      <c r="I635" s="370"/>
      <c r="J635" s="370"/>
    </row>
    <row r="636" spans="1:10">
      <c r="A636" s="368"/>
      <c r="B636" s="368"/>
      <c r="C636" s="336"/>
      <c r="D636" s="336"/>
      <c r="E636" s="336"/>
      <c r="F636" s="336"/>
      <c r="G636" s="368"/>
      <c r="H636" s="370"/>
      <c r="I636" s="370"/>
      <c r="J636" s="370"/>
    </row>
    <row r="637" spans="1:10">
      <c r="A637" s="368"/>
      <c r="B637" s="368"/>
      <c r="C637" s="336"/>
      <c r="D637" s="336"/>
      <c r="E637" s="336"/>
      <c r="F637" s="336"/>
      <c r="G637" s="368"/>
      <c r="H637" s="370"/>
      <c r="I637" s="370"/>
      <c r="J637" s="370"/>
    </row>
    <row r="638" spans="1:10">
      <c r="A638" s="368"/>
      <c r="B638" s="368"/>
      <c r="C638" s="336"/>
      <c r="D638" s="336"/>
      <c r="E638" s="336"/>
      <c r="F638" s="336"/>
      <c r="G638" s="368"/>
      <c r="H638" s="370"/>
      <c r="I638" s="370"/>
      <c r="J638" s="370"/>
    </row>
    <row r="639" spans="1:10">
      <c r="A639" s="368"/>
      <c r="B639" s="368"/>
      <c r="C639" s="336"/>
      <c r="D639" s="336"/>
      <c r="E639" s="336"/>
      <c r="F639" s="336"/>
      <c r="G639" s="368"/>
      <c r="H639" s="370"/>
      <c r="I639" s="370"/>
      <c r="J639" s="370"/>
    </row>
    <row r="640" spans="1:10">
      <c r="A640" s="368"/>
      <c r="B640" s="368"/>
      <c r="C640" s="336"/>
      <c r="D640" s="336"/>
      <c r="E640" s="336"/>
      <c r="F640" s="336"/>
      <c r="G640" s="368"/>
      <c r="H640" s="370"/>
      <c r="I640" s="370"/>
      <c r="J640" s="370"/>
    </row>
    <row r="641" spans="1:10">
      <c r="A641" s="368"/>
      <c r="B641" s="368"/>
      <c r="C641" s="336"/>
      <c r="D641" s="336"/>
      <c r="E641" s="336"/>
      <c r="F641" s="336"/>
      <c r="G641" s="368"/>
      <c r="H641" s="370"/>
      <c r="I641" s="370"/>
      <c r="J641" s="370"/>
    </row>
    <row r="642" spans="1:10">
      <c r="A642" s="368"/>
      <c r="B642" s="368"/>
      <c r="C642" s="336"/>
      <c r="D642" s="336"/>
      <c r="E642" s="336"/>
      <c r="F642" s="336"/>
      <c r="G642" s="368"/>
      <c r="H642" s="370"/>
      <c r="I642" s="370"/>
      <c r="J642" s="370"/>
    </row>
    <row r="643" spans="1:10">
      <c r="A643" s="368"/>
      <c r="B643" s="368"/>
      <c r="C643" s="336"/>
      <c r="D643" s="336"/>
      <c r="E643" s="336"/>
      <c r="F643" s="336"/>
      <c r="G643" s="368"/>
      <c r="H643" s="370"/>
      <c r="I643" s="370"/>
      <c r="J643" s="370"/>
    </row>
    <row r="644" spans="1:10">
      <c r="A644" s="368"/>
      <c r="B644" s="368"/>
      <c r="C644" s="336"/>
      <c r="D644" s="336"/>
      <c r="E644" s="336"/>
      <c r="F644" s="336"/>
      <c r="G644" s="368"/>
      <c r="H644" s="370"/>
      <c r="I644" s="370"/>
      <c r="J644" s="370"/>
    </row>
    <row r="645" spans="1:10">
      <c r="A645" s="368"/>
      <c r="B645" s="368"/>
      <c r="C645" s="336"/>
      <c r="D645" s="336"/>
      <c r="E645" s="336"/>
      <c r="F645" s="336"/>
      <c r="G645" s="368"/>
      <c r="H645" s="370"/>
      <c r="I645" s="370"/>
      <c r="J645" s="370"/>
    </row>
    <row r="646" spans="1:10">
      <c r="A646" s="368"/>
      <c r="B646" s="368"/>
      <c r="C646" s="336"/>
      <c r="D646" s="336"/>
      <c r="E646" s="336"/>
      <c r="F646" s="336"/>
      <c r="G646" s="368"/>
      <c r="H646" s="370"/>
      <c r="I646" s="370"/>
      <c r="J646" s="370"/>
    </row>
    <row r="647" spans="1:10">
      <c r="A647" s="368"/>
      <c r="B647" s="368"/>
      <c r="C647" s="336"/>
      <c r="D647" s="336"/>
      <c r="E647" s="336"/>
      <c r="F647" s="336"/>
      <c r="G647" s="368"/>
      <c r="H647" s="370"/>
      <c r="I647" s="370"/>
      <c r="J647" s="370"/>
    </row>
    <row r="648" spans="1:10">
      <c r="A648" s="368"/>
      <c r="B648" s="368"/>
      <c r="C648" s="336"/>
      <c r="D648" s="336"/>
      <c r="E648" s="336"/>
      <c r="F648" s="336"/>
      <c r="G648" s="368"/>
      <c r="H648" s="370"/>
      <c r="I648" s="370"/>
      <c r="J648" s="370"/>
    </row>
    <row r="649" spans="1:10">
      <c r="A649" s="368"/>
      <c r="B649" s="368"/>
      <c r="C649" s="336"/>
      <c r="D649" s="336"/>
      <c r="E649" s="336"/>
      <c r="F649" s="336"/>
      <c r="G649" s="368"/>
      <c r="H649" s="370"/>
      <c r="I649" s="370"/>
      <c r="J649" s="370"/>
    </row>
    <row r="650" spans="1:10">
      <c r="A650" s="368"/>
      <c r="B650" s="368"/>
      <c r="C650" s="336"/>
      <c r="D650" s="336"/>
      <c r="E650" s="336"/>
      <c r="F650" s="336"/>
      <c r="G650" s="368"/>
      <c r="H650" s="370"/>
      <c r="I650" s="370"/>
      <c r="J650" s="370"/>
    </row>
    <row r="651" spans="1:10">
      <c r="A651" s="368"/>
      <c r="B651" s="368"/>
      <c r="C651" s="336"/>
      <c r="D651" s="336"/>
      <c r="E651" s="336"/>
      <c r="F651" s="336"/>
      <c r="G651" s="368"/>
      <c r="H651" s="370"/>
      <c r="I651" s="370"/>
      <c r="J651" s="370"/>
    </row>
  </sheetData>
  <mergeCells count="129">
    <mergeCell ref="B7:K7"/>
    <mergeCell ref="B8:C8"/>
    <mergeCell ref="D8:G8"/>
    <mergeCell ref="H8:I8"/>
    <mergeCell ref="J8:K8"/>
    <mergeCell ref="A9:A13"/>
    <mergeCell ref="B9:C13"/>
    <mergeCell ref="D9:G9"/>
    <mergeCell ref="H9:H13"/>
    <mergeCell ref="J9:J13"/>
    <mergeCell ref="H14:K14"/>
    <mergeCell ref="B15:F15"/>
    <mergeCell ref="G15:K15"/>
    <mergeCell ref="A16:K19"/>
    <mergeCell ref="A20:K20"/>
    <mergeCell ref="A21:K21"/>
    <mergeCell ref="D10:G10"/>
    <mergeCell ref="D11:G11"/>
    <mergeCell ref="D12:G12"/>
    <mergeCell ref="D13:G13"/>
    <mergeCell ref="B14:D14"/>
    <mergeCell ref="E14:G14"/>
    <mergeCell ref="J22:J23"/>
    <mergeCell ref="K22:K23"/>
    <mergeCell ref="C24:F24"/>
    <mergeCell ref="C25:F25"/>
    <mergeCell ref="C26:F26"/>
    <mergeCell ref="C27:F27"/>
    <mergeCell ref="A22:A23"/>
    <mergeCell ref="B22:B23"/>
    <mergeCell ref="C22:F23"/>
    <mergeCell ref="G22:G23"/>
    <mergeCell ref="H22:H23"/>
    <mergeCell ref="I22:I23"/>
    <mergeCell ref="C34:F34"/>
    <mergeCell ref="C35:F35"/>
    <mergeCell ref="C36:F36"/>
    <mergeCell ref="A38:C39"/>
    <mergeCell ref="D38:D39"/>
    <mergeCell ref="E38:K39"/>
    <mergeCell ref="C28:F28"/>
    <mergeCell ref="C29:F29"/>
    <mergeCell ref="C30:F30"/>
    <mergeCell ref="C31:F31"/>
    <mergeCell ref="C32:F32"/>
    <mergeCell ref="C33:F33"/>
    <mergeCell ref="C57:F57"/>
    <mergeCell ref="C58:F58"/>
    <mergeCell ref="C59:F59"/>
    <mergeCell ref="C60:F60"/>
    <mergeCell ref="C61:F61"/>
    <mergeCell ref="C62:F62"/>
    <mergeCell ref="J51:J52"/>
    <mergeCell ref="K51:K52"/>
    <mergeCell ref="A53:K53"/>
    <mergeCell ref="C54:F54"/>
    <mergeCell ref="C55:F55"/>
    <mergeCell ref="C56:F56"/>
    <mergeCell ref="A51:A52"/>
    <mergeCell ref="B51:B52"/>
    <mergeCell ref="C51:F52"/>
    <mergeCell ref="G51:G52"/>
    <mergeCell ref="H51:H52"/>
    <mergeCell ref="I51:I52"/>
    <mergeCell ref="C71:F71"/>
    <mergeCell ref="C72:F72"/>
    <mergeCell ref="C73:F73"/>
    <mergeCell ref="C74:F74"/>
    <mergeCell ref="C75:F75"/>
    <mergeCell ref="C76:F76"/>
    <mergeCell ref="C63:F63"/>
    <mergeCell ref="C64:F64"/>
    <mergeCell ref="C65:F65"/>
    <mergeCell ref="C66:F66"/>
    <mergeCell ref="A69:K69"/>
    <mergeCell ref="C70:F70"/>
    <mergeCell ref="A67:J67"/>
    <mergeCell ref="A85:K85"/>
    <mergeCell ref="C86:F86"/>
    <mergeCell ref="C87:F87"/>
    <mergeCell ref="C88:F88"/>
    <mergeCell ref="C89:F89"/>
    <mergeCell ref="C90:F90"/>
    <mergeCell ref="C77:F77"/>
    <mergeCell ref="C78:F78"/>
    <mergeCell ref="C79:F79"/>
    <mergeCell ref="C80:F80"/>
    <mergeCell ref="C81:F81"/>
    <mergeCell ref="C82:F82"/>
    <mergeCell ref="A83:J83"/>
    <mergeCell ref="C97:F97"/>
    <mergeCell ref="C98:F98"/>
    <mergeCell ref="A102:K102"/>
    <mergeCell ref="C103:F103"/>
    <mergeCell ref="C104:F104"/>
    <mergeCell ref="C105:F105"/>
    <mergeCell ref="C91:F91"/>
    <mergeCell ref="C92:F92"/>
    <mergeCell ref="C93:F93"/>
    <mergeCell ref="C94:F94"/>
    <mergeCell ref="C95:F95"/>
    <mergeCell ref="C96:F96"/>
    <mergeCell ref="A99:J99"/>
    <mergeCell ref="C112:F112"/>
    <mergeCell ref="C113:F113"/>
    <mergeCell ref="C114:F114"/>
    <mergeCell ref="C115:F115"/>
    <mergeCell ref="A118:K118"/>
    <mergeCell ref="C119:F119"/>
    <mergeCell ref="C106:F106"/>
    <mergeCell ref="C107:F107"/>
    <mergeCell ref="C108:F108"/>
    <mergeCell ref="C109:F109"/>
    <mergeCell ref="C110:F110"/>
    <mergeCell ref="C111:F111"/>
    <mergeCell ref="A116:J116"/>
    <mergeCell ref="A132:J132"/>
    <mergeCell ref="C126:F126"/>
    <mergeCell ref="C127:F127"/>
    <mergeCell ref="C128:F128"/>
    <mergeCell ref="C129:F129"/>
    <mergeCell ref="C130:F130"/>
    <mergeCell ref="C131:F131"/>
    <mergeCell ref="C120:F120"/>
    <mergeCell ref="C121:F121"/>
    <mergeCell ref="C122:F122"/>
    <mergeCell ref="C123:F123"/>
    <mergeCell ref="C124:F124"/>
    <mergeCell ref="C125:F125"/>
  </mergeCells>
  <printOptions horizontalCentered="1"/>
  <pageMargins left="0.51181102362204722" right="0.39370078740157483" top="0.59055118110236227" bottom="0.39370078740157483" header="0.31496062992125984" footer="0.31496062992125984"/>
  <pageSetup paperSize="9" scale="50" orientation="portrait" r:id="rId1"/>
  <rowBreaks count="2" manualBreakCount="2">
    <brk id="48" max="10" man="1"/>
    <brk id="99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474E-1638-44BD-9A5B-0FEB9E00F482}">
  <sheetPr codeName="Planilha3"/>
  <dimension ref="A1:H53"/>
  <sheetViews>
    <sheetView view="pageBreakPreview" zoomScaleNormal="100" zoomScaleSheetLayoutView="100" workbookViewId="0">
      <selection activeCell="D28" sqref="K28"/>
    </sheetView>
  </sheetViews>
  <sheetFormatPr defaultRowHeight="15"/>
  <cols>
    <col min="1" max="1" width="9.140625" style="338"/>
    <col min="2" max="2" width="22.42578125" style="338" customWidth="1"/>
    <col min="3" max="3" width="9.140625" style="338"/>
    <col min="4" max="4" width="16.140625" style="338" customWidth="1"/>
    <col min="5" max="7" width="9.140625" style="338"/>
    <col min="8" max="8" width="10.85546875" style="338" customWidth="1"/>
    <col min="9" max="16384" width="9.140625" style="338"/>
  </cols>
  <sheetData>
    <row r="1" spans="1:8">
      <c r="A1" s="435"/>
      <c r="B1" s="435"/>
      <c r="C1" s="435"/>
      <c r="D1" s="435"/>
      <c r="E1" s="435"/>
      <c r="F1" s="435"/>
    </row>
    <row r="2" spans="1:8">
      <c r="A2" s="435"/>
      <c r="B2" s="435"/>
      <c r="C2" s="435"/>
      <c r="D2" s="435"/>
      <c r="E2" s="435"/>
      <c r="F2" s="435"/>
    </row>
    <row r="3" spans="1:8">
      <c r="A3" s="435"/>
      <c r="B3" s="435"/>
      <c r="C3" s="435"/>
      <c r="D3" s="435"/>
      <c r="E3" s="435"/>
      <c r="F3" s="435"/>
    </row>
    <row r="4" spans="1:8">
      <c r="A4" s="435"/>
      <c r="B4" s="435"/>
      <c r="C4" s="435"/>
      <c r="D4" s="435"/>
      <c r="E4" s="435"/>
      <c r="F4" s="435"/>
    </row>
    <row r="5" spans="1:8">
      <c r="A5" s="708" t="s">
        <v>165</v>
      </c>
      <c r="B5" s="709"/>
      <c r="C5" s="709"/>
      <c r="D5" s="709"/>
      <c r="E5" s="709"/>
      <c r="F5" s="709"/>
      <c r="G5" s="709"/>
      <c r="H5" s="710"/>
    </row>
    <row r="6" spans="1:8">
      <c r="A6" s="711"/>
      <c r="B6" s="712"/>
      <c r="C6" s="712"/>
      <c r="D6" s="712"/>
      <c r="E6" s="712"/>
      <c r="F6" s="712"/>
      <c r="G6" s="712"/>
      <c r="H6" s="713"/>
    </row>
    <row r="7" spans="1:8" ht="31.5" customHeight="1">
      <c r="A7" s="714" t="s">
        <v>166</v>
      </c>
      <c r="B7" s="715"/>
      <c r="C7" s="715"/>
      <c r="D7" s="715"/>
      <c r="E7" s="715"/>
      <c r="F7" s="716"/>
      <c r="G7" s="717" t="s">
        <v>193</v>
      </c>
      <c r="H7" s="718"/>
    </row>
    <row r="8" spans="1:8" ht="8.1" customHeight="1">
      <c r="A8" s="720"/>
      <c r="B8" s="721"/>
      <c r="C8" s="721"/>
      <c r="D8" s="721"/>
      <c r="E8" s="721"/>
      <c r="F8" s="721"/>
      <c r="G8" s="721"/>
      <c r="H8" s="722"/>
    </row>
    <row r="9" spans="1:8" ht="18" customHeight="1">
      <c r="A9" s="719" t="s">
        <v>167</v>
      </c>
      <c r="B9" s="719"/>
      <c r="C9" s="719"/>
      <c r="D9" s="719"/>
      <c r="E9" s="719"/>
      <c r="F9" s="719"/>
      <c r="G9" s="719"/>
      <c r="H9" s="719"/>
    </row>
    <row r="10" spans="1:8" ht="8.1" customHeight="1">
      <c r="A10" s="707"/>
      <c r="B10" s="707"/>
      <c r="C10" s="707"/>
      <c r="D10" s="707"/>
      <c r="E10" s="707"/>
      <c r="F10" s="707"/>
      <c r="G10" s="707"/>
      <c r="H10" s="707"/>
    </row>
    <row r="11" spans="1:8">
      <c r="A11" s="436" t="s">
        <v>8</v>
      </c>
      <c r="B11" s="437" t="s">
        <v>79</v>
      </c>
      <c r="C11" s="438"/>
      <c r="D11" s="439"/>
      <c r="E11" s="438"/>
      <c r="F11" s="440"/>
    </row>
    <row r="12" spans="1:8">
      <c r="A12" s="319"/>
      <c r="B12" s="440"/>
      <c r="C12" s="440"/>
      <c r="D12" s="441"/>
      <c r="E12" s="440"/>
      <c r="F12" s="435"/>
    </row>
    <row r="13" spans="1:8">
      <c r="A13" s="319" t="s">
        <v>6</v>
      </c>
      <c r="B13" s="440" t="s">
        <v>10</v>
      </c>
      <c r="C13" s="319"/>
      <c r="D13" s="440"/>
      <c r="E13" s="440"/>
      <c r="F13" s="435"/>
    </row>
    <row r="14" spans="1:8">
      <c r="A14" s="319"/>
      <c r="B14" s="726" t="s">
        <v>139</v>
      </c>
      <c r="C14" s="726"/>
      <c r="D14" s="443">
        <v>156.4</v>
      </c>
      <c r="E14" s="440"/>
      <c r="F14" s="435"/>
    </row>
    <row r="15" spans="1:8">
      <c r="A15" s="319"/>
      <c r="B15" s="726" t="s">
        <v>140</v>
      </c>
      <c r="C15" s="726"/>
      <c r="D15" s="443">
        <v>6.4</v>
      </c>
      <c r="E15" s="440"/>
      <c r="F15" s="435"/>
    </row>
    <row r="16" spans="1:8">
      <c r="A16" s="319"/>
      <c r="B16" s="435"/>
      <c r="C16" s="444" t="s">
        <v>78</v>
      </c>
      <c r="D16" s="445">
        <f>ROUND(D14*D15,2)</f>
        <v>1000.96</v>
      </c>
      <c r="E16" s="446" t="s">
        <v>4</v>
      </c>
      <c r="F16" s="435"/>
    </row>
    <row r="17" spans="1:6">
      <c r="A17" s="447"/>
      <c r="B17" s="440"/>
      <c r="C17" s="444"/>
      <c r="D17" s="448"/>
      <c r="E17" s="446"/>
      <c r="F17" s="435"/>
    </row>
    <row r="18" spans="1:6">
      <c r="A18" s="447" t="s">
        <v>390</v>
      </c>
      <c r="B18" s="440" t="s">
        <v>133</v>
      </c>
      <c r="C18" s="319"/>
      <c r="D18" s="440"/>
      <c r="E18" s="440"/>
      <c r="F18" s="435"/>
    </row>
    <row r="19" spans="1:6">
      <c r="A19" s="447"/>
      <c r="B19" s="440"/>
      <c r="C19" s="442" t="s">
        <v>74</v>
      </c>
      <c r="D19" s="449">
        <f>D16</f>
        <v>1000.96</v>
      </c>
      <c r="E19" s="450" t="s">
        <v>4</v>
      </c>
      <c r="F19" s="435"/>
    </row>
    <row r="20" spans="1:6">
      <c r="A20" s="447"/>
      <c r="B20" s="440"/>
      <c r="C20" s="442" t="s">
        <v>73</v>
      </c>
      <c r="D20" s="451">
        <v>5.0000000000000001E-4</v>
      </c>
      <c r="E20" s="450" t="s">
        <v>72</v>
      </c>
      <c r="F20" s="435"/>
    </row>
    <row r="21" spans="1:6">
      <c r="A21" s="447"/>
      <c r="B21" s="440"/>
      <c r="C21" s="444" t="s">
        <v>134</v>
      </c>
      <c r="D21" s="452">
        <f>ROUND(D19*D20,2)</f>
        <v>0.5</v>
      </c>
      <c r="E21" s="446" t="s">
        <v>15</v>
      </c>
      <c r="F21" s="435"/>
    </row>
    <row r="22" spans="1:6">
      <c r="A22" s="447"/>
      <c r="B22" s="440"/>
      <c r="C22" s="444"/>
      <c r="D22" s="448"/>
      <c r="E22" s="446"/>
    </row>
    <row r="23" spans="1:6">
      <c r="A23" s="447" t="s">
        <v>391</v>
      </c>
      <c r="B23" s="440" t="s">
        <v>71</v>
      </c>
      <c r="C23" s="319"/>
      <c r="D23" s="440"/>
      <c r="E23" s="440"/>
    </row>
    <row r="24" spans="1:6">
      <c r="A24" s="447"/>
      <c r="B24" s="440"/>
      <c r="C24" s="442" t="s">
        <v>70</v>
      </c>
      <c r="D24" s="453">
        <f>D19</f>
        <v>1000.96</v>
      </c>
      <c r="E24" s="450" t="s">
        <v>4</v>
      </c>
    </row>
    <row r="25" spans="1:6">
      <c r="A25" s="447"/>
      <c r="B25" s="440"/>
      <c r="C25" s="442" t="s">
        <v>69</v>
      </c>
      <c r="D25" s="454">
        <v>0.05</v>
      </c>
      <c r="E25" s="450" t="s">
        <v>68</v>
      </c>
    </row>
    <row r="26" spans="1:6">
      <c r="A26" s="447"/>
      <c r="B26" s="440"/>
      <c r="C26" s="455" t="s">
        <v>67</v>
      </c>
      <c r="D26" s="441">
        <v>2.4</v>
      </c>
      <c r="E26" s="440" t="s">
        <v>66</v>
      </c>
    </row>
    <row r="27" spans="1:6">
      <c r="A27" s="447"/>
      <c r="B27" s="456"/>
      <c r="C27" s="444" t="s">
        <v>56</v>
      </c>
      <c r="D27" s="452">
        <f>ROUND(D24*D25*D26,2)</f>
        <v>120.12</v>
      </c>
      <c r="E27" s="446" t="s">
        <v>15</v>
      </c>
    </row>
    <row r="28" spans="1:6">
      <c r="A28" s="447"/>
      <c r="B28" s="440"/>
      <c r="C28" s="444"/>
      <c r="D28" s="448"/>
      <c r="E28" s="446"/>
    </row>
    <row r="29" spans="1:6">
      <c r="A29" s="447" t="s">
        <v>392</v>
      </c>
      <c r="B29" s="440" t="s">
        <v>65</v>
      </c>
      <c r="C29" s="319"/>
      <c r="D29" s="440"/>
      <c r="E29" s="440"/>
    </row>
    <row r="30" spans="1:6">
      <c r="A30" s="447"/>
      <c r="B30" s="440"/>
      <c r="C30" s="442" t="s">
        <v>56</v>
      </c>
      <c r="D30" s="449">
        <f>D27</f>
        <v>120.12</v>
      </c>
      <c r="E30" s="450" t="s">
        <v>15</v>
      </c>
    </row>
    <row r="31" spans="1:6">
      <c r="A31" s="447"/>
      <c r="B31" s="440"/>
      <c r="C31" s="442" t="s">
        <v>64</v>
      </c>
      <c r="D31" s="457">
        <v>5.5E-2</v>
      </c>
      <c r="E31" s="450"/>
    </row>
    <row r="32" spans="1:6">
      <c r="A32" s="447"/>
      <c r="B32" s="440"/>
      <c r="C32" s="444" t="s">
        <v>62</v>
      </c>
      <c r="D32" s="452">
        <f>ROUND(D30*D31,2)</f>
        <v>6.61</v>
      </c>
      <c r="E32" s="446" t="s">
        <v>15</v>
      </c>
    </row>
    <row r="34" spans="1:5">
      <c r="A34" s="319" t="s">
        <v>742</v>
      </c>
      <c r="B34" s="458" t="s">
        <v>63</v>
      </c>
      <c r="C34" s="435"/>
      <c r="D34" s="435"/>
      <c r="E34" s="435"/>
    </row>
    <row r="35" spans="1:5">
      <c r="A35" s="435"/>
      <c r="B35" s="435"/>
      <c r="C35" s="442" t="s">
        <v>62</v>
      </c>
      <c r="D35" s="459">
        <f>D32</f>
        <v>6.61</v>
      </c>
      <c r="E35" s="440" t="s">
        <v>15</v>
      </c>
    </row>
    <row r="36" spans="1:5">
      <c r="A36" s="435"/>
      <c r="B36" s="435"/>
      <c r="C36" s="444" t="s">
        <v>61</v>
      </c>
      <c r="D36" s="460">
        <f>D35</f>
        <v>6.61</v>
      </c>
      <c r="E36" s="461" t="s">
        <v>15</v>
      </c>
    </row>
    <row r="37" spans="1:5">
      <c r="A37" s="447"/>
      <c r="B37" s="442"/>
      <c r="C37" s="319"/>
      <c r="D37" s="453"/>
      <c r="E37" s="450"/>
    </row>
    <row r="38" spans="1:5">
      <c r="A38" s="319" t="s">
        <v>743</v>
      </c>
      <c r="B38" s="458" t="s">
        <v>60</v>
      </c>
      <c r="C38" s="435"/>
      <c r="D38" s="435"/>
      <c r="E38" s="435"/>
    </row>
    <row r="39" spans="1:5">
      <c r="A39" s="435"/>
      <c r="B39" s="435"/>
      <c r="C39" s="442" t="s">
        <v>59</v>
      </c>
      <c r="D39" s="462">
        <f>D21</f>
        <v>0.5</v>
      </c>
      <c r="E39" s="450" t="s">
        <v>15</v>
      </c>
    </row>
    <row r="40" spans="1:5">
      <c r="A40" s="435"/>
      <c r="B40" s="435"/>
      <c r="C40" s="444" t="s">
        <v>58</v>
      </c>
      <c r="D40" s="460">
        <f>D39</f>
        <v>0.5</v>
      </c>
      <c r="E40" s="461" t="s">
        <v>15</v>
      </c>
    </row>
    <row r="41" spans="1:5">
      <c r="A41" s="319"/>
      <c r="B41" s="440"/>
      <c r="C41" s="444"/>
      <c r="D41" s="435"/>
      <c r="E41" s="461"/>
    </row>
    <row r="42" spans="1:5">
      <c r="A42" s="319" t="s">
        <v>744</v>
      </c>
      <c r="B42" s="458" t="s">
        <v>57</v>
      </c>
      <c r="C42" s="444"/>
      <c r="D42" s="463"/>
      <c r="E42" s="461"/>
    </row>
    <row r="43" spans="1:5">
      <c r="A43" s="319"/>
      <c r="B43" s="440"/>
      <c r="C43" s="442" t="s">
        <v>56</v>
      </c>
      <c r="D43" s="464">
        <f>D27</f>
        <v>120.12</v>
      </c>
      <c r="E43" s="450" t="s">
        <v>15</v>
      </c>
    </row>
    <row r="44" spans="1:5">
      <c r="A44" s="319"/>
      <c r="B44" s="440"/>
      <c r="C44" s="442" t="s">
        <v>55</v>
      </c>
      <c r="D44" s="441">
        <v>20</v>
      </c>
      <c r="E44" s="440" t="s">
        <v>54</v>
      </c>
    </row>
    <row r="45" spans="1:5">
      <c r="A45" s="319"/>
      <c r="B45" s="440"/>
      <c r="C45" s="444" t="s">
        <v>53</v>
      </c>
      <c r="D45" s="463">
        <f>ROUND(D43*D44,2)</f>
        <v>2402.4</v>
      </c>
      <c r="E45" s="461" t="s">
        <v>12</v>
      </c>
    </row>
    <row r="46" spans="1:5">
      <c r="A46" s="319"/>
      <c r="B46" s="440"/>
      <c r="C46" s="444"/>
      <c r="D46" s="463"/>
      <c r="E46" s="461"/>
    </row>
    <row r="47" spans="1:5">
      <c r="A47" s="66"/>
      <c r="B47" s="723" t="s">
        <v>52</v>
      </c>
      <c r="C47" s="723"/>
      <c r="D47" s="723"/>
      <c r="E47" s="723"/>
    </row>
    <row r="48" spans="1:5">
      <c r="A48" s="65"/>
      <c r="B48" s="64"/>
      <c r="C48" s="57"/>
      <c r="D48" s="63"/>
      <c r="E48" s="57"/>
    </row>
    <row r="49" spans="1:5">
      <c r="A49" s="58"/>
      <c r="B49" s="724" t="s">
        <v>51</v>
      </c>
      <c r="C49" s="724"/>
      <c r="D49" s="724"/>
      <c r="E49" s="724"/>
    </row>
    <row r="50" spans="1:5" ht="25.5" customHeight="1">
      <c r="A50" s="58" t="s">
        <v>745</v>
      </c>
      <c r="B50" s="725" t="s">
        <v>49</v>
      </c>
      <c r="C50" s="725"/>
      <c r="D50" s="725"/>
      <c r="E50" s="725"/>
    </row>
    <row r="51" spans="1:5">
      <c r="A51" s="58"/>
      <c r="B51" s="57"/>
      <c r="C51" s="61" t="s">
        <v>48</v>
      </c>
      <c r="D51" s="62">
        <f>D14/1000</f>
        <v>0.15640000000000001</v>
      </c>
      <c r="E51" s="59" t="s">
        <v>47</v>
      </c>
    </row>
    <row r="52" spans="1:5">
      <c r="A52" s="58"/>
      <c r="B52" s="57"/>
      <c r="C52" s="61" t="s">
        <v>46</v>
      </c>
      <c r="D52" s="60">
        <v>233.33</v>
      </c>
      <c r="E52" s="59" t="s">
        <v>45</v>
      </c>
    </row>
    <row r="53" spans="1:5">
      <c r="A53" s="58"/>
      <c r="B53" s="57"/>
      <c r="C53" s="56" t="s">
        <v>44</v>
      </c>
      <c r="D53" s="55">
        <f>ROUND(D51*D52,2)</f>
        <v>36.49</v>
      </c>
      <c r="E53" s="54" t="s">
        <v>4</v>
      </c>
    </row>
  </sheetData>
  <mergeCells count="11">
    <mergeCell ref="B47:E47"/>
    <mergeCell ref="B49:E49"/>
    <mergeCell ref="B50:E50"/>
    <mergeCell ref="B14:C14"/>
    <mergeCell ref="B15:C15"/>
    <mergeCell ref="A10:H10"/>
    <mergeCell ref="A5:H6"/>
    <mergeCell ref="A7:F7"/>
    <mergeCell ref="G7:H7"/>
    <mergeCell ref="A9:H9"/>
    <mergeCell ref="A8:H8"/>
  </mergeCells>
  <printOptions horizontalCentered="1"/>
  <pageMargins left="0.51181102362204722" right="0.39370078740157483" top="0.39370078740157483" bottom="0.39370078740157483" header="0.31496062992125984" footer="0.31496062992125984"/>
  <pageSetup paperSize="9" scale="9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F646D-581A-4E2A-B2EE-5F1FB068DA7D}">
  <sheetPr codeName="Planilha17"/>
  <dimension ref="A1:H53"/>
  <sheetViews>
    <sheetView view="pageBreakPreview" zoomScale="85" zoomScaleNormal="100" zoomScaleSheetLayoutView="85" workbookViewId="0">
      <selection activeCell="D28" sqref="K28"/>
    </sheetView>
  </sheetViews>
  <sheetFormatPr defaultRowHeight="15"/>
  <cols>
    <col min="1" max="1" width="9.140625" style="338"/>
    <col min="2" max="2" width="22.42578125" style="338" customWidth="1"/>
    <col min="3" max="3" width="9.140625" style="338"/>
    <col min="4" max="4" width="16.140625" style="338" customWidth="1"/>
    <col min="5" max="7" width="9.140625" style="338"/>
    <col min="8" max="8" width="10.85546875" style="338" customWidth="1"/>
    <col min="9" max="16384" width="9.140625" style="338"/>
  </cols>
  <sheetData>
    <row r="1" spans="1:8">
      <c r="A1" s="435"/>
      <c r="B1" s="435"/>
      <c r="C1" s="435"/>
      <c r="D1" s="435"/>
      <c r="E1" s="435"/>
      <c r="F1" s="435"/>
    </row>
    <row r="2" spans="1:8">
      <c r="A2" s="435"/>
      <c r="B2" s="435"/>
      <c r="C2" s="435"/>
      <c r="D2" s="435"/>
      <c r="E2" s="435"/>
      <c r="F2" s="435"/>
    </row>
    <row r="3" spans="1:8">
      <c r="A3" s="435"/>
      <c r="B3" s="435"/>
      <c r="C3" s="435"/>
      <c r="D3" s="435"/>
      <c r="E3" s="435"/>
      <c r="F3" s="435"/>
    </row>
    <row r="4" spans="1:8">
      <c r="A4" s="435"/>
      <c r="B4" s="435"/>
      <c r="C4" s="435"/>
      <c r="D4" s="435"/>
      <c r="E4" s="435"/>
      <c r="F4" s="435"/>
    </row>
    <row r="5" spans="1:8">
      <c r="A5" s="708" t="s">
        <v>165</v>
      </c>
      <c r="B5" s="709"/>
      <c r="C5" s="709"/>
      <c r="D5" s="709"/>
      <c r="E5" s="709"/>
      <c r="F5" s="709"/>
      <c r="G5" s="709"/>
      <c r="H5" s="710"/>
    </row>
    <row r="6" spans="1:8">
      <c r="A6" s="711"/>
      <c r="B6" s="712"/>
      <c r="C6" s="712"/>
      <c r="D6" s="712"/>
      <c r="E6" s="712"/>
      <c r="F6" s="712"/>
      <c r="G6" s="712"/>
      <c r="H6" s="713"/>
    </row>
    <row r="7" spans="1:8">
      <c r="A7" s="727" t="s">
        <v>168</v>
      </c>
      <c r="B7" s="728"/>
      <c r="C7" s="728"/>
      <c r="D7" s="728"/>
      <c r="E7" s="728"/>
      <c r="F7" s="729"/>
      <c r="G7" s="717" t="s">
        <v>194</v>
      </c>
      <c r="H7" s="718"/>
    </row>
    <row r="8" spans="1:8" ht="8.1" customHeight="1">
      <c r="A8" s="720"/>
      <c r="B8" s="721"/>
      <c r="C8" s="721"/>
      <c r="D8" s="721"/>
      <c r="E8" s="721"/>
      <c r="F8" s="721"/>
      <c r="G8" s="721"/>
      <c r="H8" s="722"/>
    </row>
    <row r="9" spans="1:8" ht="18" customHeight="1">
      <c r="A9" s="719" t="s">
        <v>167</v>
      </c>
      <c r="B9" s="719"/>
      <c r="C9" s="719"/>
      <c r="D9" s="719"/>
      <c r="E9" s="719"/>
      <c r="F9" s="719"/>
      <c r="G9" s="719"/>
      <c r="H9" s="719"/>
    </row>
    <row r="10" spans="1:8" ht="8.1" customHeight="1">
      <c r="A10" s="707"/>
      <c r="B10" s="707"/>
      <c r="C10" s="707"/>
      <c r="D10" s="707"/>
      <c r="E10" s="707"/>
      <c r="F10" s="707"/>
      <c r="G10" s="707"/>
      <c r="H10" s="707"/>
    </row>
    <row r="11" spans="1:8">
      <c r="A11" s="436" t="s">
        <v>8</v>
      </c>
      <c r="B11" s="437" t="s">
        <v>79</v>
      </c>
      <c r="C11" s="438"/>
      <c r="D11" s="439"/>
      <c r="E11" s="438"/>
      <c r="F11" s="440"/>
    </row>
    <row r="12" spans="1:8">
      <c r="A12" s="319"/>
      <c r="B12" s="440"/>
      <c r="C12" s="440"/>
      <c r="D12" s="441"/>
      <c r="E12" s="440"/>
      <c r="F12" s="435"/>
    </row>
    <row r="13" spans="1:8">
      <c r="A13" s="319" t="s">
        <v>6</v>
      </c>
      <c r="B13" s="440" t="s">
        <v>10</v>
      </c>
      <c r="C13" s="319"/>
      <c r="D13" s="440"/>
      <c r="E13" s="440"/>
      <c r="F13" s="435"/>
    </row>
    <row r="14" spans="1:8">
      <c r="A14" s="319"/>
      <c r="B14" s="726" t="s">
        <v>139</v>
      </c>
      <c r="C14" s="726"/>
      <c r="D14" s="443">
        <v>159.80000000000001</v>
      </c>
      <c r="E14" s="440"/>
      <c r="F14" s="435"/>
    </row>
    <row r="15" spans="1:8">
      <c r="A15" s="319"/>
      <c r="B15" s="726" t="s">
        <v>140</v>
      </c>
      <c r="C15" s="726"/>
      <c r="D15" s="443">
        <v>6.4</v>
      </c>
      <c r="E15" s="440"/>
      <c r="F15" s="435"/>
    </row>
    <row r="16" spans="1:8">
      <c r="A16" s="319"/>
      <c r="B16" s="435"/>
      <c r="C16" s="444" t="s">
        <v>78</v>
      </c>
      <c r="D16" s="445">
        <f>ROUND(D14*D15,2)</f>
        <v>1022.72</v>
      </c>
      <c r="E16" s="446" t="s">
        <v>4</v>
      </c>
      <c r="F16" s="435"/>
    </row>
    <row r="17" spans="1:6">
      <c r="A17" s="447"/>
      <c r="B17" s="440"/>
      <c r="C17" s="444"/>
      <c r="D17" s="448"/>
      <c r="E17" s="446"/>
      <c r="F17" s="435"/>
    </row>
    <row r="18" spans="1:6">
      <c r="A18" s="447" t="s">
        <v>390</v>
      </c>
      <c r="B18" s="440" t="s">
        <v>133</v>
      </c>
      <c r="C18" s="319"/>
      <c r="D18" s="440"/>
      <c r="E18" s="440"/>
      <c r="F18" s="435"/>
    </row>
    <row r="19" spans="1:6">
      <c r="A19" s="447"/>
      <c r="B19" s="440"/>
      <c r="C19" s="442" t="s">
        <v>74</v>
      </c>
      <c r="D19" s="449">
        <f>D16</f>
        <v>1022.72</v>
      </c>
      <c r="E19" s="450" t="s">
        <v>4</v>
      </c>
      <c r="F19" s="435"/>
    </row>
    <row r="20" spans="1:6">
      <c r="A20" s="447"/>
      <c r="B20" s="440"/>
      <c r="C20" s="442" t="s">
        <v>73</v>
      </c>
      <c r="D20" s="451">
        <v>5.0000000000000001E-4</v>
      </c>
      <c r="E20" s="450" t="s">
        <v>72</v>
      </c>
      <c r="F20" s="435"/>
    </row>
    <row r="21" spans="1:6">
      <c r="A21" s="447"/>
      <c r="B21" s="440"/>
      <c r="C21" s="444" t="s">
        <v>134</v>
      </c>
      <c r="D21" s="452">
        <f>ROUND(D19*D20,2)</f>
        <v>0.51</v>
      </c>
      <c r="E21" s="446" t="s">
        <v>15</v>
      </c>
      <c r="F21" s="435"/>
    </row>
    <row r="22" spans="1:6">
      <c r="A22" s="447"/>
      <c r="B22" s="440"/>
      <c r="C22" s="444"/>
      <c r="D22" s="448"/>
      <c r="E22" s="446"/>
    </row>
    <row r="23" spans="1:6">
      <c r="A23" s="447" t="s">
        <v>391</v>
      </c>
      <c r="B23" s="440" t="s">
        <v>71</v>
      </c>
      <c r="C23" s="319"/>
      <c r="D23" s="440"/>
      <c r="E23" s="440"/>
    </row>
    <row r="24" spans="1:6">
      <c r="A24" s="447"/>
      <c r="B24" s="440"/>
      <c r="C24" s="442" t="s">
        <v>70</v>
      </c>
      <c r="D24" s="453">
        <f>D19</f>
        <v>1022.72</v>
      </c>
      <c r="E24" s="450" t="s">
        <v>4</v>
      </c>
    </row>
    <row r="25" spans="1:6">
      <c r="A25" s="447"/>
      <c r="B25" s="440"/>
      <c r="C25" s="442" t="s">
        <v>69</v>
      </c>
      <c r="D25" s="454">
        <v>0.05</v>
      </c>
      <c r="E25" s="450" t="s">
        <v>68</v>
      </c>
    </row>
    <row r="26" spans="1:6">
      <c r="A26" s="447"/>
      <c r="B26" s="440"/>
      <c r="C26" s="455" t="s">
        <v>67</v>
      </c>
      <c r="D26" s="441">
        <v>2.4</v>
      </c>
      <c r="E26" s="440" t="s">
        <v>66</v>
      </c>
    </row>
    <row r="27" spans="1:6">
      <c r="A27" s="447"/>
      <c r="B27" s="456"/>
      <c r="C27" s="444" t="s">
        <v>56</v>
      </c>
      <c r="D27" s="452">
        <f>ROUND(D24*D25*D26,2)</f>
        <v>122.73</v>
      </c>
      <c r="E27" s="446" t="s">
        <v>15</v>
      </c>
    </row>
    <row r="28" spans="1:6">
      <c r="A28" s="447"/>
      <c r="B28" s="440"/>
      <c r="C28" s="444"/>
      <c r="D28" s="448"/>
      <c r="E28" s="446"/>
    </row>
    <row r="29" spans="1:6">
      <c r="A29" s="447" t="s">
        <v>392</v>
      </c>
      <c r="B29" s="440" t="s">
        <v>65</v>
      </c>
      <c r="C29" s="319"/>
      <c r="D29" s="440"/>
      <c r="E29" s="440"/>
    </row>
    <row r="30" spans="1:6">
      <c r="A30" s="447"/>
      <c r="B30" s="440"/>
      <c r="C30" s="442" t="s">
        <v>56</v>
      </c>
      <c r="D30" s="449">
        <f>D27</f>
        <v>122.73</v>
      </c>
      <c r="E30" s="450" t="s">
        <v>15</v>
      </c>
    </row>
    <row r="31" spans="1:6">
      <c r="A31" s="447"/>
      <c r="B31" s="440"/>
      <c r="C31" s="442" t="s">
        <v>64</v>
      </c>
      <c r="D31" s="457">
        <v>5.5E-2</v>
      </c>
      <c r="E31" s="450"/>
    </row>
    <row r="32" spans="1:6">
      <c r="A32" s="447"/>
      <c r="B32" s="440"/>
      <c r="C32" s="444" t="s">
        <v>62</v>
      </c>
      <c r="D32" s="452">
        <f>ROUND(D30*D31,2)</f>
        <v>6.75</v>
      </c>
      <c r="E32" s="446" t="s">
        <v>15</v>
      </c>
    </row>
    <row r="34" spans="1:5">
      <c r="A34" s="319" t="s">
        <v>742</v>
      </c>
      <c r="B34" s="458" t="s">
        <v>63</v>
      </c>
      <c r="C34" s="435"/>
      <c r="D34" s="435"/>
      <c r="E34" s="435"/>
    </row>
    <row r="35" spans="1:5">
      <c r="A35" s="435"/>
      <c r="B35" s="435"/>
      <c r="C35" s="442" t="s">
        <v>62</v>
      </c>
      <c r="D35" s="459">
        <f>D32</f>
        <v>6.75</v>
      </c>
      <c r="E35" s="440" t="s">
        <v>15</v>
      </c>
    </row>
    <row r="36" spans="1:5">
      <c r="A36" s="435"/>
      <c r="B36" s="435"/>
      <c r="C36" s="444" t="s">
        <v>61</v>
      </c>
      <c r="D36" s="460">
        <f>D35</f>
        <v>6.75</v>
      </c>
      <c r="E36" s="461" t="s">
        <v>15</v>
      </c>
    </row>
    <row r="37" spans="1:5">
      <c r="A37" s="447"/>
      <c r="B37" s="442"/>
      <c r="C37" s="319"/>
      <c r="D37" s="453"/>
      <c r="E37" s="450"/>
    </row>
    <row r="38" spans="1:5">
      <c r="A38" s="319" t="s">
        <v>743</v>
      </c>
      <c r="B38" s="458" t="s">
        <v>60</v>
      </c>
      <c r="C38" s="435"/>
      <c r="D38" s="435"/>
      <c r="E38" s="435"/>
    </row>
    <row r="39" spans="1:5">
      <c r="A39" s="435"/>
      <c r="B39" s="435"/>
      <c r="C39" s="442" t="s">
        <v>59</v>
      </c>
      <c r="D39" s="462">
        <f>D21</f>
        <v>0.51</v>
      </c>
      <c r="E39" s="450" t="s">
        <v>15</v>
      </c>
    </row>
    <row r="40" spans="1:5">
      <c r="A40" s="435"/>
      <c r="B40" s="435"/>
      <c r="C40" s="444" t="s">
        <v>58</v>
      </c>
      <c r="D40" s="460">
        <f>D39</f>
        <v>0.51</v>
      </c>
      <c r="E40" s="461" t="s">
        <v>15</v>
      </c>
    </row>
    <row r="41" spans="1:5">
      <c r="A41" s="319"/>
      <c r="B41" s="440"/>
      <c r="C41" s="444"/>
      <c r="D41" s="435"/>
      <c r="E41" s="461"/>
    </row>
    <row r="42" spans="1:5">
      <c r="A42" s="319" t="s">
        <v>744</v>
      </c>
      <c r="B42" s="458" t="s">
        <v>57</v>
      </c>
      <c r="C42" s="444"/>
      <c r="D42" s="463"/>
      <c r="E42" s="461"/>
    </row>
    <row r="43" spans="1:5">
      <c r="A43" s="319"/>
      <c r="B43" s="440"/>
      <c r="C43" s="442" t="s">
        <v>56</v>
      </c>
      <c r="D43" s="464">
        <f>D27</f>
        <v>122.73</v>
      </c>
      <c r="E43" s="450" t="s">
        <v>15</v>
      </c>
    </row>
    <row r="44" spans="1:5">
      <c r="A44" s="319"/>
      <c r="B44" s="440"/>
      <c r="C44" s="442" t="s">
        <v>55</v>
      </c>
      <c r="D44" s="441">
        <v>20</v>
      </c>
      <c r="E44" s="440" t="s">
        <v>54</v>
      </c>
    </row>
    <row r="45" spans="1:5">
      <c r="A45" s="319"/>
      <c r="B45" s="440"/>
      <c r="C45" s="444" t="s">
        <v>53</v>
      </c>
      <c r="D45" s="463">
        <f>ROUND(D43*D44,2)</f>
        <v>2454.6</v>
      </c>
      <c r="E45" s="461" t="s">
        <v>12</v>
      </c>
    </row>
    <row r="46" spans="1:5">
      <c r="A46" s="319"/>
      <c r="B46" s="440"/>
      <c r="C46" s="444"/>
      <c r="D46" s="463"/>
      <c r="E46" s="461"/>
    </row>
    <row r="47" spans="1:5">
      <c r="A47" s="66"/>
      <c r="B47" s="723" t="s">
        <v>52</v>
      </c>
      <c r="C47" s="723"/>
      <c r="D47" s="723"/>
      <c r="E47" s="723"/>
    </row>
    <row r="48" spans="1:5">
      <c r="A48" s="65"/>
      <c r="B48" s="64"/>
      <c r="C48" s="57"/>
      <c r="D48" s="63"/>
      <c r="E48" s="57"/>
    </row>
    <row r="49" spans="1:5">
      <c r="A49" s="58"/>
      <c r="B49" s="724" t="s">
        <v>51</v>
      </c>
      <c r="C49" s="724"/>
      <c r="D49" s="724"/>
      <c r="E49" s="724"/>
    </row>
    <row r="50" spans="1:5" ht="25.5" customHeight="1">
      <c r="A50" s="58" t="s">
        <v>745</v>
      </c>
      <c r="B50" s="725" t="s">
        <v>49</v>
      </c>
      <c r="C50" s="725"/>
      <c r="D50" s="725"/>
      <c r="E50" s="725"/>
    </row>
    <row r="51" spans="1:5">
      <c r="A51" s="58"/>
      <c r="B51" s="57"/>
      <c r="C51" s="61" t="s">
        <v>48</v>
      </c>
      <c r="D51" s="62">
        <f>D14/1000</f>
        <v>0.1598</v>
      </c>
      <c r="E51" s="59" t="s">
        <v>47</v>
      </c>
    </row>
    <row r="52" spans="1:5">
      <c r="A52" s="58"/>
      <c r="B52" s="57"/>
      <c r="C52" s="61" t="s">
        <v>46</v>
      </c>
      <c r="D52" s="60">
        <v>233.33</v>
      </c>
      <c r="E52" s="59" t="s">
        <v>45</v>
      </c>
    </row>
    <row r="53" spans="1:5">
      <c r="A53" s="58"/>
      <c r="B53" s="57"/>
      <c r="C53" s="56" t="s">
        <v>44</v>
      </c>
      <c r="D53" s="55">
        <f>ROUND(D51*D52,2)</f>
        <v>37.29</v>
      </c>
      <c r="E53" s="54" t="s">
        <v>4</v>
      </c>
    </row>
  </sheetData>
  <mergeCells count="11">
    <mergeCell ref="B14:C14"/>
    <mergeCell ref="B15:C15"/>
    <mergeCell ref="B47:E47"/>
    <mergeCell ref="B49:E49"/>
    <mergeCell ref="B50:E50"/>
    <mergeCell ref="A10:H10"/>
    <mergeCell ref="A5:H6"/>
    <mergeCell ref="A7:F7"/>
    <mergeCell ref="G7:H7"/>
    <mergeCell ref="A8:H8"/>
    <mergeCell ref="A9:H9"/>
  </mergeCells>
  <printOptions horizontalCentered="1"/>
  <pageMargins left="0.51181102362204722" right="0.39370078740157483" top="0.39370078740157483" bottom="0.39370078740157483" header="0.31496062992125984" footer="0.31496062992125984"/>
  <pageSetup paperSize="9" scale="9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CFFA-ED5C-443F-BCEA-D260EC1015B4}">
  <sheetPr codeName="Planilha19"/>
  <dimension ref="A1:P59"/>
  <sheetViews>
    <sheetView view="pageBreakPreview" zoomScale="90" zoomScaleNormal="100" zoomScaleSheetLayoutView="90" workbookViewId="0">
      <selection activeCell="D28" sqref="K28"/>
    </sheetView>
  </sheetViews>
  <sheetFormatPr defaultRowHeight="15"/>
  <cols>
    <col min="1" max="1" width="16.42578125" style="338" customWidth="1"/>
    <col min="2" max="2" width="21.7109375" style="338" customWidth="1"/>
    <col min="3" max="3" width="10.7109375" style="338" customWidth="1"/>
    <col min="4" max="4" width="7.28515625" style="338" customWidth="1"/>
    <col min="5" max="5" width="9.7109375" style="338" customWidth="1"/>
    <col min="6" max="6" width="7.28515625" style="338" customWidth="1"/>
    <col min="7" max="7" width="9.7109375" style="338" customWidth="1"/>
    <col min="8" max="8" width="7.28515625" style="338" customWidth="1"/>
    <col min="9" max="9" width="9.7109375" style="338" customWidth="1"/>
    <col min="10" max="10" width="7.28515625" style="338" customWidth="1"/>
    <col min="11" max="11" width="9.7109375" style="338" customWidth="1"/>
    <col min="12" max="12" width="7.28515625" style="338" customWidth="1"/>
    <col min="13" max="13" width="9.7109375" style="338" customWidth="1"/>
    <col min="14" max="14" width="7.28515625" style="338" customWidth="1"/>
    <col min="15" max="15" width="17.85546875" style="358" customWidth="1"/>
    <col min="16" max="16" width="14.85546875" style="338" customWidth="1"/>
    <col min="17" max="16384" width="9.140625" style="338"/>
  </cols>
  <sheetData>
    <row r="1" spans="1:16">
      <c r="A1" s="435"/>
      <c r="B1" s="435"/>
      <c r="C1" s="435"/>
      <c r="D1" s="435"/>
      <c r="E1" s="435"/>
    </row>
    <row r="2" spans="1:16">
      <c r="A2" s="435"/>
      <c r="B2" s="435"/>
      <c r="C2" s="435"/>
      <c r="D2" s="435"/>
      <c r="E2" s="435"/>
    </row>
    <row r="3" spans="1:16">
      <c r="A3" s="435"/>
      <c r="B3" s="435"/>
      <c r="C3" s="435"/>
      <c r="D3" s="435"/>
      <c r="E3" s="435"/>
    </row>
    <row r="4" spans="1:16">
      <c r="A4" s="435"/>
      <c r="B4" s="435"/>
      <c r="C4" s="435"/>
      <c r="D4" s="435"/>
      <c r="E4" s="435"/>
    </row>
    <row r="5" spans="1:16">
      <c r="A5" s="137"/>
      <c r="B5" s="137"/>
      <c r="C5" s="137"/>
      <c r="D5" s="137"/>
      <c r="E5" s="137"/>
      <c r="F5" s="137"/>
      <c r="G5" s="137"/>
    </row>
    <row r="6" spans="1:16">
      <c r="A6" s="129" t="s">
        <v>149</v>
      </c>
      <c r="B6" s="661" t="s">
        <v>151</v>
      </c>
      <c r="C6" s="661"/>
      <c r="D6" s="661"/>
      <c r="E6" s="661"/>
      <c r="F6" s="661"/>
      <c r="G6" s="661"/>
      <c r="H6" s="661"/>
      <c r="I6" s="661"/>
      <c r="J6" s="661"/>
      <c r="K6" s="661"/>
      <c r="L6" s="661"/>
      <c r="M6" s="661"/>
      <c r="N6" s="661"/>
    </row>
    <row r="7" spans="1:16" ht="15" customHeight="1">
      <c r="A7" s="153" t="s">
        <v>178</v>
      </c>
      <c r="B7" s="150" t="s">
        <v>177</v>
      </c>
      <c r="C7" s="621" t="s">
        <v>179</v>
      </c>
      <c r="D7" s="648"/>
      <c r="E7" s="648"/>
      <c r="F7" s="648"/>
      <c r="G7" s="648"/>
      <c r="H7" s="648"/>
      <c r="I7" s="622"/>
      <c r="J7" s="151" t="s">
        <v>213</v>
      </c>
      <c r="K7" s="787" t="s">
        <v>175</v>
      </c>
      <c r="L7" s="787"/>
      <c r="M7" s="787"/>
      <c r="N7" s="787"/>
    </row>
    <row r="8" spans="1:16" ht="17.100000000000001" customHeight="1">
      <c r="A8" s="796" t="s">
        <v>176</v>
      </c>
      <c r="B8" s="753" t="s">
        <v>207</v>
      </c>
      <c r="C8" s="661" t="s">
        <v>208</v>
      </c>
      <c r="D8" s="661"/>
      <c r="E8" s="661"/>
      <c r="F8" s="661"/>
      <c r="G8" s="661"/>
      <c r="H8" s="661"/>
      <c r="I8" s="614"/>
      <c r="J8" s="152" t="s">
        <v>214</v>
      </c>
      <c r="K8" s="790">
        <f>SUM(M8:N12)</f>
        <v>212.63</v>
      </c>
      <c r="L8" s="790"/>
      <c r="M8" s="788">
        <v>42.63</v>
      </c>
      <c r="N8" s="789"/>
    </row>
    <row r="9" spans="1:16" ht="17.100000000000001" customHeight="1">
      <c r="A9" s="796"/>
      <c r="B9" s="754"/>
      <c r="C9" s="793" t="s">
        <v>209</v>
      </c>
      <c r="D9" s="794"/>
      <c r="E9" s="794"/>
      <c r="F9" s="794"/>
      <c r="G9" s="794"/>
      <c r="H9" s="794"/>
      <c r="I9" s="794"/>
      <c r="J9" s="152" t="s">
        <v>215</v>
      </c>
      <c r="K9" s="790"/>
      <c r="L9" s="790"/>
      <c r="M9" s="788">
        <v>41.2</v>
      </c>
      <c r="N9" s="789"/>
    </row>
    <row r="10" spans="1:16" ht="17.100000000000001" customHeight="1">
      <c r="A10" s="796"/>
      <c r="B10" s="754"/>
      <c r="C10" s="793" t="s">
        <v>210</v>
      </c>
      <c r="D10" s="794"/>
      <c r="E10" s="794"/>
      <c r="F10" s="794"/>
      <c r="G10" s="794"/>
      <c r="H10" s="794"/>
      <c r="I10" s="794"/>
      <c r="J10" s="152" t="s">
        <v>216</v>
      </c>
      <c r="K10" s="790"/>
      <c r="L10" s="790"/>
      <c r="M10" s="788">
        <v>44.3</v>
      </c>
      <c r="N10" s="789"/>
    </row>
    <row r="11" spans="1:16" ht="17.100000000000001" customHeight="1">
      <c r="A11" s="796"/>
      <c r="B11" s="754"/>
      <c r="C11" s="793" t="s">
        <v>211</v>
      </c>
      <c r="D11" s="794"/>
      <c r="E11" s="794"/>
      <c r="F11" s="794"/>
      <c r="G11" s="794"/>
      <c r="H11" s="794"/>
      <c r="I11" s="794"/>
      <c r="J11" s="152" t="s">
        <v>217</v>
      </c>
      <c r="K11" s="790"/>
      <c r="L11" s="790"/>
      <c r="M11" s="788">
        <v>42.5</v>
      </c>
      <c r="N11" s="789"/>
    </row>
    <row r="12" spans="1:16" ht="17.100000000000001" customHeight="1">
      <c r="A12" s="797"/>
      <c r="B12" s="746"/>
      <c r="C12" s="793" t="s">
        <v>212</v>
      </c>
      <c r="D12" s="794"/>
      <c r="E12" s="794"/>
      <c r="F12" s="794"/>
      <c r="G12" s="794"/>
      <c r="H12" s="794"/>
      <c r="I12" s="794"/>
      <c r="J12" s="152" t="s">
        <v>218</v>
      </c>
      <c r="K12" s="790"/>
      <c r="L12" s="790"/>
      <c r="M12" s="788">
        <v>42</v>
      </c>
      <c r="N12" s="789"/>
      <c r="P12" s="467">
        <f>SUM(M8:N12)</f>
        <v>212.63</v>
      </c>
    </row>
    <row r="13" spans="1:16" ht="15" customHeight="1">
      <c r="A13" s="129" t="s">
        <v>152</v>
      </c>
      <c r="B13" s="631" t="s">
        <v>153</v>
      </c>
      <c r="C13" s="631"/>
      <c r="D13" s="631"/>
      <c r="E13" s="631" t="s">
        <v>162</v>
      </c>
      <c r="F13" s="631"/>
      <c r="G13" s="631"/>
      <c r="H13" s="631"/>
      <c r="I13" s="631"/>
      <c r="J13" s="631"/>
      <c r="K13" s="631"/>
      <c r="L13" s="631"/>
      <c r="M13" s="631"/>
      <c r="N13" s="631"/>
    </row>
    <row r="14" spans="1:16" ht="8.1" customHeight="1">
      <c r="A14" s="795"/>
      <c r="B14" s="795"/>
      <c r="C14" s="795"/>
      <c r="D14" s="795"/>
      <c r="E14" s="795"/>
      <c r="F14" s="795"/>
      <c r="G14" s="795"/>
    </row>
    <row r="15" spans="1:16" ht="22.5" customHeight="1">
      <c r="A15" s="802" t="s">
        <v>167</v>
      </c>
      <c r="B15" s="802"/>
      <c r="C15" s="802"/>
      <c r="D15" s="802"/>
      <c r="E15" s="802"/>
      <c r="F15" s="802"/>
      <c r="G15" s="802"/>
      <c r="H15" s="802"/>
      <c r="I15" s="802"/>
      <c r="J15" s="802"/>
      <c r="K15" s="802"/>
      <c r="L15" s="802"/>
      <c r="M15" s="802"/>
      <c r="N15" s="802"/>
    </row>
    <row r="16" spans="1:16" ht="15" customHeight="1">
      <c r="A16" s="469"/>
      <c r="B16" s="468"/>
      <c r="C16" s="468"/>
      <c r="D16" s="468"/>
      <c r="E16" s="468"/>
      <c r="F16" s="468"/>
      <c r="G16" s="468"/>
      <c r="N16" s="470"/>
    </row>
    <row r="17" spans="1:16" ht="15" customHeight="1">
      <c r="A17" s="469"/>
      <c r="B17" s="468"/>
      <c r="C17" s="775" t="s">
        <v>188</v>
      </c>
      <c r="D17" s="775"/>
      <c r="E17" s="801" t="s">
        <v>180</v>
      </c>
      <c r="F17" s="801"/>
      <c r="G17" s="774" t="s">
        <v>181</v>
      </c>
      <c r="H17" s="774"/>
      <c r="I17" s="774" t="s">
        <v>182</v>
      </c>
      <c r="J17" s="774"/>
      <c r="K17" s="774" t="s">
        <v>183</v>
      </c>
      <c r="L17" s="774"/>
      <c r="M17" s="774" t="s">
        <v>184</v>
      </c>
      <c r="N17" s="776"/>
    </row>
    <row r="18" spans="1:16">
      <c r="A18" s="764" t="s">
        <v>196</v>
      </c>
      <c r="B18" s="765"/>
      <c r="C18" s="765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766"/>
    </row>
    <row r="19" spans="1:16">
      <c r="A19" s="767" t="s">
        <v>197</v>
      </c>
      <c r="B19" s="768"/>
      <c r="C19" s="768"/>
      <c r="D19" s="768"/>
      <c r="E19" s="768"/>
      <c r="F19" s="768"/>
      <c r="G19" s="768"/>
      <c r="H19" s="768"/>
      <c r="I19" s="768"/>
      <c r="J19" s="768"/>
      <c r="K19" s="768"/>
      <c r="L19" s="768"/>
      <c r="M19" s="768"/>
      <c r="N19" s="769"/>
    </row>
    <row r="20" spans="1:16">
      <c r="A20" s="770" t="s">
        <v>139</v>
      </c>
      <c r="B20" s="771"/>
      <c r="C20" s="472">
        <v>212.63</v>
      </c>
      <c r="D20" s="473" t="s">
        <v>187</v>
      </c>
      <c r="E20" s="474">
        <f>M8</f>
        <v>42.63</v>
      </c>
      <c r="F20" s="475" t="s">
        <v>68</v>
      </c>
      <c r="G20" s="476">
        <f>M9</f>
        <v>41.2</v>
      </c>
      <c r="H20" s="475" t="s">
        <v>68</v>
      </c>
      <c r="I20" s="476">
        <f>M10</f>
        <v>44.3</v>
      </c>
      <c r="J20" s="475" t="s">
        <v>68</v>
      </c>
      <c r="K20" s="476">
        <f>M11</f>
        <v>42.5</v>
      </c>
      <c r="L20" s="475" t="s">
        <v>68</v>
      </c>
      <c r="M20" s="476">
        <f>M12</f>
        <v>42</v>
      </c>
      <c r="N20" s="475" t="s">
        <v>68</v>
      </c>
    </row>
    <row r="21" spans="1:16">
      <c r="A21" s="772" t="s">
        <v>140</v>
      </c>
      <c r="B21" s="773"/>
      <c r="C21" s="478">
        <v>6.4</v>
      </c>
      <c r="D21" s="479" t="s">
        <v>68</v>
      </c>
      <c r="E21" s="480">
        <v>6.4</v>
      </c>
      <c r="F21" s="481" t="s">
        <v>68</v>
      </c>
      <c r="G21" s="482">
        <v>6.4</v>
      </c>
      <c r="H21" s="481" t="s">
        <v>68</v>
      </c>
      <c r="I21" s="482">
        <v>6.4</v>
      </c>
      <c r="J21" s="481" t="s">
        <v>68</v>
      </c>
      <c r="K21" s="482">
        <v>6.4</v>
      </c>
      <c r="L21" s="481" t="s">
        <v>68</v>
      </c>
      <c r="M21" s="482">
        <v>6.4</v>
      </c>
      <c r="N21" s="481" t="s">
        <v>68</v>
      </c>
    </row>
    <row r="22" spans="1:16">
      <c r="A22" s="483"/>
      <c r="B22" s="484" t="s">
        <v>78</v>
      </c>
      <c r="C22" s="485">
        <f>ROUND(C20*C21,2)</f>
        <v>1360.83</v>
      </c>
      <c r="D22" s="486" t="s">
        <v>4</v>
      </c>
      <c r="E22" s="487">
        <f>ROUND(E20*E21,2)</f>
        <v>272.83</v>
      </c>
      <c r="F22" s="488" t="s">
        <v>4</v>
      </c>
      <c r="G22" s="487">
        <f>ROUND(G20*G21,2)</f>
        <v>263.68</v>
      </c>
      <c r="H22" s="488" t="s">
        <v>4</v>
      </c>
      <c r="I22" s="487">
        <f>ROUND(I20*I21,2)</f>
        <v>283.52</v>
      </c>
      <c r="J22" s="488" t="s">
        <v>4</v>
      </c>
      <c r="K22" s="489">
        <f>ROUND(K20*K21,2)</f>
        <v>272</v>
      </c>
      <c r="L22" s="488" t="s">
        <v>4</v>
      </c>
      <c r="M22" s="489">
        <f>ROUND(M20*M21,2)</f>
        <v>268.8</v>
      </c>
      <c r="N22" s="488" t="s">
        <v>4</v>
      </c>
    </row>
    <row r="23" spans="1:16">
      <c r="A23" s="490"/>
      <c r="B23" s="444"/>
      <c r="C23" s="448"/>
      <c r="D23" s="446"/>
      <c r="E23" s="435"/>
      <c r="N23" s="470"/>
    </row>
    <row r="24" spans="1:16">
      <c r="A24" s="767" t="s">
        <v>198</v>
      </c>
      <c r="B24" s="768"/>
      <c r="C24" s="768"/>
      <c r="D24" s="768"/>
      <c r="E24" s="768"/>
      <c r="F24" s="768"/>
      <c r="G24" s="768"/>
      <c r="H24" s="768"/>
      <c r="I24" s="768"/>
      <c r="J24" s="768"/>
      <c r="K24" s="768"/>
      <c r="L24" s="768"/>
      <c r="M24" s="768"/>
      <c r="N24" s="769"/>
    </row>
    <row r="25" spans="1:16">
      <c r="A25" s="491"/>
      <c r="B25" s="471" t="s">
        <v>74</v>
      </c>
      <c r="C25" s="492">
        <f>C22</f>
        <v>1360.83</v>
      </c>
      <c r="D25" s="493" t="s">
        <v>4</v>
      </c>
      <c r="E25" s="474">
        <f>E22</f>
        <v>272.83</v>
      </c>
      <c r="F25" s="475" t="s">
        <v>4</v>
      </c>
      <c r="G25" s="474">
        <f>G22</f>
        <v>263.68</v>
      </c>
      <c r="H25" s="475" t="s">
        <v>4</v>
      </c>
      <c r="I25" s="474">
        <f>I22</f>
        <v>283.52</v>
      </c>
      <c r="J25" s="475" t="s">
        <v>4</v>
      </c>
      <c r="K25" s="474">
        <f>K22</f>
        <v>272</v>
      </c>
      <c r="L25" s="475" t="s">
        <v>4</v>
      </c>
      <c r="M25" s="474">
        <f>M22</f>
        <v>268.8</v>
      </c>
      <c r="N25" s="475" t="s">
        <v>4</v>
      </c>
    </row>
    <row r="26" spans="1:16">
      <c r="A26" s="490"/>
      <c r="B26" s="477" t="s">
        <v>73</v>
      </c>
      <c r="C26" s="494">
        <v>5.0000000000000001E-4</v>
      </c>
      <c r="D26" s="495" t="s">
        <v>72</v>
      </c>
      <c r="E26" s="496">
        <v>5.0000000000000001E-4</v>
      </c>
      <c r="F26" s="481" t="s">
        <v>72</v>
      </c>
      <c r="G26" s="496">
        <v>5.0000000000000001E-4</v>
      </c>
      <c r="H26" s="481" t="s">
        <v>72</v>
      </c>
      <c r="I26" s="496">
        <v>5.0000000000000001E-4</v>
      </c>
      <c r="J26" s="481" t="s">
        <v>72</v>
      </c>
      <c r="K26" s="496">
        <v>5.0000000000000001E-4</v>
      </c>
      <c r="L26" s="481" t="s">
        <v>72</v>
      </c>
      <c r="M26" s="496">
        <v>5.0000000000000001E-4</v>
      </c>
      <c r="N26" s="481" t="s">
        <v>72</v>
      </c>
      <c r="P26" s="497"/>
    </row>
    <row r="27" spans="1:16" ht="15.75" thickBot="1">
      <c r="A27" s="498"/>
      <c r="B27" s="499" t="s">
        <v>134</v>
      </c>
      <c r="C27" s="500">
        <f>ROUND(C25*C26,2)</f>
        <v>0.68</v>
      </c>
      <c r="D27" s="501" t="s">
        <v>15</v>
      </c>
      <c r="E27" s="487">
        <f>ROUND(E25*E26,2)</f>
        <v>0.14000000000000001</v>
      </c>
      <c r="F27" s="502" t="s">
        <v>15</v>
      </c>
      <c r="G27" s="487">
        <f>ROUND(G25*G26,2)</f>
        <v>0.13</v>
      </c>
      <c r="H27" s="502" t="s">
        <v>15</v>
      </c>
      <c r="I27" s="487">
        <f>ROUND(I25*I26,2)</f>
        <v>0.14000000000000001</v>
      </c>
      <c r="J27" s="502" t="s">
        <v>15</v>
      </c>
      <c r="K27" s="487">
        <f>ROUND(K25*K26,2)</f>
        <v>0.14000000000000001</v>
      </c>
      <c r="L27" s="502" t="s">
        <v>15</v>
      </c>
      <c r="M27" s="487">
        <f>ROUND(M25*M26,2)</f>
        <v>0.13</v>
      </c>
      <c r="N27" s="502" t="s">
        <v>15</v>
      </c>
    </row>
    <row r="28" spans="1:16">
      <c r="A28" s="440"/>
      <c r="B28" s="444"/>
      <c r="C28" s="448"/>
      <c r="D28" s="446"/>
    </row>
    <row r="29" spans="1:16">
      <c r="A29" s="798" t="s">
        <v>199</v>
      </c>
      <c r="B29" s="798"/>
      <c r="C29" s="798"/>
      <c r="D29" s="798"/>
      <c r="E29" s="798"/>
      <c r="F29" s="798"/>
      <c r="G29" s="798"/>
      <c r="H29" s="798"/>
      <c r="I29" s="798"/>
      <c r="J29" s="798"/>
      <c r="K29" s="798"/>
      <c r="L29" s="798"/>
      <c r="M29" s="798"/>
      <c r="N29" s="798"/>
    </row>
    <row r="30" spans="1:16">
      <c r="A30" s="503"/>
      <c r="B30" s="471" t="s">
        <v>70</v>
      </c>
      <c r="C30" s="504">
        <f>C25</f>
        <v>1360.83</v>
      </c>
      <c r="D30" s="493" t="s">
        <v>4</v>
      </c>
      <c r="E30" s="505">
        <f>E25</f>
        <v>272.83</v>
      </c>
      <c r="F30" s="506" t="s">
        <v>4</v>
      </c>
      <c r="G30" s="505">
        <f>G25</f>
        <v>263.68</v>
      </c>
      <c r="H30" s="506" t="s">
        <v>4</v>
      </c>
      <c r="I30" s="505">
        <f>I25</f>
        <v>283.52</v>
      </c>
      <c r="J30" s="506" t="s">
        <v>4</v>
      </c>
      <c r="K30" s="505">
        <f>K25</f>
        <v>272</v>
      </c>
      <c r="L30" s="506" t="s">
        <v>4</v>
      </c>
      <c r="M30" s="505">
        <f>M25</f>
        <v>268.8</v>
      </c>
      <c r="N30" s="506" t="s">
        <v>4</v>
      </c>
    </row>
    <row r="31" spans="1:16">
      <c r="A31" s="507"/>
      <c r="B31" s="477" t="s">
        <v>69</v>
      </c>
      <c r="C31" s="508">
        <v>0.05</v>
      </c>
      <c r="D31" s="495" t="s">
        <v>68</v>
      </c>
      <c r="E31" s="509">
        <v>0.05</v>
      </c>
      <c r="F31" s="510" t="s">
        <v>68</v>
      </c>
      <c r="G31" s="509">
        <v>0.05</v>
      </c>
      <c r="H31" s="510" t="s">
        <v>68</v>
      </c>
      <c r="I31" s="509">
        <v>0.05</v>
      </c>
      <c r="J31" s="510" t="s">
        <v>68</v>
      </c>
      <c r="K31" s="509">
        <v>0.05</v>
      </c>
      <c r="L31" s="510" t="s">
        <v>68</v>
      </c>
      <c r="M31" s="509">
        <v>0.05</v>
      </c>
      <c r="N31" s="510" t="s">
        <v>68</v>
      </c>
    </row>
    <row r="32" spans="1:16">
      <c r="A32" s="507"/>
      <c r="B32" s="511" t="s">
        <v>67</v>
      </c>
      <c r="C32" s="512">
        <v>2.4</v>
      </c>
      <c r="D32" s="479" t="s">
        <v>66</v>
      </c>
      <c r="E32" s="513">
        <v>2.4</v>
      </c>
      <c r="F32" s="514" t="s">
        <v>66</v>
      </c>
      <c r="G32" s="513">
        <v>2.4</v>
      </c>
      <c r="H32" s="514" t="s">
        <v>66</v>
      </c>
      <c r="I32" s="513">
        <v>2.4</v>
      </c>
      <c r="J32" s="514" t="s">
        <v>66</v>
      </c>
      <c r="K32" s="513">
        <v>2.4</v>
      </c>
      <c r="L32" s="514" t="s">
        <v>66</v>
      </c>
      <c r="M32" s="513">
        <v>2.4</v>
      </c>
      <c r="N32" s="514" t="s">
        <v>66</v>
      </c>
    </row>
    <row r="33" spans="1:14">
      <c r="A33" s="515"/>
      <c r="B33" s="484" t="s">
        <v>56</v>
      </c>
      <c r="C33" s="516">
        <f>ROUND(C30*C31*C32,2)</f>
        <v>163.30000000000001</v>
      </c>
      <c r="D33" s="486" t="s">
        <v>15</v>
      </c>
      <c r="E33" s="517">
        <f>ROUND(E30*E31*E32,2)</f>
        <v>32.74</v>
      </c>
      <c r="F33" s="518" t="s">
        <v>15</v>
      </c>
      <c r="G33" s="517">
        <f>ROUND(G30*G31*G32,2)</f>
        <v>31.64</v>
      </c>
      <c r="H33" s="518" t="s">
        <v>15</v>
      </c>
      <c r="I33" s="517">
        <f>ROUND(I30*I31*I32,2)</f>
        <v>34.020000000000003</v>
      </c>
      <c r="J33" s="518" t="s">
        <v>15</v>
      </c>
      <c r="K33" s="517">
        <f>ROUND(K30*K31*K32,2)</f>
        <v>32.64</v>
      </c>
      <c r="L33" s="518" t="s">
        <v>15</v>
      </c>
      <c r="M33" s="517">
        <f>ROUND(M30*M31*M32,2)</f>
        <v>32.26</v>
      </c>
      <c r="N33" s="518" t="s">
        <v>15</v>
      </c>
    </row>
    <row r="34" spans="1:14">
      <c r="A34" s="440"/>
      <c r="B34" s="444"/>
      <c r="C34" s="448"/>
      <c r="D34" s="446"/>
    </row>
    <row r="35" spans="1:14">
      <c r="A35" s="799" t="s">
        <v>200</v>
      </c>
      <c r="B35" s="768"/>
      <c r="C35" s="768"/>
      <c r="D35" s="768"/>
      <c r="E35" s="768"/>
      <c r="F35" s="768"/>
      <c r="G35" s="768"/>
      <c r="H35" s="768"/>
      <c r="I35" s="768"/>
      <c r="J35" s="768"/>
      <c r="K35" s="768"/>
      <c r="L35" s="768"/>
      <c r="M35" s="768"/>
      <c r="N35" s="800"/>
    </row>
    <row r="36" spans="1:14">
      <c r="A36" s="503"/>
      <c r="B36" s="471" t="s">
        <v>56</v>
      </c>
      <c r="C36" s="492">
        <f>C33</f>
        <v>163.30000000000001</v>
      </c>
      <c r="D36" s="493" t="s">
        <v>15</v>
      </c>
      <c r="E36" s="519">
        <f>E33</f>
        <v>32.74</v>
      </c>
      <c r="F36" s="506" t="s">
        <v>15</v>
      </c>
      <c r="G36" s="519">
        <f>G33</f>
        <v>31.64</v>
      </c>
      <c r="H36" s="506" t="s">
        <v>15</v>
      </c>
      <c r="I36" s="519">
        <f>I33</f>
        <v>34.020000000000003</v>
      </c>
      <c r="J36" s="506" t="s">
        <v>15</v>
      </c>
      <c r="K36" s="519">
        <f>K33</f>
        <v>32.64</v>
      </c>
      <c r="L36" s="506" t="s">
        <v>15</v>
      </c>
      <c r="M36" s="519">
        <f>M33</f>
        <v>32.26</v>
      </c>
      <c r="N36" s="506" t="s">
        <v>15</v>
      </c>
    </row>
    <row r="37" spans="1:14">
      <c r="A37" s="507"/>
      <c r="B37" s="477" t="s">
        <v>64</v>
      </c>
      <c r="C37" s="520">
        <v>5.5E-2</v>
      </c>
      <c r="D37" s="495"/>
      <c r="E37" s="521">
        <v>5.5E-2</v>
      </c>
      <c r="F37" s="510"/>
      <c r="G37" s="521">
        <v>5.5E-2</v>
      </c>
      <c r="H37" s="510"/>
      <c r="I37" s="521">
        <v>5.5E-2</v>
      </c>
      <c r="J37" s="510"/>
      <c r="K37" s="521">
        <v>5.5E-2</v>
      </c>
      <c r="L37" s="510"/>
      <c r="M37" s="521">
        <v>5.5E-2</v>
      </c>
      <c r="N37" s="510"/>
    </row>
    <row r="38" spans="1:14">
      <c r="A38" s="522"/>
      <c r="B38" s="484" t="s">
        <v>62</v>
      </c>
      <c r="C38" s="516">
        <f>ROUND(C36*C37,2)</f>
        <v>8.98</v>
      </c>
      <c r="D38" s="486" t="s">
        <v>15</v>
      </c>
      <c r="E38" s="487">
        <f>ROUND(E36*E37,2)</f>
        <v>1.8</v>
      </c>
      <c r="F38" s="518" t="s">
        <v>15</v>
      </c>
      <c r="G38" s="487">
        <f>ROUND(G36*G37,2)</f>
        <v>1.74</v>
      </c>
      <c r="H38" s="518" t="s">
        <v>15</v>
      </c>
      <c r="I38" s="487">
        <f>ROUND(I36*I37,2)</f>
        <v>1.87</v>
      </c>
      <c r="J38" s="518" t="s">
        <v>15</v>
      </c>
      <c r="K38" s="487">
        <f>ROUND(K36*K37,2)</f>
        <v>1.8</v>
      </c>
      <c r="L38" s="518" t="s">
        <v>15</v>
      </c>
      <c r="M38" s="487">
        <f>ROUND(M36*M37,2)</f>
        <v>1.77</v>
      </c>
      <c r="N38" s="518" t="s">
        <v>15</v>
      </c>
    </row>
    <row r="40" spans="1:14">
      <c r="A40" s="799" t="s">
        <v>201</v>
      </c>
      <c r="B40" s="768"/>
      <c r="C40" s="768"/>
      <c r="D40" s="768"/>
      <c r="E40" s="768"/>
      <c r="F40" s="768"/>
      <c r="G40" s="768"/>
      <c r="H40" s="768"/>
      <c r="I40" s="768"/>
      <c r="J40" s="768"/>
      <c r="K40" s="768"/>
      <c r="L40" s="768"/>
      <c r="M40" s="768"/>
      <c r="N40" s="800"/>
    </row>
    <row r="41" spans="1:14">
      <c r="A41" s="523"/>
      <c r="B41" s="471" t="s">
        <v>62</v>
      </c>
      <c r="C41" s="524">
        <f>C38</f>
        <v>8.98</v>
      </c>
      <c r="D41" s="473" t="s">
        <v>15</v>
      </c>
      <c r="E41" s="525">
        <f>E38</f>
        <v>1.8</v>
      </c>
      <c r="F41" s="475" t="s">
        <v>15</v>
      </c>
      <c r="G41" s="525">
        <f>G38</f>
        <v>1.74</v>
      </c>
      <c r="H41" s="475" t="s">
        <v>15</v>
      </c>
      <c r="I41" s="525">
        <f>I38</f>
        <v>1.87</v>
      </c>
      <c r="J41" s="475" t="s">
        <v>15</v>
      </c>
      <c r="K41" s="525">
        <f>K38</f>
        <v>1.8</v>
      </c>
      <c r="L41" s="475" t="s">
        <v>15</v>
      </c>
      <c r="M41" s="525">
        <f>M38</f>
        <v>1.77</v>
      </c>
      <c r="N41" s="475" t="s">
        <v>15</v>
      </c>
    </row>
    <row r="42" spans="1:14">
      <c r="A42" s="791" t="s">
        <v>202</v>
      </c>
      <c r="B42" s="792"/>
      <c r="C42" s="526">
        <f>C41</f>
        <v>8.98</v>
      </c>
      <c r="D42" s="527" t="s">
        <v>15</v>
      </c>
      <c r="E42" s="528">
        <f>E41</f>
        <v>1.8</v>
      </c>
      <c r="F42" s="529" t="s">
        <v>15</v>
      </c>
      <c r="G42" s="528">
        <f>G41</f>
        <v>1.74</v>
      </c>
      <c r="H42" s="529" t="s">
        <v>15</v>
      </c>
      <c r="I42" s="528">
        <f>I41</f>
        <v>1.87</v>
      </c>
      <c r="J42" s="529" t="s">
        <v>15</v>
      </c>
      <c r="K42" s="528">
        <f>K41</f>
        <v>1.8</v>
      </c>
      <c r="L42" s="529" t="s">
        <v>15</v>
      </c>
      <c r="M42" s="528">
        <f>M41</f>
        <v>1.77</v>
      </c>
      <c r="N42" s="529" t="s">
        <v>15</v>
      </c>
    </row>
    <row r="43" spans="1:14">
      <c r="A43" s="442"/>
      <c r="B43" s="319"/>
      <c r="C43" s="453"/>
      <c r="D43" s="450"/>
    </row>
    <row r="44" spans="1:14">
      <c r="A44" s="777" t="s">
        <v>203</v>
      </c>
      <c r="B44" s="778"/>
      <c r="C44" s="778"/>
      <c r="D44" s="778"/>
      <c r="E44" s="778"/>
      <c r="F44" s="778"/>
      <c r="G44" s="778"/>
      <c r="H44" s="778"/>
      <c r="I44" s="778"/>
      <c r="J44" s="778"/>
      <c r="K44" s="778"/>
      <c r="L44" s="778"/>
      <c r="M44" s="778"/>
      <c r="N44" s="779"/>
    </row>
    <row r="45" spans="1:14">
      <c r="A45" s="523"/>
      <c r="B45" s="471" t="s">
        <v>59</v>
      </c>
      <c r="C45" s="530">
        <f>C27</f>
        <v>0.68</v>
      </c>
      <c r="D45" s="493" t="s">
        <v>15</v>
      </c>
      <c r="E45" s="531">
        <f>E27</f>
        <v>0.14000000000000001</v>
      </c>
      <c r="F45" s="506" t="s">
        <v>15</v>
      </c>
      <c r="G45" s="531">
        <f>G27</f>
        <v>0.13</v>
      </c>
      <c r="H45" s="506" t="s">
        <v>15</v>
      </c>
      <c r="I45" s="531">
        <f>I27</f>
        <v>0.14000000000000001</v>
      </c>
      <c r="J45" s="506" t="s">
        <v>15</v>
      </c>
      <c r="K45" s="531">
        <f>K27</f>
        <v>0.14000000000000001</v>
      </c>
      <c r="L45" s="506" t="s">
        <v>15</v>
      </c>
      <c r="M45" s="531">
        <f>M27</f>
        <v>0.13</v>
      </c>
      <c r="N45" s="506" t="s">
        <v>15</v>
      </c>
    </row>
    <row r="46" spans="1:14">
      <c r="A46" s="487"/>
      <c r="B46" s="484" t="s">
        <v>58</v>
      </c>
      <c r="C46" s="526">
        <f>C45</f>
        <v>0.68</v>
      </c>
      <c r="D46" s="527" t="s">
        <v>15</v>
      </c>
      <c r="E46" s="528">
        <f>E45</f>
        <v>0.14000000000000001</v>
      </c>
      <c r="F46" s="532" t="s">
        <v>15</v>
      </c>
      <c r="G46" s="528">
        <f>G45</f>
        <v>0.13</v>
      </c>
      <c r="H46" s="532" t="s">
        <v>15</v>
      </c>
      <c r="I46" s="528">
        <f>I45</f>
        <v>0.14000000000000001</v>
      </c>
      <c r="J46" s="532" t="s">
        <v>15</v>
      </c>
      <c r="K46" s="528">
        <f>K45</f>
        <v>0.14000000000000001</v>
      </c>
      <c r="L46" s="532" t="s">
        <v>15</v>
      </c>
      <c r="M46" s="528">
        <f>M45</f>
        <v>0.13</v>
      </c>
      <c r="N46" s="532" t="s">
        <v>15</v>
      </c>
    </row>
    <row r="47" spans="1:14">
      <c r="A47" s="440"/>
      <c r="B47" s="444"/>
      <c r="C47" s="435"/>
      <c r="D47" s="461"/>
    </row>
    <row r="48" spans="1:14">
      <c r="A48" s="777" t="s">
        <v>204</v>
      </c>
      <c r="B48" s="778"/>
      <c r="C48" s="778"/>
      <c r="D48" s="778"/>
      <c r="E48" s="778"/>
      <c r="F48" s="778"/>
      <c r="G48" s="778"/>
      <c r="H48" s="778"/>
      <c r="I48" s="778"/>
      <c r="J48" s="778"/>
      <c r="K48" s="778"/>
      <c r="L48" s="778"/>
      <c r="M48" s="778"/>
      <c r="N48" s="779"/>
    </row>
    <row r="49" spans="1:16">
      <c r="A49" s="503"/>
      <c r="B49" s="471" t="s">
        <v>56</v>
      </c>
      <c r="C49" s="533">
        <f>C33</f>
        <v>163.30000000000001</v>
      </c>
      <c r="D49" s="493" t="s">
        <v>15</v>
      </c>
      <c r="E49" s="534">
        <f>E33</f>
        <v>32.74</v>
      </c>
      <c r="F49" s="506" t="s">
        <v>15</v>
      </c>
      <c r="G49" s="534">
        <f>G33</f>
        <v>31.64</v>
      </c>
      <c r="H49" s="506" t="s">
        <v>15</v>
      </c>
      <c r="I49" s="534">
        <f>I33</f>
        <v>34.020000000000003</v>
      </c>
      <c r="J49" s="506" t="s">
        <v>15</v>
      </c>
      <c r="K49" s="534">
        <f>K33</f>
        <v>32.64</v>
      </c>
      <c r="L49" s="506" t="s">
        <v>15</v>
      </c>
      <c r="M49" s="534">
        <f>M33</f>
        <v>32.26</v>
      </c>
      <c r="N49" s="506" t="s">
        <v>15</v>
      </c>
    </row>
    <row r="50" spans="1:16">
      <c r="A50" s="507"/>
      <c r="B50" s="477" t="s">
        <v>55</v>
      </c>
      <c r="C50" s="512">
        <v>20</v>
      </c>
      <c r="D50" s="479" t="s">
        <v>54</v>
      </c>
      <c r="E50" s="535">
        <v>20</v>
      </c>
      <c r="F50" s="514" t="s">
        <v>54</v>
      </c>
      <c r="G50" s="535">
        <v>20</v>
      </c>
      <c r="H50" s="514" t="s">
        <v>54</v>
      </c>
      <c r="I50" s="535">
        <v>20</v>
      </c>
      <c r="J50" s="514" t="s">
        <v>54</v>
      </c>
      <c r="K50" s="535">
        <v>20</v>
      </c>
      <c r="L50" s="514" t="s">
        <v>54</v>
      </c>
      <c r="M50" s="535">
        <v>20</v>
      </c>
      <c r="N50" s="514" t="s">
        <v>54</v>
      </c>
    </row>
    <row r="51" spans="1:16">
      <c r="A51" s="522"/>
      <c r="B51" s="484" t="s">
        <v>53</v>
      </c>
      <c r="C51" s="536">
        <f>C49*C50</f>
        <v>3266</v>
      </c>
      <c r="D51" s="527" t="s">
        <v>12</v>
      </c>
      <c r="E51" s="487">
        <f>ROUND(E49*E50,2)</f>
        <v>654.79999999999995</v>
      </c>
      <c r="F51" s="532" t="s">
        <v>12</v>
      </c>
      <c r="G51" s="487">
        <f>ROUND(G49*G50,2)</f>
        <v>632.79999999999995</v>
      </c>
      <c r="H51" s="532" t="s">
        <v>12</v>
      </c>
      <c r="I51" s="487">
        <f>ROUND(I49*I50,2)</f>
        <v>680.4</v>
      </c>
      <c r="J51" s="532" t="s">
        <v>12</v>
      </c>
      <c r="K51" s="487">
        <f>ROUND(K49*K50,2)</f>
        <v>652.79999999999995</v>
      </c>
      <c r="L51" s="532" t="s">
        <v>12</v>
      </c>
      <c r="M51" s="487">
        <f>ROUND(M49*M50,2)</f>
        <v>645.20000000000005</v>
      </c>
      <c r="N51" s="532" t="s">
        <v>12</v>
      </c>
    </row>
    <row r="52" spans="1:16">
      <c r="A52" s="440"/>
      <c r="B52" s="444"/>
      <c r="C52" s="463"/>
      <c r="D52" s="461"/>
    </row>
    <row r="53" spans="1:16" ht="15" customHeight="1">
      <c r="A53" s="780" t="s">
        <v>205</v>
      </c>
      <c r="B53" s="781"/>
      <c r="C53" s="781"/>
      <c r="D53" s="781"/>
      <c r="E53" s="781"/>
      <c r="F53" s="781"/>
      <c r="G53" s="781"/>
      <c r="H53" s="781"/>
      <c r="I53" s="781"/>
      <c r="J53" s="781"/>
      <c r="K53" s="781"/>
      <c r="L53" s="781"/>
      <c r="M53" s="781"/>
      <c r="N53" s="782"/>
    </row>
    <row r="54" spans="1:16" ht="9.9499999999999993" customHeight="1">
      <c r="A54" s="64"/>
      <c r="B54" s="57"/>
      <c r="C54" s="63"/>
      <c r="D54" s="57"/>
    </row>
    <row r="55" spans="1:16" ht="15" customHeight="1">
      <c r="A55" s="786" t="s">
        <v>51</v>
      </c>
      <c r="B55" s="786"/>
      <c r="C55" s="786"/>
      <c r="D55" s="786"/>
      <c r="E55" s="786"/>
      <c r="F55" s="786"/>
      <c r="G55" s="786"/>
      <c r="H55" s="786"/>
      <c r="I55" s="786"/>
      <c r="J55" s="786"/>
      <c r="K55" s="786"/>
      <c r="L55" s="786"/>
      <c r="M55" s="786"/>
      <c r="N55" s="786"/>
    </row>
    <row r="56" spans="1:16" ht="17.25" customHeight="1">
      <c r="A56" s="783" t="s">
        <v>206</v>
      </c>
      <c r="B56" s="784"/>
      <c r="C56" s="784"/>
      <c r="D56" s="784"/>
      <c r="E56" s="784"/>
      <c r="F56" s="784"/>
      <c r="G56" s="784"/>
      <c r="H56" s="784"/>
      <c r="I56" s="784"/>
      <c r="J56" s="784"/>
      <c r="K56" s="784"/>
      <c r="L56" s="784"/>
      <c r="M56" s="784"/>
      <c r="N56" s="785"/>
    </row>
    <row r="57" spans="1:16">
      <c r="A57" s="138"/>
      <c r="B57" s="139" t="s">
        <v>48</v>
      </c>
      <c r="C57" s="297">
        <f>ROUND(C20/1000,5)</f>
        <v>0.21263000000000001</v>
      </c>
      <c r="D57" s="145" t="s">
        <v>47</v>
      </c>
      <c r="E57" s="298">
        <f>ROUND(E20/1000,5)</f>
        <v>4.2630000000000001E-2</v>
      </c>
      <c r="F57" s="299" t="s">
        <v>47</v>
      </c>
      <c r="G57" s="298">
        <f>ROUND(G20/1000,5)</f>
        <v>4.1200000000000001E-2</v>
      </c>
      <c r="H57" s="299" t="s">
        <v>47</v>
      </c>
      <c r="I57" s="298">
        <f>ROUND(I20/1000,5)</f>
        <v>4.4299999999999999E-2</v>
      </c>
      <c r="J57" s="299" t="s">
        <v>47</v>
      </c>
      <c r="K57" s="298">
        <f>ROUND(K20/1000,5)</f>
        <v>4.2500000000000003E-2</v>
      </c>
      <c r="L57" s="299" t="s">
        <v>47</v>
      </c>
      <c r="M57" s="298">
        <f>ROUND(M20/1000,5)</f>
        <v>4.2000000000000003E-2</v>
      </c>
      <c r="N57" s="154" t="s">
        <v>47</v>
      </c>
    </row>
    <row r="58" spans="1:16">
      <c r="A58" s="140"/>
      <c r="B58" s="141" t="s">
        <v>46</v>
      </c>
      <c r="C58" s="146">
        <v>233.33</v>
      </c>
      <c r="D58" s="147" t="s">
        <v>45</v>
      </c>
      <c r="E58" s="144">
        <v>233.33</v>
      </c>
      <c r="F58" s="155" t="s">
        <v>45</v>
      </c>
      <c r="G58" s="144">
        <v>233.33</v>
      </c>
      <c r="H58" s="155" t="s">
        <v>45</v>
      </c>
      <c r="I58" s="144">
        <v>233.33</v>
      </c>
      <c r="J58" s="155" t="s">
        <v>45</v>
      </c>
      <c r="K58" s="144">
        <v>233.33</v>
      </c>
      <c r="L58" s="155" t="s">
        <v>45</v>
      </c>
      <c r="M58" s="144">
        <v>233.33</v>
      </c>
      <c r="N58" s="155" t="s">
        <v>45</v>
      </c>
    </row>
    <row r="59" spans="1:16">
      <c r="A59" s="142"/>
      <c r="B59" s="143" t="s">
        <v>44</v>
      </c>
      <c r="C59" s="148">
        <f>ROUND(C57*C58,2)</f>
        <v>49.61</v>
      </c>
      <c r="D59" s="149" t="s">
        <v>4</v>
      </c>
      <c r="E59" s="487">
        <f>ROUND(E57*E58,2)-0.01</f>
        <v>9.94</v>
      </c>
      <c r="F59" s="156" t="s">
        <v>4</v>
      </c>
      <c r="G59" s="487">
        <f>ROUND(G57*G58,2)</f>
        <v>9.61</v>
      </c>
      <c r="H59" s="156" t="s">
        <v>4</v>
      </c>
      <c r="I59" s="487">
        <f>ROUND(I57*I58,2)</f>
        <v>10.34</v>
      </c>
      <c r="J59" s="156" t="s">
        <v>4</v>
      </c>
      <c r="K59" s="487">
        <f>ROUND(K57*K58,2)</f>
        <v>9.92</v>
      </c>
      <c r="L59" s="156" t="s">
        <v>4</v>
      </c>
      <c r="M59" s="489">
        <f>ROUND(M57*M58,2)</f>
        <v>9.8000000000000007</v>
      </c>
      <c r="N59" s="156" t="s">
        <v>4</v>
      </c>
      <c r="P59" s="467">
        <f>SUM(M59,K59,I59,G59,E59)</f>
        <v>49.61</v>
      </c>
    </row>
  </sheetData>
  <mergeCells count="40">
    <mergeCell ref="A42:B42"/>
    <mergeCell ref="B8:B12"/>
    <mergeCell ref="C7:I7"/>
    <mergeCell ref="C8:I8"/>
    <mergeCell ref="C9:I9"/>
    <mergeCell ref="C10:I10"/>
    <mergeCell ref="C11:I11"/>
    <mergeCell ref="C12:I12"/>
    <mergeCell ref="A14:G14"/>
    <mergeCell ref="A8:A12"/>
    <mergeCell ref="A29:N29"/>
    <mergeCell ref="A35:N35"/>
    <mergeCell ref="A40:N40"/>
    <mergeCell ref="E17:F17"/>
    <mergeCell ref="A15:N15"/>
    <mergeCell ref="B13:D13"/>
    <mergeCell ref="B6:N6"/>
    <mergeCell ref="K7:N7"/>
    <mergeCell ref="M8:N8"/>
    <mergeCell ref="M9:N9"/>
    <mergeCell ref="K8:L12"/>
    <mergeCell ref="M10:N10"/>
    <mergeCell ref="M11:N11"/>
    <mergeCell ref="M12:N12"/>
    <mergeCell ref="A44:N44"/>
    <mergeCell ref="A48:N48"/>
    <mergeCell ref="A53:N53"/>
    <mergeCell ref="A56:N56"/>
    <mergeCell ref="A55:N55"/>
    <mergeCell ref="E13:N13"/>
    <mergeCell ref="A18:N18"/>
    <mergeCell ref="A19:N19"/>
    <mergeCell ref="A24:N24"/>
    <mergeCell ref="A20:B20"/>
    <mergeCell ref="A21:B21"/>
    <mergeCell ref="G17:H17"/>
    <mergeCell ref="I17:J17"/>
    <mergeCell ref="K17:L17"/>
    <mergeCell ref="C17:D17"/>
    <mergeCell ref="M17:N17"/>
  </mergeCells>
  <phoneticPr fontId="86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9" orientation="portrait" r:id="rId1"/>
  <ignoredErrors>
    <ignoredError sqref="J8:J12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C1EB-DB2F-4B6D-9FDF-0BB2DC5EEB0D}">
  <sheetPr codeName="Planilha21"/>
  <dimension ref="A1:O59"/>
  <sheetViews>
    <sheetView view="pageBreakPreview" topLeftCell="A58" zoomScale="90" zoomScaleNormal="100" zoomScaleSheetLayoutView="90" workbookViewId="0">
      <selection activeCell="F70" sqref="F70"/>
    </sheetView>
  </sheetViews>
  <sheetFormatPr defaultRowHeight="15"/>
  <cols>
    <col min="1" max="1" width="16.42578125" style="338" customWidth="1"/>
    <col min="2" max="2" width="21.7109375" style="338" customWidth="1"/>
    <col min="3" max="3" width="9.7109375" style="338" customWidth="1"/>
    <col min="4" max="4" width="7.28515625" style="338" customWidth="1"/>
    <col min="5" max="5" width="9.7109375" style="338" customWidth="1"/>
    <col min="6" max="6" width="7.28515625" style="338" customWidth="1"/>
    <col min="7" max="7" width="9.7109375" style="338" customWidth="1"/>
    <col min="8" max="8" width="7.28515625" style="338" customWidth="1"/>
    <col min="9" max="9" width="9.7109375" style="338" customWidth="1"/>
    <col min="10" max="10" width="7.28515625" style="338" customWidth="1"/>
    <col min="11" max="11" width="9.7109375" style="338" customWidth="1"/>
    <col min="12" max="12" width="7.28515625" style="338" customWidth="1"/>
    <col min="13" max="13" width="9.7109375" style="338" customWidth="1"/>
    <col min="14" max="14" width="7.28515625" style="338" customWidth="1"/>
    <col min="15" max="15" width="17.85546875" style="358" customWidth="1"/>
    <col min="16" max="16384" width="9.140625" style="338"/>
  </cols>
  <sheetData>
    <row r="1" spans="1:14">
      <c r="A1" s="435"/>
      <c r="B1" s="435"/>
      <c r="C1" s="435"/>
      <c r="D1" s="435"/>
      <c r="E1" s="435"/>
    </row>
    <row r="2" spans="1:14">
      <c r="A2" s="435"/>
      <c r="B2" s="435"/>
      <c r="C2" s="435"/>
      <c r="D2" s="435"/>
      <c r="E2" s="435"/>
    </row>
    <row r="3" spans="1:14">
      <c r="A3" s="435"/>
      <c r="B3" s="435"/>
      <c r="C3" s="435"/>
      <c r="D3" s="435"/>
      <c r="E3" s="435"/>
    </row>
    <row r="4" spans="1:14">
      <c r="A4" s="435"/>
      <c r="B4" s="435"/>
      <c r="C4" s="435"/>
      <c r="D4" s="435"/>
      <c r="E4" s="435"/>
    </row>
    <row r="5" spans="1:14">
      <c r="A5" s="137"/>
      <c r="B5" s="137"/>
      <c r="C5" s="137"/>
      <c r="D5" s="137"/>
      <c r="E5" s="137"/>
      <c r="F5" s="137"/>
      <c r="G5" s="137"/>
    </row>
    <row r="6" spans="1:14">
      <c r="A6" s="129" t="s">
        <v>149</v>
      </c>
      <c r="B6" s="661" t="s">
        <v>151</v>
      </c>
      <c r="C6" s="661"/>
      <c r="D6" s="661"/>
      <c r="E6" s="661"/>
      <c r="F6" s="661"/>
      <c r="G6" s="661"/>
      <c r="H6" s="661"/>
      <c r="I6" s="661"/>
      <c r="J6" s="661"/>
      <c r="K6" s="661"/>
      <c r="L6" s="661"/>
      <c r="M6" s="661"/>
      <c r="N6" s="661"/>
    </row>
    <row r="7" spans="1:14" ht="15" customHeight="1">
      <c r="A7" s="153" t="s">
        <v>178</v>
      </c>
      <c r="B7" s="150" t="s">
        <v>177</v>
      </c>
      <c r="C7" s="621" t="s">
        <v>179</v>
      </c>
      <c r="D7" s="648"/>
      <c r="E7" s="648"/>
      <c r="F7" s="648"/>
      <c r="G7" s="648"/>
      <c r="H7" s="648"/>
      <c r="I7" s="622"/>
      <c r="J7" s="151" t="s">
        <v>213</v>
      </c>
      <c r="K7" s="787" t="s">
        <v>175</v>
      </c>
      <c r="L7" s="787"/>
      <c r="M7" s="787"/>
      <c r="N7" s="787"/>
    </row>
    <row r="8" spans="1:14" ht="17.100000000000001" customHeight="1">
      <c r="A8" s="796" t="s">
        <v>224</v>
      </c>
      <c r="B8" s="753" t="s">
        <v>207</v>
      </c>
      <c r="C8" s="661" t="s">
        <v>208</v>
      </c>
      <c r="D8" s="661"/>
      <c r="E8" s="661"/>
      <c r="F8" s="661"/>
      <c r="G8" s="661"/>
      <c r="H8" s="661"/>
      <c r="I8" s="614"/>
      <c r="J8" s="152" t="s">
        <v>214</v>
      </c>
      <c r="K8" s="790">
        <f>SUM(M8:N12)</f>
        <v>215.12</v>
      </c>
      <c r="L8" s="790"/>
      <c r="M8" s="788">
        <f>'ORÇ. 04 - R. Dezenove'!K9</f>
        <v>43</v>
      </c>
      <c r="N8" s="789"/>
    </row>
    <row r="9" spans="1:14" ht="17.100000000000001" customHeight="1">
      <c r="A9" s="796"/>
      <c r="B9" s="754"/>
      <c r="C9" s="793" t="s">
        <v>209</v>
      </c>
      <c r="D9" s="794"/>
      <c r="E9" s="794"/>
      <c r="F9" s="794"/>
      <c r="G9" s="794"/>
      <c r="H9" s="794"/>
      <c r="I9" s="794"/>
      <c r="J9" s="152" t="s">
        <v>215</v>
      </c>
      <c r="K9" s="790"/>
      <c r="L9" s="790"/>
      <c r="M9" s="788">
        <f>'ORÇ. 04 - R. Dezenove'!K10</f>
        <v>43.4</v>
      </c>
      <c r="N9" s="789"/>
    </row>
    <row r="10" spans="1:14" ht="17.100000000000001" customHeight="1">
      <c r="A10" s="796"/>
      <c r="B10" s="754"/>
      <c r="C10" s="793" t="s">
        <v>210</v>
      </c>
      <c r="D10" s="794"/>
      <c r="E10" s="794"/>
      <c r="F10" s="794"/>
      <c r="G10" s="794"/>
      <c r="H10" s="794"/>
      <c r="I10" s="794"/>
      <c r="J10" s="152" t="s">
        <v>216</v>
      </c>
      <c r="K10" s="790"/>
      <c r="L10" s="790"/>
      <c r="M10" s="788">
        <f>'ORÇ. 04 - R. Dezenove'!K11</f>
        <v>43.12</v>
      </c>
      <c r="N10" s="789"/>
    </row>
    <row r="11" spans="1:14" ht="17.100000000000001" customHeight="1">
      <c r="A11" s="796"/>
      <c r="B11" s="754"/>
      <c r="C11" s="793" t="s">
        <v>211</v>
      </c>
      <c r="D11" s="794"/>
      <c r="E11" s="794"/>
      <c r="F11" s="794"/>
      <c r="G11" s="794"/>
      <c r="H11" s="794"/>
      <c r="I11" s="794"/>
      <c r="J11" s="152" t="s">
        <v>217</v>
      </c>
      <c r="K11" s="790"/>
      <c r="L11" s="790"/>
      <c r="M11" s="788">
        <f>'ORÇ. 04 - R. Dezenove'!K12</f>
        <v>42.9</v>
      </c>
      <c r="N11" s="789"/>
    </row>
    <row r="12" spans="1:14" ht="17.100000000000001" customHeight="1">
      <c r="A12" s="797"/>
      <c r="B12" s="746"/>
      <c r="C12" s="793" t="s">
        <v>212</v>
      </c>
      <c r="D12" s="794"/>
      <c r="E12" s="794"/>
      <c r="F12" s="794"/>
      <c r="G12" s="794"/>
      <c r="H12" s="794"/>
      <c r="I12" s="794"/>
      <c r="J12" s="152" t="s">
        <v>218</v>
      </c>
      <c r="K12" s="790"/>
      <c r="L12" s="790"/>
      <c r="M12" s="788">
        <f>'ORÇ. 04 - R. Dezenove'!K13</f>
        <v>42.7</v>
      </c>
      <c r="N12" s="789"/>
    </row>
    <row r="13" spans="1:14" ht="15" customHeight="1">
      <c r="A13" s="129" t="s">
        <v>152</v>
      </c>
      <c r="B13" s="631" t="s">
        <v>153</v>
      </c>
      <c r="C13" s="631"/>
      <c r="D13" s="631"/>
      <c r="E13" s="631" t="s">
        <v>162</v>
      </c>
      <c r="F13" s="631"/>
      <c r="G13" s="631"/>
      <c r="H13" s="631"/>
      <c r="I13" s="631"/>
      <c r="J13" s="631"/>
      <c r="K13" s="631"/>
      <c r="L13" s="631"/>
      <c r="M13" s="631"/>
      <c r="N13" s="631"/>
    </row>
    <row r="14" spans="1:14" ht="8.1" customHeight="1">
      <c r="A14" s="795"/>
      <c r="B14" s="795"/>
      <c r="C14" s="795"/>
      <c r="D14" s="795"/>
      <c r="E14" s="795"/>
      <c r="F14" s="795"/>
      <c r="G14" s="795"/>
    </row>
    <row r="15" spans="1:14" ht="22.5" customHeight="1">
      <c r="A15" s="802" t="s">
        <v>167</v>
      </c>
      <c r="B15" s="802"/>
      <c r="C15" s="802"/>
      <c r="D15" s="802"/>
      <c r="E15" s="802"/>
      <c r="F15" s="802"/>
      <c r="G15" s="802"/>
      <c r="H15" s="802"/>
      <c r="I15" s="802"/>
      <c r="J15" s="802"/>
      <c r="K15" s="802"/>
      <c r="L15" s="802"/>
      <c r="M15" s="802"/>
      <c r="N15" s="802"/>
    </row>
    <row r="16" spans="1:14" ht="15" customHeight="1">
      <c r="A16" s="469"/>
      <c r="B16" s="468"/>
      <c r="C16" s="468"/>
      <c r="D16" s="468"/>
      <c r="E16" s="468"/>
      <c r="F16" s="468"/>
      <c r="G16" s="468"/>
      <c r="N16" s="470"/>
    </row>
    <row r="17" spans="1:15" ht="15" customHeight="1">
      <c r="A17" s="469"/>
      <c r="B17" s="468"/>
      <c r="C17" s="775" t="s">
        <v>188</v>
      </c>
      <c r="D17" s="775"/>
      <c r="E17" s="801" t="s">
        <v>180</v>
      </c>
      <c r="F17" s="801"/>
      <c r="G17" s="774" t="s">
        <v>181</v>
      </c>
      <c r="H17" s="774"/>
      <c r="I17" s="774" t="s">
        <v>182</v>
      </c>
      <c r="J17" s="774"/>
      <c r="K17" s="774" t="s">
        <v>183</v>
      </c>
      <c r="L17" s="774"/>
      <c r="M17" s="774" t="s">
        <v>184</v>
      </c>
      <c r="N17" s="776"/>
    </row>
    <row r="18" spans="1:15">
      <c r="A18" s="764" t="s">
        <v>196</v>
      </c>
      <c r="B18" s="765"/>
      <c r="C18" s="765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766"/>
    </row>
    <row r="19" spans="1:15">
      <c r="A19" s="767" t="s">
        <v>197</v>
      </c>
      <c r="B19" s="768"/>
      <c r="C19" s="768"/>
      <c r="D19" s="768"/>
      <c r="E19" s="768"/>
      <c r="F19" s="768"/>
      <c r="G19" s="768"/>
      <c r="H19" s="768"/>
      <c r="I19" s="768"/>
      <c r="J19" s="768"/>
      <c r="K19" s="768"/>
      <c r="L19" s="768"/>
      <c r="M19" s="768"/>
      <c r="N19" s="769"/>
    </row>
    <row r="20" spans="1:15">
      <c r="A20" s="770" t="s">
        <v>139</v>
      </c>
      <c r="B20" s="771"/>
      <c r="C20" s="472">
        <f>K8</f>
        <v>215.12</v>
      </c>
      <c r="D20" s="473" t="s">
        <v>187</v>
      </c>
      <c r="E20" s="474">
        <f>M8</f>
        <v>43</v>
      </c>
      <c r="F20" s="475" t="s">
        <v>68</v>
      </c>
      <c r="G20" s="476">
        <f>M9</f>
        <v>43.4</v>
      </c>
      <c r="H20" s="475" t="s">
        <v>68</v>
      </c>
      <c r="I20" s="476">
        <f>M10</f>
        <v>43.12</v>
      </c>
      <c r="J20" s="475" t="s">
        <v>68</v>
      </c>
      <c r="K20" s="476">
        <f>M11</f>
        <v>42.9</v>
      </c>
      <c r="L20" s="475" t="s">
        <v>68</v>
      </c>
      <c r="M20" s="476">
        <f>M12</f>
        <v>42.7</v>
      </c>
      <c r="N20" s="475" t="s">
        <v>68</v>
      </c>
    </row>
    <row r="21" spans="1:15">
      <c r="A21" s="772" t="s">
        <v>140</v>
      </c>
      <c r="B21" s="773"/>
      <c r="C21" s="478">
        <v>6.4</v>
      </c>
      <c r="D21" s="479" t="s">
        <v>68</v>
      </c>
      <c r="E21" s="480">
        <v>6.4</v>
      </c>
      <c r="F21" s="481" t="s">
        <v>68</v>
      </c>
      <c r="G21" s="482">
        <v>6.4</v>
      </c>
      <c r="H21" s="481" t="s">
        <v>68</v>
      </c>
      <c r="I21" s="482">
        <v>6.4</v>
      </c>
      <c r="J21" s="481" t="s">
        <v>68</v>
      </c>
      <c r="K21" s="482">
        <v>6.4</v>
      </c>
      <c r="L21" s="481" t="s">
        <v>68</v>
      </c>
      <c r="M21" s="482">
        <v>6.4</v>
      </c>
      <c r="N21" s="481" t="s">
        <v>68</v>
      </c>
    </row>
    <row r="22" spans="1:15">
      <c r="A22" s="483"/>
      <c r="B22" s="484" t="s">
        <v>78</v>
      </c>
      <c r="C22" s="485">
        <f>ROUND(C20*C21,2)</f>
        <v>1376.77</v>
      </c>
      <c r="D22" s="486" t="s">
        <v>4</v>
      </c>
      <c r="E22" s="487">
        <f>ROUND(E20*E21,2)</f>
        <v>275.2</v>
      </c>
      <c r="F22" s="488" t="s">
        <v>4</v>
      </c>
      <c r="G22" s="487">
        <f>ROUND(G20*G21,2)</f>
        <v>277.76</v>
      </c>
      <c r="H22" s="488" t="s">
        <v>4</v>
      </c>
      <c r="I22" s="487">
        <f>ROUND(I20*I21,2)</f>
        <v>275.97000000000003</v>
      </c>
      <c r="J22" s="488" t="s">
        <v>4</v>
      </c>
      <c r="K22" s="487">
        <f>ROUND(K20*K21,2)</f>
        <v>274.56</v>
      </c>
      <c r="L22" s="488" t="s">
        <v>4</v>
      </c>
      <c r="M22" s="487">
        <f>ROUND(M20*M21,2)</f>
        <v>273.27999999999997</v>
      </c>
      <c r="N22" s="488" t="s">
        <v>4</v>
      </c>
      <c r="O22" s="358">
        <f>SUM(M22,K22,I22,G22,E22)</f>
        <v>1376.77</v>
      </c>
    </row>
    <row r="23" spans="1:15">
      <c r="A23" s="490"/>
      <c r="B23" s="444"/>
      <c r="C23" s="448"/>
      <c r="D23" s="446"/>
      <c r="E23" s="435"/>
      <c r="N23" s="470"/>
    </row>
    <row r="24" spans="1:15">
      <c r="A24" s="767" t="s">
        <v>198</v>
      </c>
      <c r="B24" s="768"/>
      <c r="C24" s="768"/>
      <c r="D24" s="768"/>
      <c r="E24" s="768"/>
      <c r="F24" s="768"/>
      <c r="G24" s="768"/>
      <c r="H24" s="768"/>
      <c r="I24" s="768"/>
      <c r="J24" s="768"/>
      <c r="K24" s="768"/>
      <c r="L24" s="768"/>
      <c r="M24" s="768"/>
      <c r="N24" s="769"/>
    </row>
    <row r="25" spans="1:15">
      <c r="A25" s="491"/>
      <c r="B25" s="471" t="s">
        <v>74</v>
      </c>
      <c r="C25" s="492">
        <f>C22</f>
        <v>1376.77</v>
      </c>
      <c r="D25" s="493" t="s">
        <v>4</v>
      </c>
      <c r="E25" s="474">
        <f>E22</f>
        <v>275.2</v>
      </c>
      <c r="F25" s="475" t="s">
        <v>4</v>
      </c>
      <c r="G25" s="474">
        <f>G22</f>
        <v>277.76</v>
      </c>
      <c r="H25" s="475" t="s">
        <v>4</v>
      </c>
      <c r="I25" s="474">
        <f>I22</f>
        <v>275.97000000000003</v>
      </c>
      <c r="J25" s="475" t="s">
        <v>4</v>
      </c>
      <c r="K25" s="474">
        <f>K22</f>
        <v>274.56</v>
      </c>
      <c r="L25" s="475" t="s">
        <v>4</v>
      </c>
      <c r="M25" s="474">
        <f>M22</f>
        <v>273.27999999999997</v>
      </c>
      <c r="N25" s="475" t="s">
        <v>4</v>
      </c>
    </row>
    <row r="26" spans="1:15">
      <c r="A26" s="490"/>
      <c r="B26" s="477" t="s">
        <v>73</v>
      </c>
      <c r="C26" s="494">
        <v>5.0000000000000001E-4</v>
      </c>
      <c r="D26" s="495" t="s">
        <v>72</v>
      </c>
      <c r="E26" s="496">
        <v>5.0000000000000001E-4</v>
      </c>
      <c r="F26" s="481" t="s">
        <v>72</v>
      </c>
      <c r="G26" s="496">
        <v>5.0000000000000001E-4</v>
      </c>
      <c r="H26" s="481" t="s">
        <v>72</v>
      </c>
      <c r="I26" s="496">
        <v>5.0000000000000001E-4</v>
      </c>
      <c r="J26" s="481" t="s">
        <v>72</v>
      </c>
      <c r="K26" s="496">
        <v>5.0000000000000001E-4</v>
      </c>
      <c r="L26" s="481" t="s">
        <v>72</v>
      </c>
      <c r="M26" s="496">
        <v>5.0000000000000001E-4</v>
      </c>
      <c r="N26" s="481" t="s">
        <v>72</v>
      </c>
    </row>
    <row r="27" spans="1:15" ht="15.75" thickBot="1">
      <c r="A27" s="498"/>
      <c r="B27" s="499" t="s">
        <v>134</v>
      </c>
      <c r="C27" s="500">
        <f>ROUND(C25*C26,2)</f>
        <v>0.69</v>
      </c>
      <c r="D27" s="501" t="s">
        <v>15</v>
      </c>
      <c r="E27" s="487">
        <f>ROUND(E25*E26,2)</f>
        <v>0.14000000000000001</v>
      </c>
      <c r="F27" s="502" t="s">
        <v>15</v>
      </c>
      <c r="G27" s="487">
        <f>ROUND(G25*G26,2)</f>
        <v>0.14000000000000001</v>
      </c>
      <c r="H27" s="502" t="s">
        <v>15</v>
      </c>
      <c r="I27" s="487">
        <f>ROUND(I25*I26,2)</f>
        <v>0.14000000000000001</v>
      </c>
      <c r="J27" s="502" t="s">
        <v>15</v>
      </c>
      <c r="K27" s="487">
        <f>ROUND(K25*K26,2)</f>
        <v>0.14000000000000001</v>
      </c>
      <c r="L27" s="502" t="s">
        <v>15</v>
      </c>
      <c r="M27" s="487">
        <f>ROUND(M25*M26,2)-0.01</f>
        <v>0.13</v>
      </c>
      <c r="N27" s="502" t="s">
        <v>15</v>
      </c>
      <c r="O27" s="358">
        <f>SUM(M27,K27,I27,G27,E27)</f>
        <v>0.69000000000000006</v>
      </c>
    </row>
    <row r="28" spans="1:15">
      <c r="A28" s="440"/>
      <c r="B28" s="444"/>
      <c r="C28" s="448"/>
      <c r="D28" s="446"/>
    </row>
    <row r="29" spans="1:15">
      <c r="A29" s="798" t="s">
        <v>199</v>
      </c>
      <c r="B29" s="798"/>
      <c r="C29" s="798"/>
      <c r="D29" s="798"/>
      <c r="E29" s="798"/>
      <c r="F29" s="798"/>
      <c r="G29" s="798"/>
      <c r="H29" s="798"/>
      <c r="I29" s="798"/>
      <c r="J29" s="798"/>
      <c r="K29" s="798"/>
      <c r="L29" s="798"/>
      <c r="M29" s="798"/>
      <c r="N29" s="798"/>
    </row>
    <row r="30" spans="1:15">
      <c r="A30" s="503"/>
      <c r="B30" s="471" t="s">
        <v>70</v>
      </c>
      <c r="C30" s="504">
        <f>C25</f>
        <v>1376.77</v>
      </c>
      <c r="D30" s="493" t="s">
        <v>4</v>
      </c>
      <c r="E30" s="505">
        <f>E25</f>
        <v>275.2</v>
      </c>
      <c r="F30" s="506" t="s">
        <v>4</v>
      </c>
      <c r="G30" s="505">
        <f>G25</f>
        <v>277.76</v>
      </c>
      <c r="H30" s="506" t="s">
        <v>4</v>
      </c>
      <c r="I30" s="505">
        <f>I25</f>
        <v>275.97000000000003</v>
      </c>
      <c r="J30" s="506" t="s">
        <v>4</v>
      </c>
      <c r="K30" s="505">
        <f>K25</f>
        <v>274.56</v>
      </c>
      <c r="L30" s="506" t="s">
        <v>4</v>
      </c>
      <c r="M30" s="505">
        <f>M25</f>
        <v>273.27999999999997</v>
      </c>
      <c r="N30" s="506" t="s">
        <v>4</v>
      </c>
    </row>
    <row r="31" spans="1:15">
      <c r="A31" s="507"/>
      <c r="B31" s="477" t="s">
        <v>69</v>
      </c>
      <c r="C31" s="508">
        <v>0.05</v>
      </c>
      <c r="D31" s="495" t="s">
        <v>68</v>
      </c>
      <c r="E31" s="509">
        <v>0.05</v>
      </c>
      <c r="F31" s="510" t="s">
        <v>68</v>
      </c>
      <c r="G31" s="509">
        <v>0.05</v>
      </c>
      <c r="H31" s="510" t="s">
        <v>68</v>
      </c>
      <c r="I31" s="509">
        <v>0.05</v>
      </c>
      <c r="J31" s="510" t="s">
        <v>68</v>
      </c>
      <c r="K31" s="509">
        <v>0.05</v>
      </c>
      <c r="L31" s="510" t="s">
        <v>68</v>
      </c>
      <c r="M31" s="509">
        <v>0.05</v>
      </c>
      <c r="N31" s="510" t="s">
        <v>68</v>
      </c>
    </row>
    <row r="32" spans="1:15">
      <c r="A32" s="507"/>
      <c r="B32" s="511" t="s">
        <v>67</v>
      </c>
      <c r="C32" s="512">
        <v>2.4</v>
      </c>
      <c r="D32" s="479" t="s">
        <v>66</v>
      </c>
      <c r="E32" s="513">
        <v>2.4</v>
      </c>
      <c r="F32" s="514" t="s">
        <v>66</v>
      </c>
      <c r="G32" s="513">
        <v>2.4</v>
      </c>
      <c r="H32" s="514" t="s">
        <v>66</v>
      </c>
      <c r="I32" s="513">
        <v>2.4</v>
      </c>
      <c r="J32" s="514" t="s">
        <v>66</v>
      </c>
      <c r="K32" s="513">
        <v>2.4</v>
      </c>
      <c r="L32" s="514" t="s">
        <v>66</v>
      </c>
      <c r="M32" s="513">
        <v>2.4</v>
      </c>
      <c r="N32" s="514" t="s">
        <v>66</v>
      </c>
    </row>
    <row r="33" spans="1:15">
      <c r="A33" s="515"/>
      <c r="B33" s="484" t="s">
        <v>56</v>
      </c>
      <c r="C33" s="516">
        <f>ROUND(C30*C31*C32,2)</f>
        <v>165.21</v>
      </c>
      <c r="D33" s="486" t="s">
        <v>15</v>
      </c>
      <c r="E33" s="517">
        <f>ROUND(E30*E31*E32,2)</f>
        <v>33.020000000000003</v>
      </c>
      <c r="F33" s="518" t="s">
        <v>15</v>
      </c>
      <c r="G33" s="517">
        <f>ROUND(G30*G31*G32,2)</f>
        <v>33.33</v>
      </c>
      <c r="H33" s="518" t="s">
        <v>15</v>
      </c>
      <c r="I33" s="517">
        <f>ROUND(I30*I31*I32,2)</f>
        <v>33.119999999999997</v>
      </c>
      <c r="J33" s="518" t="s">
        <v>15</v>
      </c>
      <c r="K33" s="517">
        <f>ROUND(K30*K31*K32,2)</f>
        <v>32.950000000000003</v>
      </c>
      <c r="L33" s="518" t="s">
        <v>15</v>
      </c>
      <c r="M33" s="517">
        <f>ROUND(M30*M31*M32,2)</f>
        <v>32.79</v>
      </c>
      <c r="N33" s="518" t="s">
        <v>15</v>
      </c>
      <c r="O33" s="358">
        <f>SUM(M33,K33,I33,G33,E33)</f>
        <v>165.21</v>
      </c>
    </row>
    <row r="34" spans="1:15">
      <c r="A34" s="440"/>
      <c r="B34" s="444"/>
      <c r="C34" s="448"/>
      <c r="D34" s="446"/>
    </row>
    <row r="35" spans="1:15">
      <c r="A35" s="799" t="s">
        <v>200</v>
      </c>
      <c r="B35" s="768"/>
      <c r="C35" s="768"/>
      <c r="D35" s="768"/>
      <c r="E35" s="768"/>
      <c r="F35" s="768"/>
      <c r="G35" s="768"/>
      <c r="H35" s="768"/>
      <c r="I35" s="768"/>
      <c r="J35" s="768"/>
      <c r="K35" s="768"/>
      <c r="L35" s="768"/>
      <c r="M35" s="768"/>
      <c r="N35" s="800"/>
    </row>
    <row r="36" spans="1:15">
      <c r="A36" s="503"/>
      <c r="B36" s="471" t="s">
        <v>56</v>
      </c>
      <c r="C36" s="492">
        <f>C33</f>
        <v>165.21</v>
      </c>
      <c r="D36" s="493" t="s">
        <v>15</v>
      </c>
      <c r="E36" s="519">
        <f>E33</f>
        <v>33.020000000000003</v>
      </c>
      <c r="F36" s="506" t="s">
        <v>15</v>
      </c>
      <c r="G36" s="519">
        <f>G33</f>
        <v>33.33</v>
      </c>
      <c r="H36" s="506" t="s">
        <v>15</v>
      </c>
      <c r="I36" s="519">
        <f>I33</f>
        <v>33.119999999999997</v>
      </c>
      <c r="J36" s="506" t="s">
        <v>15</v>
      </c>
      <c r="K36" s="519">
        <f>K33</f>
        <v>32.950000000000003</v>
      </c>
      <c r="L36" s="506" t="s">
        <v>15</v>
      </c>
      <c r="M36" s="519">
        <f>M33</f>
        <v>32.79</v>
      </c>
      <c r="N36" s="506" t="s">
        <v>15</v>
      </c>
    </row>
    <row r="37" spans="1:15">
      <c r="A37" s="507"/>
      <c r="B37" s="477" t="s">
        <v>64</v>
      </c>
      <c r="C37" s="520">
        <v>5.5E-2</v>
      </c>
      <c r="D37" s="495"/>
      <c r="E37" s="521">
        <v>5.5E-2</v>
      </c>
      <c r="F37" s="510"/>
      <c r="G37" s="521">
        <v>5.5E-2</v>
      </c>
      <c r="H37" s="510"/>
      <c r="I37" s="521">
        <v>5.5E-2</v>
      </c>
      <c r="J37" s="510"/>
      <c r="K37" s="521">
        <v>5.5E-2</v>
      </c>
      <c r="L37" s="510"/>
      <c r="M37" s="521">
        <v>5.5E-2</v>
      </c>
      <c r="N37" s="510"/>
    </row>
    <row r="38" spans="1:15">
      <c r="A38" s="522"/>
      <c r="B38" s="484" t="s">
        <v>62</v>
      </c>
      <c r="C38" s="516">
        <f>ROUND(C36*C37,2)</f>
        <v>9.09</v>
      </c>
      <c r="D38" s="486" t="s">
        <v>15</v>
      </c>
      <c r="E38" s="487">
        <f>ROUND(E36*E37,2)</f>
        <v>1.82</v>
      </c>
      <c r="F38" s="518" t="s">
        <v>15</v>
      </c>
      <c r="G38" s="487">
        <f>ROUND(G36*G37,2)</f>
        <v>1.83</v>
      </c>
      <c r="H38" s="518" t="s">
        <v>15</v>
      </c>
      <c r="I38" s="487">
        <f>ROUND(I36*I37,2)</f>
        <v>1.82</v>
      </c>
      <c r="J38" s="518" t="s">
        <v>15</v>
      </c>
      <c r="K38" s="537">
        <f>ROUND(K36*K37,2)+0.01</f>
        <v>1.82</v>
      </c>
      <c r="L38" s="518" t="s">
        <v>15</v>
      </c>
      <c r="M38" s="489">
        <f>ROUND(M36*M37,2)</f>
        <v>1.8</v>
      </c>
      <c r="N38" s="518" t="s">
        <v>15</v>
      </c>
      <c r="O38" s="358">
        <f>SUM(M38,K38,I38,G38,E38)</f>
        <v>9.09</v>
      </c>
    </row>
    <row r="40" spans="1:15">
      <c r="A40" s="799" t="s">
        <v>201</v>
      </c>
      <c r="B40" s="768"/>
      <c r="C40" s="768"/>
      <c r="D40" s="768"/>
      <c r="E40" s="768"/>
      <c r="F40" s="768"/>
      <c r="G40" s="768"/>
      <c r="H40" s="768"/>
      <c r="I40" s="768"/>
      <c r="J40" s="768"/>
      <c r="K40" s="768"/>
      <c r="L40" s="768"/>
      <c r="M40" s="768"/>
      <c r="N40" s="800"/>
    </row>
    <row r="41" spans="1:15">
      <c r="A41" s="523"/>
      <c r="B41" s="471" t="s">
        <v>62</v>
      </c>
      <c r="C41" s="524">
        <f>C38</f>
        <v>9.09</v>
      </c>
      <c r="D41" s="473" t="s">
        <v>15</v>
      </c>
      <c r="E41" s="525">
        <f>E38</f>
        <v>1.82</v>
      </c>
      <c r="F41" s="475" t="s">
        <v>15</v>
      </c>
      <c r="G41" s="525">
        <f>G38</f>
        <v>1.83</v>
      </c>
      <c r="H41" s="475" t="s">
        <v>15</v>
      </c>
      <c r="I41" s="525">
        <f>I38</f>
        <v>1.82</v>
      </c>
      <c r="J41" s="475" t="s">
        <v>15</v>
      </c>
      <c r="K41" s="525">
        <f>K38</f>
        <v>1.82</v>
      </c>
      <c r="L41" s="475" t="s">
        <v>15</v>
      </c>
      <c r="M41" s="525">
        <f>M38</f>
        <v>1.8</v>
      </c>
      <c r="N41" s="475" t="s">
        <v>15</v>
      </c>
    </row>
    <row r="42" spans="1:15">
      <c r="A42" s="791" t="s">
        <v>202</v>
      </c>
      <c r="B42" s="792"/>
      <c r="C42" s="526">
        <f>C41</f>
        <v>9.09</v>
      </c>
      <c r="D42" s="527" t="s">
        <v>15</v>
      </c>
      <c r="E42" s="528">
        <f>E41</f>
        <v>1.82</v>
      </c>
      <c r="F42" s="529" t="s">
        <v>15</v>
      </c>
      <c r="G42" s="528">
        <f>G41</f>
        <v>1.83</v>
      </c>
      <c r="H42" s="529" t="s">
        <v>15</v>
      </c>
      <c r="I42" s="528">
        <f>I41</f>
        <v>1.82</v>
      </c>
      <c r="J42" s="529" t="s">
        <v>15</v>
      </c>
      <c r="K42" s="528">
        <f>K41</f>
        <v>1.82</v>
      </c>
      <c r="L42" s="529" t="s">
        <v>15</v>
      </c>
      <c r="M42" s="528">
        <f>M41</f>
        <v>1.8</v>
      </c>
      <c r="N42" s="529" t="s">
        <v>15</v>
      </c>
      <c r="O42" s="358">
        <f>SUM(M42,K42,I42,G42,E42)</f>
        <v>9.09</v>
      </c>
    </row>
    <row r="43" spans="1:15">
      <c r="A43" s="442"/>
      <c r="B43" s="319"/>
      <c r="C43" s="453"/>
      <c r="D43" s="450"/>
    </row>
    <row r="44" spans="1:15">
      <c r="A44" s="777" t="s">
        <v>203</v>
      </c>
      <c r="B44" s="778"/>
      <c r="C44" s="778"/>
      <c r="D44" s="778"/>
      <c r="E44" s="778"/>
      <c r="F44" s="778"/>
      <c r="G44" s="778"/>
      <c r="H44" s="778"/>
      <c r="I44" s="778"/>
      <c r="J44" s="778"/>
      <c r="K44" s="778"/>
      <c r="L44" s="778"/>
      <c r="M44" s="778"/>
      <c r="N44" s="779"/>
    </row>
    <row r="45" spans="1:15">
      <c r="A45" s="523"/>
      <c r="B45" s="471" t="s">
        <v>59</v>
      </c>
      <c r="C45" s="530">
        <f>C27</f>
        <v>0.69</v>
      </c>
      <c r="D45" s="493" t="s">
        <v>15</v>
      </c>
      <c r="E45" s="531">
        <f>E27</f>
        <v>0.14000000000000001</v>
      </c>
      <c r="F45" s="506" t="s">
        <v>15</v>
      </c>
      <c r="G45" s="531">
        <f>G27</f>
        <v>0.14000000000000001</v>
      </c>
      <c r="H45" s="506" t="s">
        <v>15</v>
      </c>
      <c r="I45" s="531">
        <f>I27</f>
        <v>0.14000000000000001</v>
      </c>
      <c r="J45" s="506" t="s">
        <v>15</v>
      </c>
      <c r="K45" s="531">
        <f>K27</f>
        <v>0.14000000000000001</v>
      </c>
      <c r="L45" s="506" t="s">
        <v>15</v>
      </c>
      <c r="M45" s="531">
        <f>M27</f>
        <v>0.13</v>
      </c>
      <c r="N45" s="506" t="s">
        <v>15</v>
      </c>
    </row>
    <row r="46" spans="1:15">
      <c r="A46" s="487"/>
      <c r="B46" s="484" t="s">
        <v>58</v>
      </c>
      <c r="C46" s="526">
        <f>C45</f>
        <v>0.69</v>
      </c>
      <c r="D46" s="527" t="s">
        <v>15</v>
      </c>
      <c r="E46" s="528">
        <f>E45</f>
        <v>0.14000000000000001</v>
      </c>
      <c r="F46" s="532" t="s">
        <v>15</v>
      </c>
      <c r="G46" s="528">
        <f>G45</f>
        <v>0.14000000000000001</v>
      </c>
      <c r="H46" s="532" t="s">
        <v>15</v>
      </c>
      <c r="I46" s="528">
        <f>I45</f>
        <v>0.14000000000000001</v>
      </c>
      <c r="J46" s="532" t="s">
        <v>15</v>
      </c>
      <c r="K46" s="528">
        <f>K45</f>
        <v>0.14000000000000001</v>
      </c>
      <c r="L46" s="532" t="s">
        <v>15</v>
      </c>
      <c r="M46" s="528">
        <f>M45</f>
        <v>0.13</v>
      </c>
      <c r="N46" s="532" t="s">
        <v>15</v>
      </c>
      <c r="O46" s="358">
        <f>SUM(M46,K46,I46,G46,E46)</f>
        <v>0.69000000000000006</v>
      </c>
    </row>
    <row r="47" spans="1:15">
      <c r="A47" s="440"/>
      <c r="B47" s="444"/>
      <c r="C47" s="435"/>
      <c r="D47" s="461"/>
    </row>
    <row r="48" spans="1:15">
      <c r="A48" s="777" t="s">
        <v>204</v>
      </c>
      <c r="B48" s="778"/>
      <c r="C48" s="778"/>
      <c r="D48" s="778"/>
      <c r="E48" s="778"/>
      <c r="F48" s="778"/>
      <c r="G48" s="778"/>
      <c r="H48" s="778"/>
      <c r="I48" s="778"/>
      <c r="J48" s="778"/>
      <c r="K48" s="778"/>
      <c r="L48" s="778"/>
      <c r="M48" s="778"/>
      <c r="N48" s="779"/>
    </row>
    <row r="49" spans="1:15">
      <c r="A49" s="503"/>
      <c r="B49" s="471" t="s">
        <v>56</v>
      </c>
      <c r="C49" s="533">
        <f>C33</f>
        <v>165.21</v>
      </c>
      <c r="D49" s="493" t="s">
        <v>15</v>
      </c>
      <c r="E49" s="534">
        <f>E33</f>
        <v>33.020000000000003</v>
      </c>
      <c r="F49" s="506" t="s">
        <v>15</v>
      </c>
      <c r="G49" s="534">
        <f>G33</f>
        <v>33.33</v>
      </c>
      <c r="H49" s="506" t="s">
        <v>15</v>
      </c>
      <c r="I49" s="534">
        <f>I33</f>
        <v>33.119999999999997</v>
      </c>
      <c r="J49" s="506" t="s">
        <v>15</v>
      </c>
      <c r="K49" s="534">
        <f>K33</f>
        <v>32.950000000000003</v>
      </c>
      <c r="L49" s="506" t="s">
        <v>15</v>
      </c>
      <c r="M49" s="534">
        <f>M33</f>
        <v>32.79</v>
      </c>
      <c r="N49" s="506" t="s">
        <v>15</v>
      </c>
    </row>
    <row r="50" spans="1:15">
      <c r="A50" s="507"/>
      <c r="B50" s="477" t="s">
        <v>55</v>
      </c>
      <c r="C50" s="512">
        <v>20</v>
      </c>
      <c r="D50" s="479" t="s">
        <v>54</v>
      </c>
      <c r="E50" s="535">
        <v>20</v>
      </c>
      <c r="F50" s="514" t="s">
        <v>54</v>
      </c>
      <c r="G50" s="535">
        <v>20</v>
      </c>
      <c r="H50" s="514" t="s">
        <v>54</v>
      </c>
      <c r="I50" s="535">
        <v>20</v>
      </c>
      <c r="J50" s="514" t="s">
        <v>54</v>
      </c>
      <c r="K50" s="535">
        <v>20</v>
      </c>
      <c r="L50" s="514" t="s">
        <v>54</v>
      </c>
      <c r="M50" s="535">
        <v>20</v>
      </c>
      <c r="N50" s="514" t="s">
        <v>54</v>
      </c>
    </row>
    <row r="51" spans="1:15">
      <c r="A51" s="522"/>
      <c r="B51" s="484" t="s">
        <v>53</v>
      </c>
      <c r="C51" s="536">
        <f>C49*C50</f>
        <v>3304.2000000000003</v>
      </c>
      <c r="D51" s="527" t="s">
        <v>12</v>
      </c>
      <c r="E51" s="487">
        <f>ROUND(E49*E50,2)</f>
        <v>660.4</v>
      </c>
      <c r="F51" s="532" t="s">
        <v>12</v>
      </c>
      <c r="G51" s="487">
        <f>ROUND(G49*G50,2)</f>
        <v>666.6</v>
      </c>
      <c r="H51" s="532" t="s">
        <v>12</v>
      </c>
      <c r="I51" s="487">
        <f>ROUND(I49*I50,2)</f>
        <v>662.4</v>
      </c>
      <c r="J51" s="532" t="s">
        <v>12</v>
      </c>
      <c r="K51" s="487">
        <f>ROUND(K49*K50,2)</f>
        <v>659</v>
      </c>
      <c r="L51" s="532" t="s">
        <v>12</v>
      </c>
      <c r="M51" s="487">
        <f>ROUND(M49*M50,2)</f>
        <v>655.8</v>
      </c>
      <c r="N51" s="532" t="s">
        <v>12</v>
      </c>
      <c r="O51" s="358">
        <f>SUM(M51,K51,I51,G51,E51)</f>
        <v>3304.2</v>
      </c>
    </row>
    <row r="52" spans="1:15">
      <c r="A52" s="440"/>
      <c r="B52" s="444"/>
      <c r="C52" s="463"/>
      <c r="D52" s="461"/>
    </row>
    <row r="53" spans="1:15" ht="15" customHeight="1">
      <c r="A53" s="780" t="s">
        <v>205</v>
      </c>
      <c r="B53" s="781"/>
      <c r="C53" s="781"/>
      <c r="D53" s="781"/>
      <c r="E53" s="781"/>
      <c r="F53" s="781"/>
      <c r="G53" s="781"/>
      <c r="H53" s="781"/>
      <c r="I53" s="781"/>
      <c r="J53" s="781"/>
      <c r="K53" s="781"/>
      <c r="L53" s="781"/>
      <c r="M53" s="781"/>
      <c r="N53" s="782"/>
    </row>
    <row r="54" spans="1:15" ht="9.9499999999999993" customHeight="1">
      <c r="A54" s="64"/>
      <c r="B54" s="57"/>
      <c r="C54" s="63"/>
      <c r="D54" s="57"/>
    </row>
    <row r="55" spans="1:15" ht="15" customHeight="1">
      <c r="A55" s="786" t="s">
        <v>51</v>
      </c>
      <c r="B55" s="786"/>
      <c r="C55" s="786"/>
      <c r="D55" s="786"/>
      <c r="E55" s="786"/>
      <c r="F55" s="786"/>
      <c r="G55" s="786"/>
      <c r="H55" s="786"/>
      <c r="I55" s="786"/>
      <c r="J55" s="786"/>
      <c r="K55" s="786"/>
      <c r="L55" s="786"/>
      <c r="M55" s="786"/>
      <c r="N55" s="786"/>
    </row>
    <row r="56" spans="1:15" ht="17.25" customHeight="1">
      <c r="A56" s="783" t="s">
        <v>206</v>
      </c>
      <c r="B56" s="784"/>
      <c r="C56" s="784"/>
      <c r="D56" s="784"/>
      <c r="E56" s="784"/>
      <c r="F56" s="784"/>
      <c r="G56" s="784"/>
      <c r="H56" s="784"/>
      <c r="I56" s="784"/>
      <c r="J56" s="784"/>
      <c r="K56" s="784"/>
      <c r="L56" s="784"/>
      <c r="M56" s="784"/>
      <c r="N56" s="785"/>
    </row>
    <row r="57" spans="1:15">
      <c r="A57" s="138"/>
      <c r="B57" s="139" t="s">
        <v>48</v>
      </c>
      <c r="C57" s="297">
        <f>ROUND(C20/1000,5)</f>
        <v>0.21512000000000001</v>
      </c>
      <c r="D57" s="145" t="s">
        <v>47</v>
      </c>
      <c r="E57" s="298">
        <f>ROUND(E20/1000,5)</f>
        <v>4.2999999999999997E-2</v>
      </c>
      <c r="F57" s="299" t="s">
        <v>47</v>
      </c>
      <c r="G57" s="298">
        <f>ROUND(G20/1000,5)</f>
        <v>4.3400000000000001E-2</v>
      </c>
      <c r="H57" s="299" t="s">
        <v>47</v>
      </c>
      <c r="I57" s="298">
        <f>ROUND(I20/1000,5)</f>
        <v>4.3119999999999999E-2</v>
      </c>
      <c r="J57" s="299" t="s">
        <v>47</v>
      </c>
      <c r="K57" s="298">
        <f>ROUND(K20/1000,5)</f>
        <v>4.2900000000000001E-2</v>
      </c>
      <c r="L57" s="299" t="s">
        <v>47</v>
      </c>
      <c r="M57" s="298">
        <f>ROUND(M20/1000,5)</f>
        <v>4.2700000000000002E-2</v>
      </c>
      <c r="N57" s="154" t="s">
        <v>47</v>
      </c>
    </row>
    <row r="58" spans="1:15">
      <c r="A58" s="140"/>
      <c r="B58" s="141" t="s">
        <v>46</v>
      </c>
      <c r="C58" s="146">
        <v>233.33</v>
      </c>
      <c r="D58" s="147" t="s">
        <v>45</v>
      </c>
      <c r="E58" s="144">
        <v>233.33</v>
      </c>
      <c r="F58" s="155" t="s">
        <v>45</v>
      </c>
      <c r="G58" s="144">
        <v>233.33</v>
      </c>
      <c r="H58" s="155" t="s">
        <v>45</v>
      </c>
      <c r="I58" s="144">
        <v>233.33</v>
      </c>
      <c r="J58" s="155" t="s">
        <v>45</v>
      </c>
      <c r="K58" s="144">
        <v>233.33</v>
      </c>
      <c r="L58" s="155" t="s">
        <v>45</v>
      </c>
      <c r="M58" s="144">
        <v>233.33</v>
      </c>
      <c r="N58" s="155" t="s">
        <v>45</v>
      </c>
    </row>
    <row r="59" spans="1:15">
      <c r="A59" s="142"/>
      <c r="B59" s="143" t="s">
        <v>44</v>
      </c>
      <c r="C59" s="148">
        <f>ROUND(C57*C58,2)</f>
        <v>50.19</v>
      </c>
      <c r="D59" s="149" t="s">
        <v>4</v>
      </c>
      <c r="E59" s="487">
        <f>ROUND(E57*E58,2)</f>
        <v>10.029999999999999</v>
      </c>
      <c r="F59" s="156" t="s">
        <v>4</v>
      </c>
      <c r="G59" s="487">
        <f>ROUND(G57*G58,2)</f>
        <v>10.130000000000001</v>
      </c>
      <c r="H59" s="156" t="s">
        <v>4</v>
      </c>
      <c r="I59" s="487">
        <f>ROUND(I57*I58,2)</f>
        <v>10.06</v>
      </c>
      <c r="J59" s="156" t="s">
        <v>4</v>
      </c>
      <c r="K59" s="487">
        <f>ROUND(K57*K58,2)</f>
        <v>10.01</v>
      </c>
      <c r="L59" s="156" t="s">
        <v>4</v>
      </c>
      <c r="M59" s="487">
        <f>ROUND(M57*M58,2)</f>
        <v>9.9600000000000009</v>
      </c>
      <c r="N59" s="156" t="s">
        <v>4</v>
      </c>
      <c r="O59" s="358">
        <f>SUM(M59,K59,I59,G59,E59)</f>
        <v>50.190000000000005</v>
      </c>
    </row>
  </sheetData>
  <mergeCells count="40">
    <mergeCell ref="B6:N6"/>
    <mergeCell ref="C7:I7"/>
    <mergeCell ref="K7:N7"/>
    <mergeCell ref="A8:A12"/>
    <mergeCell ref="B8:B12"/>
    <mergeCell ref="C8:I8"/>
    <mergeCell ref="K8:L12"/>
    <mergeCell ref="M8:N8"/>
    <mergeCell ref="C9:I9"/>
    <mergeCell ref="M9:N9"/>
    <mergeCell ref="C10:I10"/>
    <mergeCell ref="M10:N10"/>
    <mergeCell ref="C11:I11"/>
    <mergeCell ref="M11:N11"/>
    <mergeCell ref="C12:I12"/>
    <mergeCell ref="M12:N12"/>
    <mergeCell ref="A29:N29"/>
    <mergeCell ref="B13:D13"/>
    <mergeCell ref="E13:N13"/>
    <mergeCell ref="A14:G14"/>
    <mergeCell ref="A15:N15"/>
    <mergeCell ref="C17:D17"/>
    <mergeCell ref="E17:F17"/>
    <mergeCell ref="G17:H17"/>
    <mergeCell ref="I17:J17"/>
    <mergeCell ref="K17:L17"/>
    <mergeCell ref="M17:N17"/>
    <mergeCell ref="A18:N18"/>
    <mergeCell ref="A19:N19"/>
    <mergeCell ref="A20:B20"/>
    <mergeCell ref="A21:B21"/>
    <mergeCell ref="A24:N24"/>
    <mergeCell ref="A55:N55"/>
    <mergeCell ref="A56:N56"/>
    <mergeCell ref="A35:N35"/>
    <mergeCell ref="A40:N40"/>
    <mergeCell ref="A42:B42"/>
    <mergeCell ref="A44:N44"/>
    <mergeCell ref="A48:N48"/>
    <mergeCell ref="A53:N5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4765-7DC3-47F1-AE8D-D076EA58974C}">
  <dimension ref="A7:P49"/>
  <sheetViews>
    <sheetView view="pageBreakPreview" topLeftCell="A31" zoomScale="145" zoomScaleNormal="100" zoomScaleSheetLayoutView="145" workbookViewId="0">
      <selection activeCell="D28" sqref="K28"/>
    </sheetView>
  </sheetViews>
  <sheetFormatPr defaultRowHeight="12.75"/>
  <cols>
    <col min="1" max="1" width="5.7109375" style="376" bestFit="1" customWidth="1"/>
    <col min="2" max="2" width="5.140625" style="376" customWidth="1"/>
    <col min="3" max="3" width="13.7109375" style="376" customWidth="1"/>
    <col min="4" max="4" width="23.42578125" style="376" customWidth="1"/>
    <col min="5" max="5" width="12.85546875" style="376" bestFit="1" customWidth="1"/>
    <col min="6" max="6" width="9.28515625" style="376" bestFit="1" customWidth="1"/>
    <col min="7" max="7" width="13.140625" style="376" bestFit="1" customWidth="1"/>
    <col min="8" max="8" width="11.7109375" style="376" customWidth="1"/>
    <col min="9" max="9" width="12.85546875" style="376" bestFit="1" customWidth="1"/>
    <col min="10" max="10" width="11.7109375" style="376" customWidth="1"/>
    <col min="11" max="11" width="11.85546875" style="376" bestFit="1" customWidth="1"/>
    <col min="12" max="12" width="11.42578125" style="376" bestFit="1" customWidth="1"/>
    <col min="13" max="13" width="9.140625" style="376"/>
    <col min="14" max="14" width="19.28515625" style="376" customWidth="1"/>
    <col min="15" max="15" width="9.140625" style="376"/>
    <col min="16" max="16" width="11.28515625" style="376" bestFit="1" customWidth="1"/>
    <col min="17" max="16384" width="9.140625" style="376"/>
  </cols>
  <sheetData>
    <row r="7" spans="1:10">
      <c r="A7" s="605" t="s">
        <v>149</v>
      </c>
      <c r="B7" s="606"/>
      <c r="C7" s="605" t="s">
        <v>151</v>
      </c>
      <c r="D7" s="610"/>
      <c r="E7" s="610"/>
      <c r="F7" s="610"/>
      <c r="G7" s="610"/>
      <c r="H7" s="610"/>
      <c r="I7" s="610"/>
      <c r="J7" s="610"/>
    </row>
    <row r="8" spans="1:10" ht="42" customHeight="1">
      <c r="A8" s="605" t="s">
        <v>150</v>
      </c>
      <c r="B8" s="606"/>
      <c r="C8" s="607" t="s">
        <v>396</v>
      </c>
      <c r="D8" s="608"/>
      <c r="E8" s="608"/>
      <c r="F8" s="608"/>
      <c r="G8" s="608"/>
      <c r="H8" s="608"/>
      <c r="I8" s="608"/>
      <c r="J8" s="608"/>
    </row>
    <row r="9" spans="1:10">
      <c r="A9" s="605" t="s">
        <v>152</v>
      </c>
      <c r="B9" s="606"/>
      <c r="C9" s="605" t="s">
        <v>153</v>
      </c>
      <c r="D9" s="610"/>
      <c r="E9" s="605" t="s">
        <v>162</v>
      </c>
      <c r="F9" s="610"/>
      <c r="G9" s="606"/>
      <c r="H9" s="621" t="s">
        <v>156</v>
      </c>
      <c r="I9" s="648"/>
      <c r="J9" s="648"/>
    </row>
    <row r="10" spans="1:10" ht="9.9499999999999993" customHeight="1">
      <c r="A10" s="813"/>
      <c r="B10" s="813"/>
      <c r="C10" s="813"/>
      <c r="D10" s="813"/>
      <c r="E10" s="813"/>
      <c r="F10" s="813"/>
      <c r="G10" s="813"/>
      <c r="H10" s="813"/>
      <c r="I10" s="813"/>
      <c r="J10" s="813"/>
    </row>
    <row r="11" spans="1:10" ht="24" customHeight="1">
      <c r="A11" s="632" t="s">
        <v>658</v>
      </c>
      <c r="B11" s="632"/>
      <c r="C11" s="632"/>
      <c r="D11" s="632"/>
      <c r="E11" s="632"/>
      <c r="F11" s="632"/>
      <c r="G11" s="632"/>
      <c r="H11" s="632"/>
      <c r="I11" s="632"/>
      <c r="J11" s="632"/>
    </row>
    <row r="12" spans="1:10" ht="9.9499999999999993" customHeight="1">
      <c r="A12" s="652"/>
      <c r="B12" s="653"/>
      <c r="C12" s="653"/>
      <c r="D12" s="653"/>
      <c r="E12" s="653"/>
      <c r="F12" s="653"/>
      <c r="G12" s="653"/>
      <c r="H12" s="653"/>
      <c r="I12" s="653"/>
      <c r="J12" s="653"/>
    </row>
    <row r="13" spans="1:10">
      <c r="A13" s="815" t="s">
        <v>37</v>
      </c>
      <c r="B13" s="817" t="s">
        <v>385</v>
      </c>
      <c r="C13" s="818"/>
      <c r="D13" s="819"/>
      <c r="E13" s="611" t="s">
        <v>661</v>
      </c>
      <c r="F13" s="613"/>
      <c r="G13" s="611" t="s">
        <v>666</v>
      </c>
      <c r="H13" s="613"/>
      <c r="I13" s="611" t="s">
        <v>667</v>
      </c>
      <c r="J13" s="613"/>
    </row>
    <row r="14" spans="1:10">
      <c r="A14" s="816"/>
      <c r="B14" s="820"/>
      <c r="C14" s="821"/>
      <c r="D14" s="822"/>
      <c r="E14" s="815" t="s">
        <v>659</v>
      </c>
      <c r="F14" s="815" t="s">
        <v>264</v>
      </c>
      <c r="G14" s="662" t="s">
        <v>668</v>
      </c>
      <c r="H14" s="662"/>
      <c r="I14" s="662" t="s">
        <v>669</v>
      </c>
      <c r="J14" s="662"/>
    </row>
    <row r="15" spans="1:10">
      <c r="A15" s="737"/>
      <c r="B15" s="823"/>
      <c r="C15" s="824"/>
      <c r="D15" s="825"/>
      <c r="E15" s="737"/>
      <c r="F15" s="737"/>
      <c r="G15" s="212" t="s">
        <v>660</v>
      </c>
      <c r="H15" s="212" t="s">
        <v>264</v>
      </c>
      <c r="I15" s="212" t="s">
        <v>660</v>
      </c>
      <c r="J15" s="212" t="s">
        <v>264</v>
      </c>
    </row>
    <row r="16" spans="1:10" s="325" customFormat="1" ht="14.25">
      <c r="A16" s="316" t="s">
        <v>29</v>
      </c>
      <c r="B16" s="666" t="s">
        <v>746</v>
      </c>
      <c r="C16" s="666"/>
      <c r="D16" s="666"/>
      <c r="E16" s="272">
        <f>SUM(E17:E19)</f>
        <v>22728.190000000002</v>
      </c>
      <c r="F16" s="599">
        <f t="shared" ref="F16:F25" si="0">E16/$E$27</f>
        <v>5.7300485464270613E-2</v>
      </c>
      <c r="G16" s="272">
        <f>SUM(G17:G19)</f>
        <v>14239.365000000002</v>
      </c>
      <c r="H16" s="599">
        <f>G16/$E$16</f>
        <v>0.62650677418659384</v>
      </c>
      <c r="I16" s="272">
        <f>SUM(I17:I19)</f>
        <v>8488.8250000000007</v>
      </c>
      <c r="J16" s="599">
        <f>I16/$E$16</f>
        <v>0.37349322581340616</v>
      </c>
    </row>
    <row r="17" spans="1:16" ht="37.5" customHeight="1">
      <c r="A17" s="273" t="s">
        <v>27</v>
      </c>
      <c r="B17" s="814" t="s">
        <v>662</v>
      </c>
      <c r="C17" s="814"/>
      <c r="D17" s="814"/>
      <c r="E17" s="215">
        <f>'ORÇAMENTO GERAL'!K16</f>
        <v>5750.54</v>
      </c>
      <c r="F17" s="600">
        <f>E17/$E$27</f>
        <v>1.4497799150821368E-2</v>
      </c>
      <c r="G17" s="215">
        <v>5750.54</v>
      </c>
      <c r="H17" s="600">
        <f>G17/E17</f>
        <v>1</v>
      </c>
      <c r="I17" s="215"/>
      <c r="J17" s="215"/>
      <c r="K17" s="381">
        <f>G17+I17</f>
        <v>5750.54</v>
      </c>
      <c r="L17" s="381">
        <f>E17-K17</f>
        <v>0</v>
      </c>
    </row>
    <row r="18" spans="1:16" ht="14.25">
      <c r="A18" s="273" t="s">
        <v>25</v>
      </c>
      <c r="B18" s="814" t="s">
        <v>155</v>
      </c>
      <c r="C18" s="814"/>
      <c r="D18" s="814"/>
      <c r="E18" s="274">
        <f>'ORÇAMENTO GERAL'!K17</f>
        <v>3196.03</v>
      </c>
      <c r="F18" s="600">
        <f t="shared" si="0"/>
        <v>8.0575739008857637E-3</v>
      </c>
      <c r="G18" s="215">
        <v>1598.0150000000001</v>
      </c>
      <c r="H18" s="600">
        <f t="shared" ref="H18:H23" si="1">G18/E18</f>
        <v>0.5</v>
      </c>
      <c r="I18" s="215">
        <f>E18-G18</f>
        <v>1598.0150000000001</v>
      </c>
      <c r="J18" s="600">
        <f>I18/E18</f>
        <v>0.5</v>
      </c>
      <c r="K18" s="381">
        <f t="shared" ref="K18:K25" si="2">G18+I18</f>
        <v>3196.03</v>
      </c>
      <c r="L18" s="381">
        <f>E18-K18</f>
        <v>0</v>
      </c>
    </row>
    <row r="19" spans="1:16" ht="14.25">
      <c r="A19" s="273" t="s">
        <v>23</v>
      </c>
      <c r="B19" s="814" t="s">
        <v>233</v>
      </c>
      <c r="C19" s="814"/>
      <c r="D19" s="814"/>
      <c r="E19" s="215">
        <f>'ORÇAMENTO GERAL'!K18</f>
        <v>13781.62</v>
      </c>
      <c r="F19" s="600">
        <f t="shared" si="0"/>
        <v>3.4745112412563478E-2</v>
      </c>
      <c r="G19" s="215">
        <f>E19/2</f>
        <v>6890.81</v>
      </c>
      <c r="H19" s="600">
        <f>G19/$E$19</f>
        <v>0.5</v>
      </c>
      <c r="I19" s="215">
        <f>E19-G19</f>
        <v>6890.81</v>
      </c>
      <c r="J19" s="600">
        <f>I19/E19</f>
        <v>0.5</v>
      </c>
      <c r="K19" s="381">
        <f t="shared" si="2"/>
        <v>13781.62</v>
      </c>
      <c r="L19" s="381">
        <f>E19-K19</f>
        <v>0</v>
      </c>
    </row>
    <row r="20" spans="1:16" ht="14.25">
      <c r="A20" s="806"/>
      <c r="B20" s="807"/>
      <c r="C20" s="807"/>
      <c r="D20" s="807"/>
      <c r="E20" s="807"/>
      <c r="F20" s="807"/>
      <c r="G20" s="807"/>
      <c r="H20" s="807"/>
      <c r="I20" s="807"/>
      <c r="J20" s="808"/>
      <c r="K20" s="381"/>
      <c r="L20" s="381"/>
    </row>
    <row r="21" spans="1:16" s="325" customFormat="1" ht="14.25">
      <c r="A21" s="316" t="s">
        <v>8</v>
      </c>
      <c r="B21" s="666" t="s">
        <v>79</v>
      </c>
      <c r="C21" s="666"/>
      <c r="D21" s="666"/>
      <c r="E21" s="272">
        <f>SUM(E22:E25)</f>
        <v>373920.98</v>
      </c>
      <c r="F21" s="599">
        <f t="shared" si="0"/>
        <v>0.94269951453572942</v>
      </c>
      <c r="G21" s="272">
        <f>SUM(G22:G25)</f>
        <v>158929.76</v>
      </c>
      <c r="H21" s="603">
        <f>G21/$E$21</f>
        <v>0.42503568534720898</v>
      </c>
      <c r="I21" s="272">
        <f>SUM(I22:I25)</f>
        <v>214991.21999999997</v>
      </c>
      <c r="J21" s="603">
        <f>I21/$E$21</f>
        <v>0.57496431465279108</v>
      </c>
    </row>
    <row r="22" spans="1:16" ht="14.25">
      <c r="A22" s="273" t="s">
        <v>6</v>
      </c>
      <c r="B22" s="607" t="s">
        <v>157</v>
      </c>
      <c r="C22" s="608"/>
      <c r="D22" s="609"/>
      <c r="E22" s="215">
        <f>'ORÇAMENTO GERAL'!K23</f>
        <v>78624.430000000008</v>
      </c>
      <c r="F22" s="600">
        <f t="shared" si="0"/>
        <v>0.19822159214400981</v>
      </c>
      <c r="G22" s="215">
        <v>78624.429999999993</v>
      </c>
      <c r="H22" s="600">
        <f>G22/$E$22</f>
        <v>0.99999999999999978</v>
      </c>
      <c r="I22" s="215"/>
      <c r="J22" s="215"/>
      <c r="K22" s="381">
        <f t="shared" si="2"/>
        <v>78624.429999999993</v>
      </c>
      <c r="L22" s="381">
        <f>E22-K22</f>
        <v>0</v>
      </c>
    </row>
    <row r="23" spans="1:16" ht="14.25">
      <c r="A23" s="273" t="s">
        <v>390</v>
      </c>
      <c r="B23" s="607" t="s">
        <v>158</v>
      </c>
      <c r="C23" s="608"/>
      <c r="D23" s="609"/>
      <c r="E23" s="215">
        <f>'ORÇAMENTO GERAL'!K24</f>
        <v>80305.330000000016</v>
      </c>
      <c r="F23" s="600">
        <f t="shared" si="0"/>
        <v>0.20245934209316516</v>
      </c>
      <c r="G23" s="215">
        <f>E23</f>
        <v>80305.330000000016</v>
      </c>
      <c r="H23" s="600">
        <f t="shared" si="1"/>
        <v>1</v>
      </c>
      <c r="I23" s="215"/>
      <c r="J23" s="600"/>
      <c r="K23" s="381">
        <f t="shared" si="2"/>
        <v>80305.330000000016</v>
      </c>
      <c r="L23" s="381">
        <f>E23-K23</f>
        <v>0</v>
      </c>
      <c r="N23" s="381">
        <f>SUM(E17:E19)</f>
        <v>22728.190000000002</v>
      </c>
      <c r="P23" s="381">
        <f>N23</f>
        <v>22728.190000000002</v>
      </c>
    </row>
    <row r="24" spans="1:16" ht="14.25">
      <c r="A24" s="273" t="s">
        <v>391</v>
      </c>
      <c r="B24" s="631" t="s">
        <v>159</v>
      </c>
      <c r="C24" s="631"/>
      <c r="D24" s="631"/>
      <c r="E24" s="215">
        <f>'ORÇAMENTO GERAL'!K25</f>
        <v>106849.61999999998</v>
      </c>
      <c r="F24" s="600">
        <f t="shared" si="0"/>
        <v>0.26938067209367911</v>
      </c>
      <c r="G24" s="215"/>
      <c r="H24" s="215"/>
      <c r="I24" s="215">
        <f>E24</f>
        <v>106849.61999999998</v>
      </c>
      <c r="J24" s="600">
        <f t="shared" ref="J24" si="3">I24/E24</f>
        <v>1</v>
      </c>
      <c r="K24" s="381">
        <f t="shared" si="2"/>
        <v>106849.61999999998</v>
      </c>
      <c r="L24" s="381">
        <f>E24-K24</f>
        <v>0</v>
      </c>
      <c r="N24" s="381">
        <f>SUM(G17:G19)</f>
        <v>14239.365000000002</v>
      </c>
      <c r="P24" s="381">
        <f>SUM(I17:I19)</f>
        <v>8488.8250000000007</v>
      </c>
    </row>
    <row r="25" spans="1:16" ht="14.25">
      <c r="A25" s="273" t="s">
        <v>392</v>
      </c>
      <c r="B25" s="631" t="s">
        <v>160</v>
      </c>
      <c r="C25" s="631"/>
      <c r="D25" s="631"/>
      <c r="E25" s="215">
        <f>'ORÇAMENTO GERAL'!K26</f>
        <v>108141.6</v>
      </c>
      <c r="F25" s="600">
        <f t="shared" si="0"/>
        <v>0.27263790820487538</v>
      </c>
      <c r="G25" s="215"/>
      <c r="H25" s="215"/>
      <c r="I25" s="215">
        <f>E25</f>
        <v>108141.6</v>
      </c>
      <c r="J25" s="600">
        <f t="shared" ref="J25" si="4">I25/E25</f>
        <v>1</v>
      </c>
      <c r="K25" s="381">
        <f t="shared" si="2"/>
        <v>108141.6</v>
      </c>
      <c r="L25" s="381">
        <f>E25-K25</f>
        <v>0</v>
      </c>
      <c r="N25" s="595">
        <f>N24/N23</f>
        <v>0.62650677418659384</v>
      </c>
      <c r="P25" s="595">
        <f>P24/P23</f>
        <v>0.37349322581340616</v>
      </c>
    </row>
    <row r="26" spans="1:16" ht="14.25">
      <c r="A26" s="598"/>
      <c r="B26" s="291"/>
      <c r="C26" s="291"/>
      <c r="D26" s="315"/>
      <c r="E26" s="215"/>
      <c r="F26" s="215"/>
      <c r="G26" s="215"/>
      <c r="H26" s="215"/>
      <c r="I26" s="215"/>
      <c r="J26" s="215"/>
      <c r="K26" s="381"/>
      <c r="L26" s="381"/>
    </row>
    <row r="27" spans="1:16" ht="15" customHeight="1">
      <c r="A27" s="810" t="s">
        <v>663</v>
      </c>
      <c r="B27" s="811"/>
      <c r="C27" s="811"/>
      <c r="D27" s="812"/>
      <c r="E27" s="272">
        <f>E16+E21</f>
        <v>396649.17</v>
      </c>
      <c r="F27" s="599">
        <f>F16+F21</f>
        <v>1</v>
      </c>
      <c r="G27" s="272">
        <f>G16+G21</f>
        <v>173169.125</v>
      </c>
      <c r="H27" s="599">
        <f>G27/$E$27</f>
        <v>0.43658007654472086</v>
      </c>
      <c r="I27" s="272">
        <f>I16+I21</f>
        <v>223480.04499999998</v>
      </c>
      <c r="J27" s="599">
        <f>I27/$E$27</f>
        <v>0.56341992345527914</v>
      </c>
    </row>
    <row r="28" spans="1:16" ht="15" customHeight="1">
      <c r="E28" s="809" t="s">
        <v>664</v>
      </c>
      <c r="F28" s="809"/>
      <c r="G28" s="272">
        <f>G27</f>
        <v>173169.125</v>
      </c>
      <c r="H28" s="599">
        <f>H27</f>
        <v>0.43658007654472086</v>
      </c>
      <c r="I28" s="272">
        <f>SUM(I27,G28)</f>
        <v>396649.17</v>
      </c>
      <c r="J28" s="599">
        <f>H28+J27</f>
        <v>1</v>
      </c>
    </row>
    <row r="30" spans="1:16">
      <c r="N30" s="381">
        <f>SUM(E22:E25)</f>
        <v>373920.98</v>
      </c>
      <c r="P30" s="381">
        <f>N30</f>
        <v>373920.98</v>
      </c>
    </row>
    <row r="31" spans="1:16">
      <c r="N31" s="381">
        <f>SUM(G22:G25)</f>
        <v>158929.76</v>
      </c>
      <c r="P31" s="381">
        <f>SUM(I22:I25)</f>
        <v>214991.21999999997</v>
      </c>
    </row>
    <row r="32" spans="1:16">
      <c r="N32" s="595">
        <f>N31/N30</f>
        <v>0.42503568534720898</v>
      </c>
      <c r="P32" s="595">
        <f>P31/P30</f>
        <v>0.57496431465279108</v>
      </c>
    </row>
    <row r="45" spans="5:7">
      <c r="E45" s="376">
        <f>'ORÇAMENTO GERAL'!K29</f>
        <v>396649.17</v>
      </c>
    </row>
    <row r="46" spans="5:7">
      <c r="E46" s="381">
        <f>E27-E45</f>
        <v>0</v>
      </c>
      <c r="G46" s="593"/>
    </row>
    <row r="47" spans="5:7">
      <c r="G47" s="593"/>
    </row>
    <row r="49" spans="7:7">
      <c r="G49" s="558"/>
    </row>
  </sheetData>
  <mergeCells count="32">
    <mergeCell ref="A7:B7"/>
    <mergeCell ref="C7:J7"/>
    <mergeCell ref="A8:B8"/>
    <mergeCell ref="C8:J8"/>
    <mergeCell ref="A9:B9"/>
    <mergeCell ref="C9:D9"/>
    <mergeCell ref="E9:G9"/>
    <mergeCell ref="H9:J9"/>
    <mergeCell ref="A10:J10"/>
    <mergeCell ref="B17:D17"/>
    <mergeCell ref="B18:D18"/>
    <mergeCell ref="B19:D19"/>
    <mergeCell ref="B22:D22"/>
    <mergeCell ref="A11:J11"/>
    <mergeCell ref="A12:J12"/>
    <mergeCell ref="A13:A15"/>
    <mergeCell ref="B13:D15"/>
    <mergeCell ref="G13:H13"/>
    <mergeCell ref="E13:F13"/>
    <mergeCell ref="E14:E15"/>
    <mergeCell ref="F14:F15"/>
    <mergeCell ref="G14:H14"/>
    <mergeCell ref="I13:J13"/>
    <mergeCell ref="I14:J14"/>
    <mergeCell ref="B16:D16"/>
    <mergeCell ref="B21:D21"/>
    <mergeCell ref="A20:J20"/>
    <mergeCell ref="E28:F28"/>
    <mergeCell ref="B25:D25"/>
    <mergeCell ref="A27:D27"/>
    <mergeCell ref="B23:D23"/>
    <mergeCell ref="B24:D24"/>
  </mergeCells>
  <printOptions horizontalCentered="1"/>
  <pageMargins left="0.59055118110236227" right="0.19685039370078741" top="0.78740157480314965" bottom="0.78740157480314965" header="0.31496062992125984" footer="0.31496062992125984"/>
  <pageSetup paperSize="9" scale="8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D85A-8E3B-476B-9097-467806A6B662}">
  <sheetPr codeName="Planilha22">
    <pageSetUpPr fitToPage="1"/>
  </sheetPr>
  <dimension ref="A1:S26"/>
  <sheetViews>
    <sheetView view="pageBreakPreview" topLeftCell="A19" zoomScaleNormal="100" zoomScaleSheetLayoutView="100" workbookViewId="0">
      <selection activeCell="K17" sqref="K17"/>
    </sheetView>
  </sheetViews>
  <sheetFormatPr defaultRowHeight="12.75"/>
  <cols>
    <col min="1" max="1" width="9.85546875" style="320" customWidth="1"/>
    <col min="2" max="2" width="7.42578125" style="320" customWidth="1"/>
    <col min="3" max="3" width="6.28515625" style="320" customWidth="1"/>
    <col min="4" max="4" width="27.5703125" style="320" customWidth="1"/>
    <col min="5" max="5" width="19.85546875" style="320" customWidth="1"/>
    <col min="6" max="6" width="10.42578125" style="320" customWidth="1"/>
    <col min="7" max="8" width="11.42578125" style="320" customWidth="1"/>
    <col min="9" max="9" width="10.5703125" style="320" customWidth="1"/>
    <col min="10" max="10" width="15.85546875" style="320" customWidth="1"/>
    <col min="11" max="11" width="15.7109375" style="320" customWidth="1"/>
    <col min="12" max="12" width="14.5703125" style="320" customWidth="1"/>
    <col min="13" max="14" width="9.140625" style="320"/>
    <col min="15" max="15" width="11.28515625" style="376" bestFit="1" customWidth="1"/>
    <col min="16" max="16384" width="9.140625" style="320"/>
  </cols>
  <sheetData>
    <row r="1" spans="1:15">
      <c r="D1" s="620"/>
      <c r="E1" s="620"/>
      <c r="F1" s="620"/>
      <c r="G1" s="620"/>
      <c r="H1" s="620"/>
      <c r="I1" s="620"/>
      <c r="J1" s="620"/>
      <c r="K1" s="620"/>
    </row>
    <row r="2" spans="1:15">
      <c r="D2" s="620"/>
      <c r="E2" s="620"/>
      <c r="F2" s="620"/>
      <c r="G2" s="620"/>
      <c r="H2" s="620"/>
      <c r="I2" s="620"/>
      <c r="J2" s="620"/>
      <c r="K2" s="620"/>
    </row>
    <row r="3" spans="1:15">
      <c r="D3" s="321"/>
      <c r="E3" s="321"/>
      <c r="F3" s="321"/>
      <c r="G3" s="321"/>
      <c r="H3" s="321"/>
      <c r="I3" s="321"/>
      <c r="J3" s="321"/>
      <c r="K3" s="321"/>
    </row>
    <row r="4" spans="1:15">
      <c r="D4" s="321"/>
      <c r="E4" s="321"/>
      <c r="F4" s="321"/>
      <c r="G4" s="321"/>
      <c r="H4" s="321"/>
      <c r="I4" s="321"/>
      <c r="J4" s="321"/>
      <c r="K4" s="321"/>
    </row>
    <row r="5" spans="1:15">
      <c r="D5" s="321"/>
      <c r="E5" s="321"/>
      <c r="F5" s="321"/>
      <c r="G5" s="321"/>
      <c r="H5" s="321"/>
      <c r="I5" s="321"/>
      <c r="J5" s="321"/>
      <c r="K5" s="321"/>
    </row>
    <row r="6" spans="1:15">
      <c r="D6" s="321"/>
      <c r="E6" s="321"/>
      <c r="F6" s="321"/>
      <c r="G6" s="321"/>
      <c r="H6" s="321"/>
      <c r="I6" s="321"/>
      <c r="J6" s="321"/>
      <c r="K6" s="321"/>
    </row>
    <row r="7" spans="1:15" ht="15.95" customHeight="1">
      <c r="A7" s="631" t="s">
        <v>149</v>
      </c>
      <c r="B7" s="631"/>
      <c r="C7" s="631" t="s">
        <v>151</v>
      </c>
      <c r="D7" s="631"/>
      <c r="E7" s="631"/>
      <c r="F7" s="631"/>
      <c r="G7" s="631"/>
      <c r="H7" s="631"/>
      <c r="I7" s="631"/>
      <c r="J7" s="631"/>
      <c r="K7" s="631"/>
      <c r="L7" s="631"/>
    </row>
    <row r="8" spans="1:15" ht="33" customHeight="1">
      <c r="A8" s="631" t="s">
        <v>150</v>
      </c>
      <c r="B8" s="631"/>
      <c r="C8" s="666" t="s">
        <v>399</v>
      </c>
      <c r="D8" s="666"/>
      <c r="E8" s="666"/>
      <c r="F8" s="666"/>
      <c r="G8" s="666"/>
      <c r="H8" s="666"/>
      <c r="I8" s="666"/>
      <c r="J8" s="666"/>
      <c r="K8" s="666"/>
      <c r="L8" s="666"/>
    </row>
    <row r="9" spans="1:15" ht="15.95" customHeight="1">
      <c r="A9" s="631" t="s">
        <v>152</v>
      </c>
      <c r="B9" s="631"/>
      <c r="C9" s="631" t="s">
        <v>153</v>
      </c>
      <c r="D9" s="631"/>
      <c r="E9" s="631" t="s">
        <v>162</v>
      </c>
      <c r="F9" s="631"/>
      <c r="G9" s="631"/>
      <c r="H9" s="631"/>
      <c r="I9" s="662" t="s">
        <v>156</v>
      </c>
      <c r="J9" s="662"/>
      <c r="K9" s="662"/>
      <c r="L9" s="662"/>
    </row>
    <row r="10" spans="1:15" ht="15.95" customHeight="1">
      <c r="A10" s="631" t="s">
        <v>154</v>
      </c>
      <c r="B10" s="631"/>
      <c r="C10" s="614" t="s">
        <v>376</v>
      </c>
      <c r="D10" s="615"/>
      <c r="E10" s="615"/>
      <c r="F10" s="615"/>
      <c r="G10" s="615"/>
      <c r="H10" s="616"/>
      <c r="I10" s="621" t="s">
        <v>394</v>
      </c>
      <c r="J10" s="648"/>
      <c r="K10" s="648"/>
      <c r="L10" s="622"/>
    </row>
    <row r="11" spans="1:15" ht="8.1" customHeight="1">
      <c r="A11" s="623"/>
      <c r="B11" s="623"/>
      <c r="C11" s="623"/>
      <c r="D11" s="623"/>
      <c r="E11" s="623"/>
      <c r="F11" s="623"/>
      <c r="G11" s="623"/>
      <c r="H11" s="623"/>
      <c r="I11" s="623"/>
      <c r="J11" s="623"/>
      <c r="K11" s="623"/>
      <c r="L11" s="623"/>
    </row>
    <row r="12" spans="1:15" ht="32.25" customHeight="1">
      <c r="A12" s="832" t="s">
        <v>752</v>
      </c>
      <c r="B12" s="833"/>
      <c r="C12" s="833"/>
      <c r="D12" s="833"/>
      <c r="E12" s="833"/>
      <c r="F12" s="833"/>
      <c r="G12" s="833"/>
      <c r="H12" s="833"/>
      <c r="I12" s="833"/>
      <c r="J12" s="833"/>
      <c r="K12" s="833"/>
      <c r="L12" s="833"/>
      <c r="M12" s="322"/>
      <c r="N12" s="320">
        <v>1.2290000000000001</v>
      </c>
    </row>
    <row r="13" spans="1:15" ht="8.1" customHeight="1">
      <c r="A13" s="834"/>
      <c r="B13" s="835"/>
      <c r="C13" s="835"/>
      <c r="D13" s="835"/>
      <c r="E13" s="835"/>
      <c r="F13" s="835"/>
      <c r="G13" s="835"/>
      <c r="H13" s="835"/>
      <c r="I13" s="835"/>
      <c r="J13" s="835"/>
      <c r="K13" s="835"/>
      <c r="L13" s="835"/>
      <c r="M13" s="322"/>
    </row>
    <row r="14" spans="1:15" s="323" customFormat="1" ht="34.5" customHeight="1">
      <c r="A14" s="207" t="s">
        <v>310</v>
      </c>
      <c r="B14" s="826" t="s">
        <v>359</v>
      </c>
      <c r="C14" s="827"/>
      <c r="D14" s="827"/>
      <c r="E14" s="828"/>
      <c r="F14" s="207" t="s">
        <v>33</v>
      </c>
      <c r="G14" s="208" t="s">
        <v>360</v>
      </c>
      <c r="H14" s="207" t="s">
        <v>362</v>
      </c>
      <c r="I14" s="208" t="s">
        <v>361</v>
      </c>
      <c r="J14" s="208" t="s">
        <v>378</v>
      </c>
      <c r="K14" s="208" t="s">
        <v>363</v>
      </c>
      <c r="L14" s="208" t="s">
        <v>143</v>
      </c>
      <c r="M14" s="324"/>
      <c r="O14" s="377"/>
    </row>
    <row r="15" spans="1:15" s="325" customFormat="1" ht="15.95" customHeight="1">
      <c r="A15" s="128" t="s">
        <v>369</v>
      </c>
      <c r="B15" s="605" t="s">
        <v>368</v>
      </c>
      <c r="C15" s="610"/>
      <c r="D15" s="610"/>
      <c r="E15" s="606"/>
      <c r="F15" s="221">
        <v>1</v>
      </c>
      <c r="G15" s="221">
        <v>42.321800000000003</v>
      </c>
      <c r="H15" s="221">
        <v>27</v>
      </c>
      <c r="I15" s="221">
        <v>2</v>
      </c>
      <c r="J15" s="221">
        <v>0.56999999999999995</v>
      </c>
      <c r="K15" s="209">
        <f>ROUND(J15*I15*H15*G15,2)</f>
        <v>1302.67</v>
      </c>
      <c r="L15" s="209">
        <f>ROUND($N$12*K15,2)</f>
        <v>1600.98</v>
      </c>
      <c r="M15" s="328"/>
      <c r="O15" s="378">
        <f>ROUND(I15*H15*G15,2)</f>
        <v>2285.38</v>
      </c>
    </row>
    <row r="16" spans="1:15" s="325" customFormat="1" ht="15.95" customHeight="1">
      <c r="A16" s="128" t="s">
        <v>367</v>
      </c>
      <c r="B16" s="605" t="s">
        <v>366</v>
      </c>
      <c r="C16" s="610"/>
      <c r="D16" s="610"/>
      <c r="E16" s="606"/>
      <c r="F16" s="210">
        <v>1</v>
      </c>
      <c r="G16" s="221">
        <f>G15</f>
        <v>42.321800000000003</v>
      </c>
      <c r="H16" s="221">
        <v>10.4</v>
      </c>
      <c r="I16" s="221">
        <v>2</v>
      </c>
      <c r="J16" s="221">
        <v>0.56999999999999995</v>
      </c>
      <c r="K16" s="209">
        <f t="shared" ref="K16:K17" si="0">ROUND(J16*I16*H16*G16,2)</f>
        <v>501.77</v>
      </c>
      <c r="L16" s="209">
        <f t="shared" ref="L16:L17" si="1">ROUND($N$12*K16,2)</f>
        <v>616.67999999999995</v>
      </c>
      <c r="M16" s="328"/>
      <c r="O16" s="378">
        <f t="shared" ref="O16:O17" si="2">ROUND(I16*H16*G16,2)</f>
        <v>880.29</v>
      </c>
    </row>
    <row r="17" spans="1:19" s="325" customFormat="1" ht="15.95" customHeight="1" thickBot="1">
      <c r="A17" s="128" t="s">
        <v>365</v>
      </c>
      <c r="B17" s="631" t="s">
        <v>364</v>
      </c>
      <c r="C17" s="631"/>
      <c r="D17" s="631"/>
      <c r="E17" s="631"/>
      <c r="F17" s="210">
        <v>1</v>
      </c>
      <c r="G17" s="221">
        <f>G15</f>
        <v>42.321800000000003</v>
      </c>
      <c r="H17" s="221">
        <v>16.5</v>
      </c>
      <c r="I17" s="221">
        <v>2</v>
      </c>
      <c r="J17" s="221">
        <v>0.56999999999999995</v>
      </c>
      <c r="K17" s="209">
        <f t="shared" si="0"/>
        <v>796.07</v>
      </c>
      <c r="L17" s="209">
        <f t="shared" si="1"/>
        <v>978.37</v>
      </c>
      <c r="M17" s="328"/>
      <c r="O17" s="378">
        <f t="shared" si="2"/>
        <v>1396.62</v>
      </c>
    </row>
    <row r="18" spans="1:19" s="331" customFormat="1" ht="15" thickBot="1">
      <c r="A18" s="379"/>
      <c r="B18" s="379"/>
      <c r="C18" s="379"/>
      <c r="D18" s="214"/>
      <c r="E18" s="214"/>
      <c r="F18" s="214"/>
      <c r="G18" s="214"/>
      <c r="I18" s="830" t="s">
        <v>377</v>
      </c>
      <c r="J18" s="831"/>
      <c r="K18" s="211">
        <f>SUM(K15:K17)</f>
        <v>2600.5100000000002</v>
      </c>
      <c r="L18" s="211">
        <f>SUM(L15:L17)</f>
        <v>3196.0299999999997</v>
      </c>
      <c r="O18" s="380">
        <f>SUM(O15:O17)</f>
        <v>4562.29</v>
      </c>
    </row>
    <row r="20" spans="1:19" ht="15.75">
      <c r="D20" s="332"/>
      <c r="E20" s="332"/>
      <c r="K20" s="333"/>
    </row>
    <row r="21" spans="1:19">
      <c r="O21" s="381"/>
    </row>
    <row r="24" spans="1:19" ht="15">
      <c r="A24" s="829" t="s">
        <v>379</v>
      </c>
      <c r="B24" s="829"/>
      <c r="C24" s="829"/>
      <c r="D24" s="829"/>
      <c r="E24" s="829"/>
      <c r="F24" s="829"/>
      <c r="G24" s="829"/>
      <c r="H24" s="829"/>
      <c r="I24" s="829"/>
      <c r="J24" s="829"/>
      <c r="K24" s="829"/>
      <c r="L24" s="334"/>
      <c r="M24" s="334"/>
      <c r="N24" s="334"/>
      <c r="O24" s="334"/>
      <c r="P24" s="334"/>
      <c r="Q24" s="334"/>
      <c r="R24" s="334"/>
      <c r="S24" s="334"/>
    </row>
    <row r="25" spans="1:19" ht="15">
      <c r="D25" s="637"/>
      <c r="E25" s="637"/>
      <c r="F25" s="637"/>
      <c r="G25" s="637"/>
      <c r="H25" s="637"/>
      <c r="I25" s="637"/>
      <c r="J25" s="637"/>
      <c r="K25" s="637"/>
      <c r="L25" s="107"/>
      <c r="M25" s="107"/>
      <c r="N25" s="107"/>
      <c r="O25" s="107"/>
      <c r="P25" s="334"/>
      <c r="Q25" s="334"/>
      <c r="R25" s="334"/>
      <c r="S25" s="334"/>
    </row>
    <row r="26" spans="1:19" ht="15">
      <c r="D26" s="637"/>
      <c r="E26" s="637"/>
      <c r="F26" s="637"/>
      <c r="G26" s="637"/>
      <c r="H26" s="637"/>
      <c r="I26" s="637"/>
      <c r="J26" s="637"/>
      <c r="K26" s="637"/>
      <c r="L26" s="107"/>
      <c r="M26" s="107"/>
      <c r="N26" s="107"/>
      <c r="O26" s="107"/>
      <c r="P26" s="334"/>
      <c r="Q26" s="334"/>
      <c r="R26" s="334"/>
      <c r="S26" s="334"/>
    </row>
  </sheetData>
  <mergeCells count="24">
    <mergeCell ref="A8:B8"/>
    <mergeCell ref="A7:B7"/>
    <mergeCell ref="B15:E15"/>
    <mergeCell ref="B16:E16"/>
    <mergeCell ref="B17:E17"/>
    <mergeCell ref="E9:H9"/>
    <mergeCell ref="A12:L12"/>
    <mergeCell ref="A13:L13"/>
    <mergeCell ref="A9:B9"/>
    <mergeCell ref="C9:D9"/>
    <mergeCell ref="A10:B10"/>
    <mergeCell ref="I9:L9"/>
    <mergeCell ref="I10:L10"/>
    <mergeCell ref="C10:H10"/>
    <mergeCell ref="D26:K26"/>
    <mergeCell ref="B14:E14"/>
    <mergeCell ref="A24:K24"/>
    <mergeCell ref="I18:J18"/>
    <mergeCell ref="A11:L11"/>
    <mergeCell ref="D1:K1"/>
    <mergeCell ref="D2:K2"/>
    <mergeCell ref="C7:L7"/>
    <mergeCell ref="C8:L8"/>
    <mergeCell ref="D25:K25"/>
  </mergeCells>
  <printOptions horizontalCentered="1"/>
  <pageMargins left="0.39370078740157483" right="0.39370078740157483" top="0.59055118110236227" bottom="0.78740157480314965" header="0" footer="0"/>
  <pageSetup paperSize="9" scale="60"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CE46C-94F5-4021-9D76-B9D9D9D67037}">
  <sheetPr>
    <pageSetUpPr fitToPage="1"/>
  </sheetPr>
  <dimension ref="A1:L499"/>
  <sheetViews>
    <sheetView showWhiteSpace="0" view="pageBreakPreview" zoomScale="90" zoomScaleNormal="100" zoomScaleSheetLayoutView="90" workbookViewId="0">
      <selection activeCell="A10" sqref="A10:J10"/>
    </sheetView>
  </sheetViews>
  <sheetFormatPr defaultRowHeight="14.25"/>
  <cols>
    <col min="1" max="1" width="13" style="237" customWidth="1"/>
    <col min="2" max="2" width="12" style="237" customWidth="1"/>
    <col min="3" max="3" width="11.42578125" style="237" bestFit="1" customWidth="1"/>
    <col min="4" max="4" width="68.5703125" style="237" bestFit="1" customWidth="1"/>
    <col min="5" max="5" width="17.140625" style="237" bestFit="1" customWidth="1"/>
    <col min="6" max="9" width="13.7109375" style="237" bestFit="1" customWidth="1"/>
    <col min="10" max="11" width="16" style="237" bestFit="1" customWidth="1"/>
    <col min="12" max="16384" width="9.140625" style="237"/>
  </cols>
  <sheetData>
    <row r="1" spans="1:10" ht="15">
      <c r="A1" s="235"/>
      <c r="B1" s="235"/>
      <c r="C1" s="236"/>
      <c r="D1" s="236"/>
      <c r="E1" s="236"/>
      <c r="F1" s="236"/>
      <c r="G1" s="236"/>
      <c r="H1" s="236"/>
      <c r="I1" s="236"/>
      <c r="J1" s="236"/>
    </row>
    <row r="2" spans="1:10" ht="21" customHeight="1">
      <c r="A2" s="238"/>
      <c r="B2" s="238"/>
      <c r="C2" s="239"/>
      <c r="D2" s="239"/>
      <c r="E2" s="239"/>
      <c r="F2" s="239"/>
      <c r="G2" s="239"/>
      <c r="H2" s="239"/>
      <c r="I2" s="239"/>
      <c r="J2" s="239"/>
    </row>
    <row r="3" spans="1:10" ht="21" customHeight="1">
      <c r="A3" s="238"/>
      <c r="B3" s="238"/>
      <c r="C3" s="239"/>
      <c r="D3" s="239"/>
      <c r="E3" s="239"/>
      <c r="F3" s="239"/>
      <c r="G3" s="239"/>
      <c r="H3" s="239"/>
      <c r="I3" s="239"/>
      <c r="J3" s="239"/>
    </row>
    <row r="4" spans="1:10" ht="21" customHeight="1">
      <c r="A4" s="238"/>
      <c r="B4" s="238"/>
      <c r="C4" s="239"/>
      <c r="D4" s="239"/>
      <c r="E4" s="239"/>
      <c r="F4" s="239"/>
      <c r="G4" s="239"/>
      <c r="H4" s="239"/>
      <c r="I4" s="239"/>
      <c r="J4" s="239"/>
    </row>
    <row r="5" spans="1:10" ht="21" customHeight="1">
      <c r="A5" s="240" t="s">
        <v>149</v>
      </c>
      <c r="B5" s="853" t="s">
        <v>151</v>
      </c>
      <c r="C5" s="854"/>
      <c r="D5" s="854"/>
      <c r="E5" s="854"/>
      <c r="F5" s="854"/>
      <c r="G5" s="854"/>
      <c r="H5" s="854"/>
      <c r="I5" s="854"/>
      <c r="J5" s="855"/>
    </row>
    <row r="6" spans="1:10" ht="31.5" customHeight="1">
      <c r="A6" s="240" t="s">
        <v>150</v>
      </c>
      <c r="B6" s="856" t="s">
        <v>396</v>
      </c>
      <c r="C6" s="857"/>
      <c r="D6" s="857"/>
      <c r="E6" s="857"/>
      <c r="F6" s="857"/>
      <c r="G6" s="857"/>
      <c r="H6" s="857"/>
      <c r="I6" s="857"/>
      <c r="J6" s="858"/>
    </row>
    <row r="7" spans="1:10" ht="21" customHeight="1">
      <c r="A7" s="240" t="s">
        <v>152</v>
      </c>
      <c r="B7" s="853" t="s">
        <v>153</v>
      </c>
      <c r="C7" s="854"/>
      <c r="D7" s="855"/>
      <c r="E7" s="853" t="s">
        <v>162</v>
      </c>
      <c r="F7" s="854"/>
      <c r="G7" s="855"/>
      <c r="H7" s="859" t="s">
        <v>156</v>
      </c>
      <c r="I7" s="860"/>
      <c r="J7" s="861"/>
    </row>
    <row r="8" spans="1:10" ht="21" customHeight="1">
      <c r="A8" s="240" t="s">
        <v>154</v>
      </c>
      <c r="B8" s="862" t="s">
        <v>376</v>
      </c>
      <c r="C8" s="863"/>
      <c r="D8" s="863"/>
      <c r="E8" s="864" t="s">
        <v>375</v>
      </c>
      <c r="F8" s="864"/>
      <c r="G8" s="864"/>
      <c r="H8" s="864"/>
      <c r="I8" s="864"/>
      <c r="J8" s="864"/>
    </row>
    <row r="9" spans="1:10" ht="9.9499999999999993" customHeight="1">
      <c r="A9" s="849"/>
      <c r="B9" s="849"/>
      <c r="C9" s="849"/>
      <c r="D9" s="849"/>
      <c r="E9" s="849"/>
      <c r="F9" s="849"/>
      <c r="G9" s="849"/>
      <c r="H9" s="849"/>
      <c r="I9" s="849"/>
      <c r="J9" s="849"/>
    </row>
    <row r="10" spans="1:10" ht="24" customHeight="1">
      <c r="A10" s="850" t="s">
        <v>401</v>
      </c>
      <c r="B10" s="850"/>
      <c r="C10" s="850"/>
      <c r="D10" s="850"/>
      <c r="E10" s="850"/>
      <c r="F10" s="850"/>
      <c r="G10" s="850"/>
      <c r="H10" s="850"/>
      <c r="I10" s="850"/>
      <c r="J10" s="850"/>
    </row>
    <row r="11" spans="1:10" ht="9.75" customHeight="1">
      <c r="A11" s="851"/>
      <c r="B11" s="851"/>
      <c r="C11" s="851"/>
      <c r="D11" s="851"/>
      <c r="E11" s="851"/>
      <c r="F11" s="851"/>
      <c r="G11" s="851"/>
      <c r="H11" s="851"/>
      <c r="I11" s="851"/>
      <c r="J11" s="851"/>
    </row>
    <row r="12" spans="1:10" ht="21" customHeight="1">
      <c r="A12" s="846" t="s">
        <v>402</v>
      </c>
      <c r="B12" s="846"/>
      <c r="C12" s="846"/>
      <c r="D12" s="846"/>
      <c r="E12" s="846"/>
      <c r="F12" s="846"/>
      <c r="G12" s="846"/>
      <c r="H12" s="846"/>
      <c r="I12" s="846"/>
      <c r="J12" s="846"/>
    </row>
    <row r="13" spans="1:10" ht="21.75" customHeight="1">
      <c r="A13" s="848" t="s">
        <v>386</v>
      </c>
      <c r="B13" s="848"/>
      <c r="C13" s="848"/>
      <c r="D13" s="848"/>
      <c r="E13" s="848"/>
      <c r="F13" s="848"/>
      <c r="G13" s="848"/>
      <c r="H13" s="848"/>
      <c r="I13" s="848"/>
      <c r="J13" s="848"/>
    </row>
    <row r="14" spans="1:10" ht="18" customHeight="1">
      <c r="A14" s="241" t="s">
        <v>27</v>
      </c>
      <c r="B14" s="242" t="s">
        <v>403</v>
      </c>
      <c r="C14" s="241" t="s">
        <v>404</v>
      </c>
      <c r="D14" s="241" t="s">
        <v>405</v>
      </c>
      <c r="E14" s="852" t="s">
        <v>406</v>
      </c>
      <c r="F14" s="852"/>
      <c r="G14" s="243" t="s">
        <v>407</v>
      </c>
      <c r="H14" s="242" t="s">
        <v>408</v>
      </c>
      <c r="I14" s="242" t="s">
        <v>409</v>
      </c>
      <c r="J14" s="242" t="s">
        <v>410</v>
      </c>
    </row>
    <row r="15" spans="1:10" ht="39" customHeight="1">
      <c r="A15" s="244" t="s">
        <v>411</v>
      </c>
      <c r="B15" s="245" t="s">
        <v>412</v>
      </c>
      <c r="C15" s="244" t="s">
        <v>413</v>
      </c>
      <c r="D15" s="244" t="s">
        <v>414</v>
      </c>
      <c r="E15" s="840" t="s">
        <v>415</v>
      </c>
      <c r="F15" s="840"/>
      <c r="G15" s="246" t="s">
        <v>4</v>
      </c>
      <c r="H15" s="247">
        <v>1</v>
      </c>
      <c r="I15" s="248">
        <v>464.19</v>
      </c>
      <c r="J15" s="248">
        <v>464.19</v>
      </c>
    </row>
    <row r="16" spans="1:10" ht="26.1" customHeight="1">
      <c r="A16" s="249" t="s">
        <v>416</v>
      </c>
      <c r="B16" s="250" t="s">
        <v>417</v>
      </c>
      <c r="C16" s="249" t="s">
        <v>413</v>
      </c>
      <c r="D16" s="249" t="s">
        <v>418</v>
      </c>
      <c r="E16" s="843" t="s">
        <v>419</v>
      </c>
      <c r="F16" s="843"/>
      <c r="G16" s="251" t="s">
        <v>4</v>
      </c>
      <c r="H16" s="252">
        <v>0.5</v>
      </c>
      <c r="I16" s="253">
        <v>25.61</v>
      </c>
      <c r="J16" s="253">
        <v>12.8</v>
      </c>
    </row>
    <row r="17" spans="1:10" ht="24" customHeight="1">
      <c r="A17" s="249" t="s">
        <v>416</v>
      </c>
      <c r="B17" s="250" t="s">
        <v>420</v>
      </c>
      <c r="C17" s="249" t="s">
        <v>413</v>
      </c>
      <c r="D17" s="249" t="s">
        <v>421</v>
      </c>
      <c r="E17" s="843" t="s">
        <v>422</v>
      </c>
      <c r="F17" s="843"/>
      <c r="G17" s="251" t="s">
        <v>423</v>
      </c>
      <c r="H17" s="252">
        <v>0.37290000000000001</v>
      </c>
      <c r="I17" s="253">
        <v>26.97</v>
      </c>
      <c r="J17" s="253">
        <v>10.050000000000001</v>
      </c>
    </row>
    <row r="18" spans="1:10" ht="24" customHeight="1">
      <c r="A18" s="249" t="s">
        <v>416</v>
      </c>
      <c r="B18" s="250" t="s">
        <v>424</v>
      </c>
      <c r="C18" s="249" t="s">
        <v>413</v>
      </c>
      <c r="D18" s="249" t="s">
        <v>425</v>
      </c>
      <c r="E18" s="843" t="s">
        <v>422</v>
      </c>
      <c r="F18" s="843"/>
      <c r="G18" s="251" t="s">
        <v>423</v>
      </c>
      <c r="H18" s="252">
        <v>1.1186</v>
      </c>
      <c r="I18" s="253">
        <v>21.71</v>
      </c>
      <c r="J18" s="253">
        <v>24.28</v>
      </c>
    </row>
    <row r="19" spans="1:10" ht="26.1" customHeight="1">
      <c r="A19" s="254" t="s">
        <v>426</v>
      </c>
      <c r="B19" s="255" t="s">
        <v>427</v>
      </c>
      <c r="C19" s="254" t="s">
        <v>413</v>
      </c>
      <c r="D19" s="254" t="s">
        <v>428</v>
      </c>
      <c r="E19" s="845" t="s">
        <v>429</v>
      </c>
      <c r="F19" s="845"/>
      <c r="G19" s="256" t="s">
        <v>430</v>
      </c>
      <c r="H19" s="257">
        <v>3.2082999999999999</v>
      </c>
      <c r="I19" s="258">
        <v>5.0999999999999996</v>
      </c>
      <c r="J19" s="258">
        <v>16.36</v>
      </c>
    </row>
    <row r="20" spans="1:10" ht="39" customHeight="1">
      <c r="A20" s="254" t="s">
        <v>426</v>
      </c>
      <c r="B20" s="255" t="s">
        <v>431</v>
      </c>
      <c r="C20" s="254" t="s">
        <v>413</v>
      </c>
      <c r="D20" s="254" t="s">
        <v>432</v>
      </c>
      <c r="E20" s="845" t="s">
        <v>429</v>
      </c>
      <c r="F20" s="845"/>
      <c r="G20" s="256" t="s">
        <v>4</v>
      </c>
      <c r="H20" s="257">
        <v>1</v>
      </c>
      <c r="I20" s="258">
        <v>400</v>
      </c>
      <c r="J20" s="258">
        <v>400</v>
      </c>
    </row>
    <row r="21" spans="1:10" ht="24" customHeight="1">
      <c r="A21" s="254" t="s">
        <v>426</v>
      </c>
      <c r="B21" s="255" t="s">
        <v>433</v>
      </c>
      <c r="C21" s="254" t="s">
        <v>413</v>
      </c>
      <c r="D21" s="254" t="s">
        <v>434</v>
      </c>
      <c r="E21" s="845" t="s">
        <v>429</v>
      </c>
      <c r="F21" s="845"/>
      <c r="G21" s="256" t="s">
        <v>435</v>
      </c>
      <c r="H21" s="257">
        <v>1.1299999999999999E-2</v>
      </c>
      <c r="I21" s="258">
        <v>38.700000000000003</v>
      </c>
      <c r="J21" s="258">
        <v>0.43</v>
      </c>
    </row>
    <row r="22" spans="1:10" ht="26.1" customHeight="1">
      <c r="A22" s="254" t="s">
        <v>426</v>
      </c>
      <c r="B22" s="255" t="s">
        <v>436</v>
      </c>
      <c r="C22" s="254" t="s">
        <v>413</v>
      </c>
      <c r="D22" s="254" t="s">
        <v>437</v>
      </c>
      <c r="E22" s="845" t="s">
        <v>429</v>
      </c>
      <c r="F22" s="845"/>
      <c r="G22" s="256" t="s">
        <v>435</v>
      </c>
      <c r="H22" s="257">
        <v>1.32E-2</v>
      </c>
      <c r="I22" s="258">
        <v>20.74</v>
      </c>
      <c r="J22" s="258">
        <v>0.27</v>
      </c>
    </row>
    <row r="23" spans="1:10" ht="25.5">
      <c r="A23" s="259"/>
      <c r="B23" s="259"/>
      <c r="C23" s="259"/>
      <c r="D23" s="259"/>
      <c r="E23" s="259" t="s">
        <v>438</v>
      </c>
      <c r="F23" s="260">
        <v>29.29</v>
      </c>
      <c r="G23" s="259" t="s">
        <v>439</v>
      </c>
      <c r="H23" s="260">
        <v>0</v>
      </c>
      <c r="I23" s="259" t="s">
        <v>440</v>
      </c>
      <c r="J23" s="260">
        <v>29.29</v>
      </c>
    </row>
    <row r="24" spans="1:10" ht="15" thickBot="1">
      <c r="A24" s="259"/>
      <c r="B24" s="259"/>
      <c r="C24" s="259"/>
      <c r="D24" s="259"/>
      <c r="E24" s="259" t="s">
        <v>441</v>
      </c>
      <c r="F24" s="260">
        <v>106.29</v>
      </c>
      <c r="G24" s="259"/>
      <c r="H24" s="836" t="s">
        <v>442</v>
      </c>
      <c r="I24" s="836"/>
      <c r="J24" s="260">
        <v>570.48</v>
      </c>
    </row>
    <row r="25" spans="1:10" ht="0.95" customHeight="1" thickTop="1">
      <c r="A25" s="261"/>
      <c r="B25" s="261"/>
      <c r="C25" s="261"/>
      <c r="D25" s="261"/>
      <c r="E25" s="261"/>
      <c r="F25" s="261"/>
      <c r="G25" s="261"/>
      <c r="H25" s="261"/>
      <c r="I25" s="261"/>
      <c r="J25" s="261"/>
    </row>
    <row r="26" spans="1:10" ht="18" customHeight="1">
      <c r="A26" s="262" t="s">
        <v>23</v>
      </c>
      <c r="B26" s="263" t="s">
        <v>403</v>
      </c>
      <c r="C26" s="262" t="s">
        <v>404</v>
      </c>
      <c r="D26" s="262" t="s">
        <v>405</v>
      </c>
      <c r="E26" s="839" t="s">
        <v>406</v>
      </c>
      <c r="F26" s="839"/>
      <c r="G26" s="264" t="s">
        <v>407</v>
      </c>
      <c r="H26" s="263" t="s">
        <v>408</v>
      </c>
      <c r="I26" s="263" t="s">
        <v>409</v>
      </c>
      <c r="J26" s="263" t="s">
        <v>410</v>
      </c>
    </row>
    <row r="27" spans="1:10" ht="24" customHeight="1">
      <c r="A27" s="244" t="s">
        <v>411</v>
      </c>
      <c r="B27" s="245" t="s">
        <v>443</v>
      </c>
      <c r="C27" s="244" t="s">
        <v>444</v>
      </c>
      <c r="D27" s="244" t="s">
        <v>445</v>
      </c>
      <c r="E27" s="840" t="s">
        <v>446</v>
      </c>
      <c r="F27" s="840"/>
      <c r="G27" s="246" t="s">
        <v>234</v>
      </c>
      <c r="H27" s="247">
        <v>1</v>
      </c>
      <c r="I27" s="248">
        <v>5089.88</v>
      </c>
      <c r="J27" s="248">
        <v>5089.88</v>
      </c>
    </row>
    <row r="28" spans="1:10" ht="26.1" customHeight="1">
      <c r="A28" s="249" t="s">
        <v>416</v>
      </c>
      <c r="B28" s="250" t="s">
        <v>447</v>
      </c>
      <c r="C28" s="249" t="s">
        <v>413</v>
      </c>
      <c r="D28" s="249" t="s">
        <v>448</v>
      </c>
      <c r="E28" s="843" t="s">
        <v>422</v>
      </c>
      <c r="F28" s="843"/>
      <c r="G28" s="251" t="s">
        <v>423</v>
      </c>
      <c r="H28" s="252">
        <v>12</v>
      </c>
      <c r="I28" s="253">
        <v>129.24</v>
      </c>
      <c r="J28" s="253">
        <v>1550.88</v>
      </c>
    </row>
    <row r="29" spans="1:10" ht="24" customHeight="1">
      <c r="A29" s="249" t="s">
        <v>416</v>
      </c>
      <c r="B29" s="250" t="s">
        <v>449</v>
      </c>
      <c r="C29" s="249" t="s">
        <v>413</v>
      </c>
      <c r="D29" s="249" t="s">
        <v>450</v>
      </c>
      <c r="E29" s="843" t="s">
        <v>422</v>
      </c>
      <c r="F29" s="843"/>
      <c r="G29" s="251" t="s">
        <v>423</v>
      </c>
      <c r="H29" s="252">
        <v>100</v>
      </c>
      <c r="I29" s="253">
        <v>35.39</v>
      </c>
      <c r="J29" s="253">
        <v>3539</v>
      </c>
    </row>
    <row r="30" spans="1:10" ht="25.5">
      <c r="A30" s="259"/>
      <c r="B30" s="259"/>
      <c r="C30" s="259"/>
      <c r="D30" s="259"/>
      <c r="E30" s="259" t="s">
        <v>438</v>
      </c>
      <c r="F30" s="260">
        <v>4775.3999999999996</v>
      </c>
      <c r="G30" s="259" t="s">
        <v>439</v>
      </c>
      <c r="H30" s="260">
        <v>0</v>
      </c>
      <c r="I30" s="259" t="s">
        <v>440</v>
      </c>
      <c r="J30" s="260">
        <v>4775.3999999999996</v>
      </c>
    </row>
    <row r="31" spans="1:10" ht="15" thickBot="1">
      <c r="A31" s="259"/>
      <c r="B31" s="259"/>
      <c r="C31" s="259"/>
      <c r="D31" s="259"/>
      <c r="E31" s="259" t="s">
        <v>441</v>
      </c>
      <c r="F31" s="260">
        <v>1165.58</v>
      </c>
      <c r="G31" s="259"/>
      <c r="H31" s="836" t="s">
        <v>442</v>
      </c>
      <c r="I31" s="836"/>
      <c r="J31" s="260">
        <v>6255.46</v>
      </c>
    </row>
    <row r="32" spans="1:10" ht="0.95" customHeight="1" thickTop="1">
      <c r="A32" s="261"/>
      <c r="B32" s="261"/>
      <c r="C32" s="261"/>
      <c r="D32" s="261"/>
      <c r="E32" s="261"/>
      <c r="F32" s="261"/>
      <c r="G32" s="261"/>
      <c r="H32" s="261"/>
      <c r="I32" s="261"/>
      <c r="J32" s="261"/>
    </row>
    <row r="33" spans="1:11" ht="20.25" customHeight="1">
      <c r="A33" s="848" t="s">
        <v>384</v>
      </c>
      <c r="B33" s="848"/>
      <c r="C33" s="848"/>
      <c r="D33" s="848"/>
      <c r="E33" s="848"/>
      <c r="F33" s="848"/>
      <c r="G33" s="848"/>
      <c r="H33" s="848"/>
      <c r="I33" s="848"/>
      <c r="J33" s="848"/>
    </row>
    <row r="34" spans="1:11" ht="18" customHeight="1">
      <c r="A34" s="262" t="s">
        <v>27</v>
      </c>
      <c r="B34" s="263" t="s">
        <v>403</v>
      </c>
      <c r="C34" s="262" t="s">
        <v>404</v>
      </c>
      <c r="D34" s="262" t="s">
        <v>405</v>
      </c>
      <c r="E34" s="839" t="s">
        <v>406</v>
      </c>
      <c r="F34" s="839"/>
      <c r="G34" s="264" t="s">
        <v>407</v>
      </c>
      <c r="H34" s="263" t="s">
        <v>408</v>
      </c>
      <c r="I34" s="263" t="s">
        <v>409</v>
      </c>
      <c r="J34" s="263" t="s">
        <v>410</v>
      </c>
    </row>
    <row r="35" spans="1:11" ht="26.1" customHeight="1">
      <c r="A35" s="244" t="s">
        <v>411</v>
      </c>
      <c r="B35" s="245" t="s">
        <v>451</v>
      </c>
      <c r="C35" s="244" t="s">
        <v>452</v>
      </c>
      <c r="D35" s="244" t="s">
        <v>453</v>
      </c>
      <c r="E35" s="840" t="s">
        <v>454</v>
      </c>
      <c r="F35" s="840"/>
      <c r="G35" s="246" t="s">
        <v>15</v>
      </c>
      <c r="H35" s="247">
        <v>1</v>
      </c>
      <c r="I35" s="248">
        <v>190.49</v>
      </c>
      <c r="J35" s="248">
        <v>190.49</v>
      </c>
      <c r="K35" s="237">
        <v>190.49760000000001</v>
      </c>
    </row>
    <row r="36" spans="1:11" ht="15" customHeight="1">
      <c r="A36" s="839" t="s">
        <v>310</v>
      </c>
      <c r="B36" s="838" t="s">
        <v>403</v>
      </c>
      <c r="C36" s="839" t="s">
        <v>404</v>
      </c>
      <c r="D36" s="839" t="s">
        <v>280</v>
      </c>
      <c r="E36" s="838" t="s">
        <v>455</v>
      </c>
      <c r="F36" s="841" t="s">
        <v>456</v>
      </c>
      <c r="G36" s="838"/>
      <c r="H36" s="841" t="s">
        <v>457</v>
      </c>
      <c r="I36" s="838"/>
      <c r="J36" s="838" t="s">
        <v>458</v>
      </c>
    </row>
    <row r="37" spans="1:11" ht="15" customHeight="1">
      <c r="A37" s="838"/>
      <c r="B37" s="838"/>
      <c r="C37" s="838"/>
      <c r="D37" s="838"/>
      <c r="E37" s="838"/>
      <c r="F37" s="263" t="s">
        <v>459</v>
      </c>
      <c r="G37" s="263" t="s">
        <v>460</v>
      </c>
      <c r="H37" s="263" t="s">
        <v>459</v>
      </c>
      <c r="I37" s="263" t="s">
        <v>460</v>
      </c>
      <c r="J37" s="838"/>
    </row>
    <row r="38" spans="1:11" ht="26.1" customHeight="1">
      <c r="A38" s="254" t="s">
        <v>426</v>
      </c>
      <c r="B38" s="255" t="s">
        <v>369</v>
      </c>
      <c r="C38" s="254" t="s">
        <v>452</v>
      </c>
      <c r="D38" s="254" t="s">
        <v>368</v>
      </c>
      <c r="E38" s="257">
        <v>1</v>
      </c>
      <c r="F38" s="258">
        <v>0.71</v>
      </c>
      <c r="G38" s="258">
        <v>0.28999999999999998</v>
      </c>
      <c r="H38" s="265">
        <v>256.83300000000003</v>
      </c>
      <c r="I38" s="265">
        <v>123.3373</v>
      </c>
      <c r="J38" s="265">
        <v>218.11920000000001</v>
      </c>
    </row>
    <row r="39" spans="1:11" ht="26.1" customHeight="1">
      <c r="A39" s="254" t="s">
        <v>426</v>
      </c>
      <c r="B39" s="255" t="s">
        <v>367</v>
      </c>
      <c r="C39" s="254" t="s">
        <v>452</v>
      </c>
      <c r="D39" s="254" t="s">
        <v>461</v>
      </c>
      <c r="E39" s="257">
        <v>1</v>
      </c>
      <c r="F39" s="258">
        <v>0.82</v>
      </c>
      <c r="G39" s="258">
        <v>0.18</v>
      </c>
      <c r="H39" s="265">
        <v>296.39800000000002</v>
      </c>
      <c r="I39" s="265">
        <v>110.8567</v>
      </c>
      <c r="J39" s="265">
        <v>263.00060000000002</v>
      </c>
    </row>
    <row r="40" spans="1:11" ht="24" customHeight="1">
      <c r="A40" s="254" t="s">
        <v>426</v>
      </c>
      <c r="B40" s="255" t="s">
        <v>365</v>
      </c>
      <c r="C40" s="254" t="s">
        <v>452</v>
      </c>
      <c r="D40" s="254" t="s">
        <v>462</v>
      </c>
      <c r="E40" s="257">
        <v>1</v>
      </c>
      <c r="F40" s="258">
        <v>1</v>
      </c>
      <c r="G40" s="258">
        <v>0</v>
      </c>
      <c r="H40" s="265">
        <v>353.73289999999997</v>
      </c>
      <c r="I40" s="265">
        <v>148.7285</v>
      </c>
      <c r="J40" s="265">
        <v>353.73289999999997</v>
      </c>
    </row>
    <row r="41" spans="1:11" ht="20.100000000000001" customHeight="1">
      <c r="A41" s="837"/>
      <c r="B41" s="837"/>
      <c r="C41" s="837"/>
      <c r="D41" s="837"/>
      <c r="E41" s="837"/>
      <c r="F41" s="837" t="s">
        <v>463</v>
      </c>
      <c r="G41" s="837"/>
      <c r="H41" s="837"/>
      <c r="I41" s="837"/>
      <c r="J41" s="266">
        <v>834.85270000000003</v>
      </c>
    </row>
    <row r="42" spans="1:11" ht="20.100000000000001" customHeight="1">
      <c r="A42" s="262" t="s">
        <v>333</v>
      </c>
      <c r="B42" s="263" t="s">
        <v>403</v>
      </c>
      <c r="C42" s="262" t="s">
        <v>404</v>
      </c>
      <c r="D42" s="262" t="s">
        <v>464</v>
      </c>
      <c r="E42" s="263" t="s">
        <v>455</v>
      </c>
      <c r="F42" s="838" t="s">
        <v>465</v>
      </c>
      <c r="G42" s="838"/>
      <c r="H42" s="838"/>
      <c r="I42" s="838"/>
      <c r="J42" s="263" t="s">
        <v>458</v>
      </c>
    </row>
    <row r="43" spans="1:11" ht="24" customHeight="1">
      <c r="A43" s="254" t="s">
        <v>426</v>
      </c>
      <c r="B43" s="255">
        <v>88316</v>
      </c>
      <c r="C43" s="254" t="s">
        <v>413</v>
      </c>
      <c r="D43" s="254" t="s">
        <v>425</v>
      </c>
      <c r="E43" s="257">
        <v>8</v>
      </c>
      <c r="F43" s="254"/>
      <c r="G43" s="254"/>
      <c r="H43" s="254"/>
      <c r="I43" s="265">
        <v>21.71</v>
      </c>
      <c r="J43" s="265">
        <v>173.68</v>
      </c>
    </row>
    <row r="44" spans="1:11" ht="20.100000000000001" customHeight="1">
      <c r="A44" s="837"/>
      <c r="B44" s="837"/>
      <c r="C44" s="837"/>
      <c r="D44" s="837"/>
      <c r="E44" s="837"/>
      <c r="F44" s="837" t="s">
        <v>466</v>
      </c>
      <c r="G44" s="837"/>
      <c r="H44" s="837"/>
      <c r="I44" s="837"/>
      <c r="J44" s="266">
        <f>J43</f>
        <v>173.68</v>
      </c>
    </row>
    <row r="45" spans="1:11" ht="20.100000000000001" customHeight="1">
      <c r="A45" s="837"/>
      <c r="B45" s="837"/>
      <c r="C45" s="837"/>
      <c r="D45" s="837"/>
      <c r="E45" s="837"/>
      <c r="F45" s="837" t="s">
        <v>467</v>
      </c>
      <c r="G45" s="837"/>
      <c r="H45" s="837"/>
      <c r="I45" s="837"/>
      <c r="J45" s="266">
        <v>0</v>
      </c>
    </row>
    <row r="46" spans="1:11" ht="20.100000000000001" customHeight="1">
      <c r="A46" s="837"/>
      <c r="B46" s="837"/>
      <c r="C46" s="837"/>
      <c r="D46" s="837"/>
      <c r="E46" s="837"/>
      <c r="F46" s="837" t="s">
        <v>468</v>
      </c>
      <c r="G46" s="837"/>
      <c r="H46" s="837"/>
      <c r="I46" s="837"/>
      <c r="J46" s="266">
        <v>1008.5327</v>
      </c>
    </row>
    <row r="47" spans="1:11" ht="20.100000000000001" customHeight="1">
      <c r="A47" s="837"/>
      <c r="B47" s="837"/>
      <c r="C47" s="837"/>
      <c r="D47" s="837"/>
      <c r="E47" s="837"/>
      <c r="F47" s="837" t="s">
        <v>469</v>
      </c>
      <c r="G47" s="837"/>
      <c r="H47" s="837"/>
      <c r="I47" s="837"/>
      <c r="J47" s="266">
        <v>2.8999999999999998E-3</v>
      </c>
    </row>
    <row r="48" spans="1:11" ht="20.100000000000001" customHeight="1">
      <c r="A48" s="837"/>
      <c r="B48" s="837"/>
      <c r="C48" s="837"/>
      <c r="D48" s="837"/>
      <c r="E48" s="837"/>
      <c r="F48" s="837" t="s">
        <v>470</v>
      </c>
      <c r="G48" s="837"/>
      <c r="H48" s="837"/>
      <c r="I48" s="837"/>
      <c r="J48" s="266">
        <v>2.8899999999999999E-2</v>
      </c>
    </row>
    <row r="49" spans="1:10" ht="20.100000000000001" customHeight="1">
      <c r="A49" s="837"/>
      <c r="B49" s="837"/>
      <c r="C49" s="837"/>
      <c r="D49" s="837"/>
      <c r="E49" s="837"/>
      <c r="F49" s="837" t="s">
        <v>471</v>
      </c>
      <c r="G49" s="837"/>
      <c r="H49" s="837"/>
      <c r="I49" s="837"/>
      <c r="J49" s="266">
        <v>99.6</v>
      </c>
    </row>
    <row r="50" spans="1:10" ht="20.100000000000001" customHeight="1">
      <c r="A50" s="837"/>
      <c r="B50" s="837"/>
      <c r="C50" s="837"/>
      <c r="D50" s="837"/>
      <c r="E50" s="837"/>
      <c r="F50" s="837" t="s">
        <v>472</v>
      </c>
      <c r="G50" s="837"/>
      <c r="H50" s="837"/>
      <c r="I50" s="837"/>
      <c r="J50" s="266">
        <v>10.1258</v>
      </c>
    </row>
    <row r="51" spans="1:10" ht="20.100000000000001" customHeight="1">
      <c r="A51" s="262" t="s">
        <v>353</v>
      </c>
      <c r="B51" s="263" t="s">
        <v>404</v>
      </c>
      <c r="C51" s="262" t="s">
        <v>403</v>
      </c>
      <c r="D51" s="262" t="s">
        <v>473</v>
      </c>
      <c r="E51" s="263" t="s">
        <v>455</v>
      </c>
      <c r="F51" s="263" t="s">
        <v>474</v>
      </c>
      <c r="G51" s="838" t="s">
        <v>475</v>
      </c>
      <c r="H51" s="838"/>
      <c r="I51" s="838"/>
      <c r="J51" s="263" t="s">
        <v>458</v>
      </c>
    </row>
    <row r="52" spans="1:10" ht="26.1" customHeight="1">
      <c r="A52" s="249" t="s">
        <v>476</v>
      </c>
      <c r="B52" s="250" t="s">
        <v>452</v>
      </c>
      <c r="C52" s="249">
        <v>6416078</v>
      </c>
      <c r="D52" s="249" t="s">
        <v>477</v>
      </c>
      <c r="E52" s="252">
        <v>1</v>
      </c>
      <c r="F52" s="251" t="s">
        <v>15</v>
      </c>
      <c r="G52" s="842">
        <v>172.27</v>
      </c>
      <c r="H52" s="842"/>
      <c r="I52" s="843"/>
      <c r="J52" s="268">
        <v>172.27</v>
      </c>
    </row>
    <row r="53" spans="1:10" ht="20.100000000000001" customHeight="1">
      <c r="A53" s="837"/>
      <c r="B53" s="837"/>
      <c r="C53" s="837"/>
      <c r="D53" s="837"/>
      <c r="E53" s="837"/>
      <c r="F53" s="837" t="s">
        <v>478</v>
      </c>
      <c r="G53" s="837"/>
      <c r="H53" s="837"/>
      <c r="I53" s="837"/>
      <c r="J53" s="266">
        <f>J52</f>
        <v>172.27</v>
      </c>
    </row>
    <row r="54" spans="1:10" ht="20.100000000000001" customHeight="1">
      <c r="A54" s="262" t="s">
        <v>479</v>
      </c>
      <c r="B54" s="263" t="s">
        <v>404</v>
      </c>
      <c r="C54" s="262" t="s">
        <v>426</v>
      </c>
      <c r="D54" s="262" t="s">
        <v>480</v>
      </c>
      <c r="E54" s="263" t="s">
        <v>403</v>
      </c>
      <c r="F54" s="263" t="s">
        <v>455</v>
      </c>
      <c r="G54" s="264" t="s">
        <v>474</v>
      </c>
      <c r="H54" s="838" t="s">
        <v>475</v>
      </c>
      <c r="I54" s="838"/>
      <c r="J54" s="263" t="s">
        <v>458</v>
      </c>
    </row>
    <row r="55" spans="1:10" ht="51.95" customHeight="1">
      <c r="A55" s="249" t="s">
        <v>481</v>
      </c>
      <c r="B55" s="250" t="s">
        <v>452</v>
      </c>
      <c r="C55" s="249">
        <v>6416078</v>
      </c>
      <c r="D55" s="249" t="s">
        <v>482</v>
      </c>
      <c r="E55" s="250">
        <v>5914649</v>
      </c>
      <c r="F55" s="252">
        <v>1</v>
      </c>
      <c r="G55" s="251" t="s">
        <v>15</v>
      </c>
      <c r="H55" s="842">
        <v>8.07</v>
      </c>
      <c r="I55" s="843"/>
      <c r="J55" s="267">
        <v>8.07</v>
      </c>
    </row>
    <row r="56" spans="1:10" ht="20.100000000000001" customHeight="1">
      <c r="A56" s="837"/>
      <c r="B56" s="837"/>
      <c r="C56" s="837"/>
      <c r="D56" s="837"/>
      <c r="E56" s="837"/>
      <c r="F56" s="837" t="s">
        <v>483</v>
      </c>
      <c r="G56" s="837"/>
      <c r="H56" s="837"/>
      <c r="I56" s="837"/>
      <c r="J56" s="266">
        <v>8.07</v>
      </c>
    </row>
    <row r="57" spans="1:10" ht="20.100000000000001" customHeight="1">
      <c r="A57" s="262" t="s">
        <v>484</v>
      </c>
      <c r="B57" s="263" t="s">
        <v>404</v>
      </c>
      <c r="C57" s="262" t="s">
        <v>426</v>
      </c>
      <c r="D57" s="262" t="s">
        <v>485</v>
      </c>
      <c r="E57" s="263" t="s">
        <v>455</v>
      </c>
      <c r="F57" s="263" t="s">
        <v>474</v>
      </c>
      <c r="G57" s="841" t="s">
        <v>486</v>
      </c>
      <c r="H57" s="838"/>
      <c r="I57" s="838"/>
      <c r="J57" s="263" t="s">
        <v>458</v>
      </c>
    </row>
    <row r="58" spans="1:10" ht="20.100000000000001" customHeight="1">
      <c r="A58" s="264"/>
      <c r="B58" s="264"/>
      <c r="C58" s="264"/>
      <c r="D58" s="264"/>
      <c r="E58" s="264"/>
      <c r="F58" s="264"/>
      <c r="G58" s="264" t="s">
        <v>487</v>
      </c>
      <c r="H58" s="264" t="s">
        <v>488</v>
      </c>
      <c r="I58" s="264" t="s">
        <v>489</v>
      </c>
      <c r="J58" s="264"/>
    </row>
    <row r="59" spans="1:10" ht="50.1" customHeight="1">
      <c r="A59" s="249" t="s">
        <v>485</v>
      </c>
      <c r="B59" s="250" t="s">
        <v>452</v>
      </c>
      <c r="C59" s="249">
        <v>6416078</v>
      </c>
      <c r="D59" s="249" t="s">
        <v>490</v>
      </c>
      <c r="E59" s="252">
        <v>1</v>
      </c>
      <c r="F59" s="251" t="s">
        <v>491</v>
      </c>
      <c r="G59" s="250" t="s">
        <v>492</v>
      </c>
      <c r="H59" s="250" t="s">
        <v>493</v>
      </c>
      <c r="I59" s="250" t="s">
        <v>494</v>
      </c>
      <c r="J59" s="267">
        <v>0</v>
      </c>
    </row>
    <row r="60" spans="1:10" ht="20.100000000000001" customHeight="1">
      <c r="A60" s="837"/>
      <c r="B60" s="837"/>
      <c r="C60" s="837"/>
      <c r="D60" s="837"/>
      <c r="E60" s="837"/>
      <c r="F60" s="837" t="s">
        <v>495</v>
      </c>
      <c r="G60" s="837"/>
      <c r="H60" s="837"/>
      <c r="I60" s="837"/>
      <c r="J60" s="266">
        <v>0</v>
      </c>
    </row>
    <row r="61" spans="1:10" ht="25.5">
      <c r="A61" s="259"/>
      <c r="B61" s="259"/>
      <c r="C61" s="259"/>
      <c r="D61" s="259"/>
      <c r="E61" s="259" t="s">
        <v>438</v>
      </c>
      <c r="F61" s="260">
        <v>2.4946506016064256</v>
      </c>
      <c r="G61" s="259" t="s">
        <v>439</v>
      </c>
      <c r="H61" s="260">
        <v>0</v>
      </c>
      <c r="I61" s="259" t="s">
        <v>440</v>
      </c>
      <c r="J61" s="260">
        <v>2.4946506024096387</v>
      </c>
    </row>
    <row r="62" spans="1:10" ht="15" thickBot="1">
      <c r="A62" s="259"/>
      <c r="B62" s="259"/>
      <c r="C62" s="259"/>
      <c r="D62" s="259"/>
      <c r="E62" s="259" t="s">
        <v>441</v>
      </c>
      <c r="F62" s="260">
        <v>43.62</v>
      </c>
      <c r="G62" s="259"/>
      <c r="H62" s="836" t="s">
        <v>442</v>
      </c>
      <c r="I62" s="836"/>
      <c r="J62" s="269">
        <v>234.11</v>
      </c>
    </row>
    <row r="63" spans="1:10" ht="0.95" customHeight="1" thickTop="1">
      <c r="A63" s="261"/>
      <c r="B63" s="261"/>
      <c r="C63" s="261"/>
      <c r="D63" s="261"/>
      <c r="E63" s="261"/>
      <c r="F63" s="261"/>
      <c r="G63" s="261"/>
      <c r="H63" s="261"/>
      <c r="I63" s="261"/>
      <c r="J63" s="261"/>
    </row>
    <row r="64" spans="1:10" ht="18" customHeight="1">
      <c r="A64" s="262" t="s">
        <v>14</v>
      </c>
      <c r="B64" s="263" t="s">
        <v>403</v>
      </c>
      <c r="C64" s="262" t="s">
        <v>404</v>
      </c>
      <c r="D64" s="262" t="s">
        <v>405</v>
      </c>
      <c r="E64" s="839" t="s">
        <v>406</v>
      </c>
      <c r="F64" s="839"/>
      <c r="G64" s="264" t="s">
        <v>407</v>
      </c>
      <c r="H64" s="263" t="s">
        <v>408</v>
      </c>
      <c r="I64" s="263" t="s">
        <v>409</v>
      </c>
      <c r="J64" s="263" t="s">
        <v>410</v>
      </c>
    </row>
    <row r="65" spans="1:10" ht="39" customHeight="1">
      <c r="A65" s="244" t="s">
        <v>411</v>
      </c>
      <c r="B65" s="245" t="s">
        <v>496</v>
      </c>
      <c r="C65" s="244" t="s">
        <v>452</v>
      </c>
      <c r="D65" s="244" t="s">
        <v>497</v>
      </c>
      <c r="E65" s="840" t="s">
        <v>454</v>
      </c>
      <c r="F65" s="840"/>
      <c r="G65" s="246" t="s">
        <v>491</v>
      </c>
      <c r="H65" s="247">
        <v>1</v>
      </c>
      <c r="I65" s="248">
        <v>1.19</v>
      </c>
      <c r="J65" s="248">
        <v>1.19</v>
      </c>
    </row>
    <row r="66" spans="1:10" ht="15" customHeight="1">
      <c r="A66" s="839" t="s">
        <v>310</v>
      </c>
      <c r="B66" s="838" t="s">
        <v>403</v>
      </c>
      <c r="C66" s="839" t="s">
        <v>404</v>
      </c>
      <c r="D66" s="839" t="s">
        <v>280</v>
      </c>
      <c r="E66" s="838" t="s">
        <v>455</v>
      </c>
      <c r="F66" s="841" t="s">
        <v>456</v>
      </c>
      <c r="G66" s="838"/>
      <c r="H66" s="841" t="s">
        <v>457</v>
      </c>
      <c r="I66" s="838"/>
      <c r="J66" s="838" t="s">
        <v>458</v>
      </c>
    </row>
    <row r="67" spans="1:10" ht="15" customHeight="1">
      <c r="A67" s="838"/>
      <c r="B67" s="838"/>
      <c r="C67" s="838"/>
      <c r="D67" s="838"/>
      <c r="E67" s="838"/>
      <c r="F67" s="263" t="s">
        <v>459</v>
      </c>
      <c r="G67" s="263" t="s">
        <v>460</v>
      </c>
      <c r="H67" s="263" t="s">
        <v>459</v>
      </c>
      <c r="I67" s="263" t="s">
        <v>460</v>
      </c>
      <c r="J67" s="838"/>
    </row>
    <row r="68" spans="1:10" ht="26.1" customHeight="1">
      <c r="A68" s="254" t="s">
        <v>426</v>
      </c>
      <c r="B68" s="255" t="s">
        <v>498</v>
      </c>
      <c r="C68" s="254" t="s">
        <v>452</v>
      </c>
      <c r="D68" s="254" t="s">
        <v>499</v>
      </c>
      <c r="E68" s="257">
        <v>1</v>
      </c>
      <c r="F68" s="258">
        <v>1</v>
      </c>
      <c r="G68" s="258">
        <v>0</v>
      </c>
      <c r="H68" s="265">
        <v>266.6157</v>
      </c>
      <c r="I68" s="265">
        <v>75.003299999999996</v>
      </c>
      <c r="J68" s="265">
        <v>266.6157</v>
      </c>
    </row>
    <row r="69" spans="1:10" ht="20.100000000000001" customHeight="1">
      <c r="A69" s="837"/>
      <c r="B69" s="837"/>
      <c r="C69" s="837"/>
      <c r="D69" s="837"/>
      <c r="E69" s="837"/>
      <c r="F69" s="837" t="s">
        <v>463</v>
      </c>
      <c r="G69" s="837"/>
      <c r="H69" s="837"/>
      <c r="I69" s="837"/>
      <c r="J69" s="266">
        <v>266.6157</v>
      </c>
    </row>
    <row r="70" spans="1:10" ht="19.5" customHeight="1">
      <c r="A70" s="837"/>
      <c r="B70" s="837"/>
      <c r="C70" s="837"/>
      <c r="D70" s="837"/>
      <c r="E70" s="837"/>
      <c r="F70" s="837" t="s">
        <v>468</v>
      </c>
      <c r="G70" s="837"/>
      <c r="H70" s="837"/>
      <c r="I70" s="837"/>
      <c r="J70" s="266">
        <v>266.6157</v>
      </c>
    </row>
    <row r="71" spans="1:10" ht="19.5" customHeight="1">
      <c r="A71" s="837"/>
      <c r="B71" s="837"/>
      <c r="C71" s="837"/>
      <c r="D71" s="837"/>
      <c r="E71" s="837"/>
      <c r="F71" s="837" t="s">
        <v>469</v>
      </c>
      <c r="G71" s="837"/>
      <c r="H71" s="837"/>
      <c r="I71" s="837"/>
      <c r="J71" s="266">
        <v>0</v>
      </c>
    </row>
    <row r="72" spans="1:10" ht="20.100000000000001" customHeight="1">
      <c r="A72" s="837"/>
      <c r="B72" s="837"/>
      <c r="C72" s="837"/>
      <c r="D72" s="837"/>
      <c r="E72" s="837"/>
      <c r="F72" s="837" t="s">
        <v>470</v>
      </c>
      <c r="G72" s="837"/>
      <c r="H72" s="837"/>
      <c r="I72" s="837"/>
      <c r="J72" s="266">
        <v>0</v>
      </c>
    </row>
    <row r="73" spans="1:10" ht="19.5" customHeight="1">
      <c r="A73" s="837"/>
      <c r="B73" s="837"/>
      <c r="C73" s="837"/>
      <c r="D73" s="837"/>
      <c r="E73" s="837"/>
      <c r="F73" s="837" t="s">
        <v>471</v>
      </c>
      <c r="G73" s="837"/>
      <c r="H73" s="837"/>
      <c r="I73" s="837"/>
      <c r="J73" s="266">
        <v>224.1</v>
      </c>
    </row>
    <row r="74" spans="1:10" ht="14.25" customHeight="1">
      <c r="A74" s="837"/>
      <c r="B74" s="837"/>
      <c r="C74" s="837"/>
      <c r="D74" s="837"/>
      <c r="E74" s="837"/>
      <c r="F74" s="837" t="s">
        <v>472</v>
      </c>
      <c r="G74" s="837"/>
      <c r="H74" s="837"/>
      <c r="I74" s="837"/>
      <c r="J74" s="266">
        <v>1.1897</v>
      </c>
    </row>
    <row r="75" spans="1:10" ht="25.5">
      <c r="A75" s="259"/>
      <c r="B75" s="259"/>
      <c r="C75" s="259"/>
      <c r="D75" s="259"/>
      <c r="E75" s="259" t="s">
        <v>438</v>
      </c>
      <c r="F75" s="260">
        <v>0</v>
      </c>
      <c r="G75" s="259" t="s">
        <v>439</v>
      </c>
      <c r="H75" s="260">
        <v>0</v>
      </c>
      <c r="I75" s="259" t="s">
        <v>440</v>
      </c>
      <c r="J75" s="260">
        <v>0</v>
      </c>
    </row>
    <row r="76" spans="1:10" ht="15" thickBot="1">
      <c r="A76" s="259"/>
      <c r="B76" s="259"/>
      <c r="C76" s="259"/>
      <c r="D76" s="259"/>
      <c r="E76" s="259" t="s">
        <v>441</v>
      </c>
      <c r="F76" s="260">
        <v>0.27</v>
      </c>
      <c r="G76" s="259"/>
      <c r="H76" s="836" t="s">
        <v>442</v>
      </c>
      <c r="I76" s="836"/>
      <c r="J76" s="260">
        <v>1.46</v>
      </c>
    </row>
    <row r="77" spans="1:10" ht="0.95" customHeight="1" thickTop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</row>
    <row r="78" spans="1:10" ht="18" customHeight="1">
      <c r="A78" s="262" t="s">
        <v>11</v>
      </c>
      <c r="B78" s="263" t="s">
        <v>403</v>
      </c>
      <c r="C78" s="262" t="s">
        <v>404</v>
      </c>
      <c r="D78" s="262" t="s">
        <v>405</v>
      </c>
      <c r="E78" s="839" t="s">
        <v>406</v>
      </c>
      <c r="F78" s="839"/>
      <c r="G78" s="264" t="s">
        <v>407</v>
      </c>
      <c r="H78" s="263" t="s">
        <v>408</v>
      </c>
      <c r="I78" s="263" t="s">
        <v>409</v>
      </c>
      <c r="J78" s="263" t="s">
        <v>410</v>
      </c>
    </row>
    <row r="79" spans="1:10" ht="24" customHeight="1">
      <c r="A79" s="244" t="s">
        <v>411</v>
      </c>
      <c r="B79" s="245" t="s">
        <v>500</v>
      </c>
      <c r="C79" s="244" t="s">
        <v>452</v>
      </c>
      <c r="D79" s="244" t="s">
        <v>10</v>
      </c>
      <c r="E79" s="840" t="s">
        <v>454</v>
      </c>
      <c r="F79" s="840"/>
      <c r="G79" s="246" t="s">
        <v>4</v>
      </c>
      <c r="H79" s="247">
        <v>1</v>
      </c>
      <c r="I79" s="248">
        <v>0.28000000000000003</v>
      </c>
      <c r="J79" s="248">
        <v>0.28000000000000003</v>
      </c>
    </row>
    <row r="80" spans="1:10" ht="15" customHeight="1">
      <c r="A80" s="839" t="s">
        <v>310</v>
      </c>
      <c r="B80" s="838" t="s">
        <v>403</v>
      </c>
      <c r="C80" s="839" t="s">
        <v>404</v>
      </c>
      <c r="D80" s="839" t="s">
        <v>280</v>
      </c>
      <c r="E80" s="838" t="s">
        <v>455</v>
      </c>
      <c r="F80" s="841" t="s">
        <v>456</v>
      </c>
      <c r="G80" s="838"/>
      <c r="H80" s="841" t="s">
        <v>457</v>
      </c>
      <c r="I80" s="838"/>
      <c r="J80" s="838" t="s">
        <v>458</v>
      </c>
    </row>
    <row r="81" spans="1:10" ht="15" customHeight="1">
      <c r="A81" s="838"/>
      <c r="B81" s="838"/>
      <c r="C81" s="838"/>
      <c r="D81" s="838"/>
      <c r="E81" s="838"/>
      <c r="F81" s="263" t="s">
        <v>459</v>
      </c>
      <c r="G81" s="263" t="s">
        <v>460</v>
      </c>
      <c r="H81" s="263" t="s">
        <v>459</v>
      </c>
      <c r="I81" s="263" t="s">
        <v>460</v>
      </c>
      <c r="J81" s="838"/>
    </row>
    <row r="82" spans="1:10" ht="26.1" customHeight="1">
      <c r="A82" s="254" t="s">
        <v>426</v>
      </c>
      <c r="B82" s="255" t="s">
        <v>501</v>
      </c>
      <c r="C82" s="254" t="s">
        <v>452</v>
      </c>
      <c r="D82" s="254" t="s">
        <v>502</v>
      </c>
      <c r="E82" s="257">
        <v>1</v>
      </c>
      <c r="F82" s="258">
        <v>1</v>
      </c>
      <c r="G82" s="258">
        <v>0</v>
      </c>
      <c r="H82" s="265">
        <v>261.57729999999998</v>
      </c>
      <c r="I82" s="265">
        <v>70.540499999999994</v>
      </c>
      <c r="J82" s="265">
        <v>261.57729999999998</v>
      </c>
    </row>
    <row r="83" spans="1:10" ht="26.1" customHeight="1">
      <c r="A83" s="254" t="s">
        <v>426</v>
      </c>
      <c r="B83" s="255" t="s">
        <v>503</v>
      </c>
      <c r="C83" s="254" t="s">
        <v>452</v>
      </c>
      <c r="D83" s="254" t="s">
        <v>504</v>
      </c>
      <c r="E83" s="257">
        <v>2</v>
      </c>
      <c r="F83" s="258">
        <v>1</v>
      </c>
      <c r="G83" s="258">
        <v>0</v>
      </c>
      <c r="H83" s="265">
        <v>59.096899999999998</v>
      </c>
      <c r="I83" s="265">
        <v>40.3675</v>
      </c>
      <c r="J83" s="265">
        <v>118.1938</v>
      </c>
    </row>
    <row r="84" spans="1:10" ht="20.100000000000001" customHeight="1">
      <c r="A84" s="837"/>
      <c r="B84" s="837"/>
      <c r="C84" s="837"/>
      <c r="D84" s="837"/>
      <c r="E84" s="837"/>
      <c r="F84" s="837" t="s">
        <v>463</v>
      </c>
      <c r="G84" s="837"/>
      <c r="H84" s="837"/>
      <c r="I84" s="837"/>
      <c r="J84" s="266">
        <v>379.77109999999999</v>
      </c>
    </row>
    <row r="85" spans="1:10" ht="20.100000000000001" customHeight="1">
      <c r="A85" s="262" t="s">
        <v>333</v>
      </c>
      <c r="B85" s="263" t="s">
        <v>403</v>
      </c>
      <c r="C85" s="262" t="s">
        <v>404</v>
      </c>
      <c r="D85" s="262" t="s">
        <v>464</v>
      </c>
      <c r="E85" s="263" t="s">
        <v>455</v>
      </c>
      <c r="F85" s="838" t="s">
        <v>465</v>
      </c>
      <c r="G85" s="838"/>
      <c r="H85" s="838"/>
      <c r="I85" s="838"/>
      <c r="J85" s="263" t="s">
        <v>458</v>
      </c>
    </row>
    <row r="86" spans="1:10" ht="24" customHeight="1">
      <c r="A86" s="254" t="s">
        <v>426</v>
      </c>
      <c r="B86" s="255">
        <v>88316</v>
      </c>
      <c r="C86" s="254" t="s">
        <v>413</v>
      </c>
      <c r="D86" s="254" t="s">
        <v>425</v>
      </c>
      <c r="E86" s="257">
        <v>2</v>
      </c>
      <c r="F86" s="254"/>
      <c r="G86" s="254"/>
      <c r="H86" s="254"/>
      <c r="I86" s="265">
        <v>21.71</v>
      </c>
      <c r="J86" s="265">
        <v>43.42</v>
      </c>
    </row>
    <row r="87" spans="1:10" ht="20.100000000000001" customHeight="1">
      <c r="A87" s="837"/>
      <c r="B87" s="837"/>
      <c r="C87" s="837"/>
      <c r="D87" s="837"/>
      <c r="E87" s="837"/>
      <c r="F87" s="837" t="s">
        <v>466</v>
      </c>
      <c r="G87" s="837"/>
      <c r="H87" s="837"/>
      <c r="I87" s="837"/>
      <c r="J87" s="266">
        <f>J86</f>
        <v>43.42</v>
      </c>
    </row>
    <row r="88" spans="1:10" ht="20.100000000000001" customHeight="1">
      <c r="A88" s="837"/>
      <c r="B88" s="837"/>
      <c r="C88" s="837"/>
      <c r="D88" s="837"/>
      <c r="E88" s="837"/>
      <c r="F88" s="837" t="s">
        <v>467</v>
      </c>
      <c r="G88" s="837"/>
      <c r="H88" s="837"/>
      <c r="I88" s="837"/>
      <c r="J88" s="266">
        <v>0</v>
      </c>
    </row>
    <row r="89" spans="1:10" ht="20.100000000000001" customHeight="1">
      <c r="A89" s="837"/>
      <c r="B89" s="837"/>
      <c r="C89" s="837"/>
      <c r="D89" s="837"/>
      <c r="E89" s="837"/>
      <c r="F89" s="837" t="s">
        <v>468</v>
      </c>
      <c r="G89" s="837"/>
      <c r="H89" s="837"/>
      <c r="I89" s="837"/>
      <c r="J89" s="266">
        <v>423.19110000000001</v>
      </c>
    </row>
    <row r="90" spans="1:10" ht="20.100000000000001" customHeight="1">
      <c r="A90" s="837"/>
      <c r="B90" s="837"/>
      <c r="C90" s="837"/>
      <c r="D90" s="837"/>
      <c r="E90" s="837"/>
      <c r="F90" s="837" t="s">
        <v>469</v>
      </c>
      <c r="G90" s="837"/>
      <c r="H90" s="837"/>
      <c r="I90" s="837"/>
      <c r="J90" s="266">
        <v>2.8999999999999998E-3</v>
      </c>
    </row>
    <row r="91" spans="1:10" ht="20.100000000000001" customHeight="1">
      <c r="A91" s="837"/>
      <c r="B91" s="837"/>
      <c r="C91" s="837"/>
      <c r="D91" s="837"/>
      <c r="E91" s="837"/>
      <c r="F91" s="837" t="s">
        <v>470</v>
      </c>
      <c r="G91" s="837"/>
      <c r="H91" s="837"/>
      <c r="I91" s="837"/>
      <c r="J91" s="266">
        <v>8.0000000000000004E-4</v>
      </c>
    </row>
    <row r="92" spans="1:10" ht="20.100000000000001" customHeight="1">
      <c r="A92" s="837"/>
      <c r="B92" s="837"/>
      <c r="C92" s="837"/>
      <c r="D92" s="837"/>
      <c r="E92" s="837"/>
      <c r="F92" s="837" t="s">
        <v>471</v>
      </c>
      <c r="G92" s="837"/>
      <c r="H92" s="837"/>
      <c r="I92" s="837"/>
      <c r="J92" s="266">
        <v>1500</v>
      </c>
    </row>
    <row r="93" spans="1:10" ht="20.100000000000001" customHeight="1">
      <c r="A93" s="837"/>
      <c r="B93" s="837"/>
      <c r="C93" s="837"/>
      <c r="D93" s="837"/>
      <c r="E93" s="837"/>
      <c r="F93" s="837" t="s">
        <v>472</v>
      </c>
      <c r="G93" s="837"/>
      <c r="H93" s="837"/>
      <c r="I93" s="837"/>
      <c r="J93" s="266">
        <v>0.28210000000000002</v>
      </c>
    </row>
    <row r="94" spans="1:10" ht="25.5">
      <c r="A94" s="259"/>
      <c r="B94" s="259"/>
      <c r="C94" s="259"/>
      <c r="D94" s="259"/>
      <c r="E94" s="259" t="s">
        <v>438</v>
      </c>
      <c r="F94" s="260">
        <v>2.7607466666666667E-2</v>
      </c>
      <c r="G94" s="259" t="s">
        <v>439</v>
      </c>
      <c r="H94" s="260">
        <v>0</v>
      </c>
      <c r="I94" s="259" t="s">
        <v>440</v>
      </c>
      <c r="J94" s="260">
        <v>2.7607466666666667E-2</v>
      </c>
    </row>
    <row r="95" spans="1:10" ht="15" thickBot="1">
      <c r="A95" s="259"/>
      <c r="B95" s="259"/>
      <c r="C95" s="259"/>
      <c r="D95" s="259"/>
      <c r="E95" s="259" t="s">
        <v>441</v>
      </c>
      <c r="F95" s="260">
        <v>0.06</v>
      </c>
      <c r="G95" s="259"/>
      <c r="H95" s="836" t="s">
        <v>442</v>
      </c>
      <c r="I95" s="836"/>
      <c r="J95" s="260">
        <v>0.34</v>
      </c>
    </row>
    <row r="96" spans="1:10" ht="0.95" customHeight="1" thickTop="1">
      <c r="A96" s="261"/>
      <c r="B96" s="261"/>
      <c r="C96" s="261"/>
      <c r="D96" s="261"/>
      <c r="E96" s="261"/>
      <c r="F96" s="261"/>
      <c r="G96" s="261"/>
      <c r="H96" s="261"/>
      <c r="I96" s="261"/>
      <c r="J96" s="261"/>
    </row>
    <row r="97" spans="1:12" ht="18" customHeight="1">
      <c r="A97" s="262" t="s">
        <v>6</v>
      </c>
      <c r="B97" s="263" t="s">
        <v>403</v>
      </c>
      <c r="C97" s="262" t="s">
        <v>404</v>
      </c>
      <c r="D97" s="262" t="s">
        <v>405</v>
      </c>
      <c r="E97" s="839" t="s">
        <v>406</v>
      </c>
      <c r="F97" s="839"/>
      <c r="G97" s="264" t="s">
        <v>407</v>
      </c>
      <c r="H97" s="263" t="s">
        <v>408</v>
      </c>
      <c r="I97" s="263" t="s">
        <v>409</v>
      </c>
      <c r="J97" s="263" t="s">
        <v>410</v>
      </c>
    </row>
    <row r="98" spans="1:12" ht="26.1" customHeight="1">
      <c r="A98" s="244" t="s">
        <v>411</v>
      </c>
      <c r="B98" s="245" t="s">
        <v>505</v>
      </c>
      <c r="C98" s="244" t="s">
        <v>452</v>
      </c>
      <c r="D98" s="244" t="s">
        <v>506</v>
      </c>
      <c r="E98" s="840" t="s">
        <v>454</v>
      </c>
      <c r="F98" s="840"/>
      <c r="G98" s="246" t="s">
        <v>4</v>
      </c>
      <c r="H98" s="247">
        <v>1</v>
      </c>
      <c r="I98" s="248">
        <v>30.72</v>
      </c>
      <c r="J98" s="248">
        <v>30.72</v>
      </c>
    </row>
    <row r="99" spans="1:12" ht="15" customHeight="1">
      <c r="A99" s="839" t="s">
        <v>310</v>
      </c>
      <c r="B99" s="838" t="s">
        <v>403</v>
      </c>
      <c r="C99" s="839" t="s">
        <v>404</v>
      </c>
      <c r="D99" s="839" t="s">
        <v>280</v>
      </c>
      <c r="E99" s="838" t="s">
        <v>455</v>
      </c>
      <c r="F99" s="841" t="s">
        <v>456</v>
      </c>
      <c r="G99" s="838"/>
      <c r="H99" s="841" t="s">
        <v>457</v>
      </c>
      <c r="I99" s="838"/>
      <c r="J99" s="838" t="s">
        <v>458</v>
      </c>
    </row>
    <row r="100" spans="1:12" ht="15" customHeight="1">
      <c r="A100" s="838"/>
      <c r="B100" s="838"/>
      <c r="C100" s="838"/>
      <c r="D100" s="838"/>
      <c r="E100" s="838"/>
      <c r="F100" s="263" t="s">
        <v>459</v>
      </c>
      <c r="G100" s="263" t="s">
        <v>460</v>
      </c>
      <c r="H100" s="263" t="s">
        <v>459</v>
      </c>
      <c r="I100" s="263" t="s">
        <v>460</v>
      </c>
      <c r="J100" s="838"/>
    </row>
    <row r="101" spans="1:12" ht="26.1" customHeight="1">
      <c r="A101" s="254" t="s">
        <v>426</v>
      </c>
      <c r="B101" s="255" t="s">
        <v>507</v>
      </c>
      <c r="C101" s="254" t="s">
        <v>452</v>
      </c>
      <c r="D101" s="254" t="s">
        <v>508</v>
      </c>
      <c r="E101" s="257">
        <v>1</v>
      </c>
      <c r="F101" s="258">
        <v>1</v>
      </c>
      <c r="G101" s="258">
        <v>0</v>
      </c>
      <c r="H101" s="265">
        <v>375.79450000000003</v>
      </c>
      <c r="I101" s="265">
        <v>153.9057</v>
      </c>
      <c r="J101" s="265">
        <v>375.79450000000003</v>
      </c>
      <c r="L101" s="292">
        <f>SUM(J112,J119,J125)</f>
        <v>30.7515</v>
      </c>
    </row>
    <row r="102" spans="1:12" ht="20.100000000000001" customHeight="1">
      <c r="A102" s="837"/>
      <c r="B102" s="837"/>
      <c r="C102" s="837"/>
      <c r="D102" s="837"/>
      <c r="E102" s="837"/>
      <c r="F102" s="837" t="s">
        <v>463</v>
      </c>
      <c r="G102" s="837"/>
      <c r="H102" s="837"/>
      <c r="I102" s="837"/>
      <c r="J102" s="266">
        <v>375.79450000000003</v>
      </c>
    </row>
    <row r="103" spans="1:12" ht="20.100000000000001" customHeight="1">
      <c r="A103" s="262" t="s">
        <v>333</v>
      </c>
      <c r="B103" s="263" t="s">
        <v>403</v>
      </c>
      <c r="C103" s="262" t="s">
        <v>404</v>
      </c>
      <c r="D103" s="262" t="s">
        <v>464</v>
      </c>
      <c r="E103" s="263" t="s">
        <v>455</v>
      </c>
      <c r="F103" s="838" t="s">
        <v>465</v>
      </c>
      <c r="G103" s="838"/>
      <c r="H103" s="838"/>
      <c r="I103" s="838"/>
      <c r="J103" s="263" t="s">
        <v>458</v>
      </c>
    </row>
    <row r="104" spans="1:12" ht="24" customHeight="1">
      <c r="A104" s="254" t="s">
        <v>426</v>
      </c>
      <c r="B104" s="255" t="s">
        <v>509</v>
      </c>
      <c r="C104" s="254" t="s">
        <v>452</v>
      </c>
      <c r="D104" s="254" t="s">
        <v>510</v>
      </c>
      <c r="E104" s="257">
        <v>1</v>
      </c>
      <c r="F104" s="254"/>
      <c r="G104" s="254"/>
      <c r="H104" s="254"/>
      <c r="I104" s="265">
        <v>20.852699999999999</v>
      </c>
      <c r="J104" s="265">
        <v>20.852699999999999</v>
      </c>
    </row>
    <row r="105" spans="1:12" ht="24" customHeight="1">
      <c r="A105" s="254" t="s">
        <v>426</v>
      </c>
      <c r="B105" s="255">
        <v>88316</v>
      </c>
      <c r="C105" s="254" t="s">
        <v>413</v>
      </c>
      <c r="D105" s="254" t="s">
        <v>425</v>
      </c>
      <c r="E105" s="257">
        <v>4</v>
      </c>
      <c r="F105" s="254"/>
      <c r="G105" s="254"/>
      <c r="H105" s="254"/>
      <c r="I105" s="265">
        <v>21.71</v>
      </c>
      <c r="J105" s="265">
        <v>86.84</v>
      </c>
    </row>
    <row r="106" spans="1:12" ht="20.100000000000001" customHeight="1">
      <c r="A106" s="837"/>
      <c r="B106" s="837"/>
      <c r="C106" s="837"/>
      <c r="D106" s="837"/>
      <c r="E106" s="837"/>
      <c r="F106" s="837" t="s">
        <v>466</v>
      </c>
      <c r="G106" s="837"/>
      <c r="H106" s="837"/>
      <c r="I106" s="837"/>
      <c r="J106" s="266">
        <v>107.6927</v>
      </c>
    </row>
    <row r="107" spans="1:12" ht="20.100000000000001" customHeight="1">
      <c r="A107" s="837"/>
      <c r="B107" s="837"/>
      <c r="C107" s="837"/>
      <c r="D107" s="837"/>
      <c r="E107" s="837"/>
      <c r="F107" s="837" t="s">
        <v>467</v>
      </c>
      <c r="G107" s="837"/>
      <c r="H107" s="837"/>
      <c r="I107" s="837"/>
      <c r="J107" s="266">
        <v>0</v>
      </c>
    </row>
    <row r="108" spans="1:12" ht="20.100000000000001" customHeight="1">
      <c r="A108" s="837"/>
      <c r="B108" s="837"/>
      <c r="C108" s="837"/>
      <c r="D108" s="837"/>
      <c r="E108" s="837"/>
      <c r="F108" s="837" t="s">
        <v>468</v>
      </c>
      <c r="G108" s="837"/>
      <c r="H108" s="837"/>
      <c r="I108" s="837"/>
      <c r="J108" s="266">
        <v>483.48719999999997</v>
      </c>
    </row>
    <row r="109" spans="1:12" ht="20.100000000000001" customHeight="1">
      <c r="A109" s="837"/>
      <c r="B109" s="837"/>
      <c r="C109" s="837"/>
      <c r="D109" s="837"/>
      <c r="E109" s="837"/>
      <c r="F109" s="837" t="s">
        <v>469</v>
      </c>
      <c r="G109" s="837"/>
      <c r="H109" s="837"/>
      <c r="I109" s="837"/>
      <c r="J109" s="266">
        <v>0</v>
      </c>
    </row>
    <row r="110" spans="1:12" ht="20.100000000000001" customHeight="1">
      <c r="A110" s="837"/>
      <c r="B110" s="837"/>
      <c r="C110" s="837"/>
      <c r="D110" s="837"/>
      <c r="E110" s="837"/>
      <c r="F110" s="837" t="s">
        <v>470</v>
      </c>
      <c r="G110" s="837"/>
      <c r="H110" s="837"/>
      <c r="I110" s="837"/>
      <c r="J110" s="266">
        <v>0</v>
      </c>
    </row>
    <row r="111" spans="1:12" ht="20.100000000000001" customHeight="1">
      <c r="A111" s="837"/>
      <c r="B111" s="837"/>
      <c r="C111" s="837"/>
      <c r="D111" s="837"/>
      <c r="E111" s="837"/>
      <c r="F111" s="837" t="s">
        <v>471</v>
      </c>
      <c r="G111" s="837"/>
      <c r="H111" s="837"/>
      <c r="I111" s="837"/>
      <c r="J111" s="266">
        <v>149.4</v>
      </c>
    </row>
    <row r="112" spans="1:12" ht="20.100000000000001" customHeight="1">
      <c r="A112" s="837"/>
      <c r="B112" s="837"/>
      <c r="C112" s="837"/>
      <c r="D112" s="837"/>
      <c r="E112" s="837"/>
      <c r="F112" s="837" t="s">
        <v>472</v>
      </c>
      <c r="G112" s="837"/>
      <c r="H112" s="837"/>
      <c r="I112" s="837"/>
      <c r="J112" s="266">
        <v>3.2361</v>
      </c>
    </row>
    <row r="113" spans="1:10" ht="20.100000000000001" customHeight="1">
      <c r="A113" s="262" t="s">
        <v>346</v>
      </c>
      <c r="B113" s="263" t="s">
        <v>404</v>
      </c>
      <c r="C113" s="262" t="s">
        <v>403</v>
      </c>
      <c r="D113" s="262" t="s">
        <v>429</v>
      </c>
      <c r="E113" s="263" t="s">
        <v>455</v>
      </c>
      <c r="F113" s="263" t="s">
        <v>474</v>
      </c>
      <c r="G113" s="838" t="s">
        <v>475</v>
      </c>
      <c r="H113" s="838"/>
      <c r="I113" s="838"/>
      <c r="J113" s="263" t="s">
        <v>458</v>
      </c>
    </row>
    <row r="114" spans="1:10" ht="24" customHeight="1">
      <c r="A114" s="254" t="s">
        <v>426</v>
      </c>
      <c r="B114" s="255" t="s">
        <v>452</v>
      </c>
      <c r="C114" s="254" t="s">
        <v>511</v>
      </c>
      <c r="D114" s="254" t="s">
        <v>512</v>
      </c>
      <c r="E114" s="257">
        <v>0.12</v>
      </c>
      <c r="F114" s="256" t="s">
        <v>513</v>
      </c>
      <c r="G114" s="844">
        <v>9.2680000000000007</v>
      </c>
      <c r="H114" s="844"/>
      <c r="I114" s="845"/>
      <c r="J114" s="265">
        <v>1.1122000000000001</v>
      </c>
    </row>
    <row r="115" spans="1:10" ht="24" customHeight="1">
      <c r="A115" s="254" t="s">
        <v>426</v>
      </c>
      <c r="B115" s="255" t="s">
        <v>452</v>
      </c>
      <c r="C115" s="254" t="s">
        <v>514</v>
      </c>
      <c r="D115" s="254" t="s">
        <v>515</v>
      </c>
      <c r="E115" s="257">
        <v>0.35</v>
      </c>
      <c r="F115" s="256" t="s">
        <v>513</v>
      </c>
      <c r="G115" s="844">
        <v>10.179600000000001</v>
      </c>
      <c r="H115" s="844"/>
      <c r="I115" s="845"/>
      <c r="J115" s="265">
        <v>3.5629</v>
      </c>
    </row>
    <row r="116" spans="1:10" ht="24" customHeight="1">
      <c r="A116" s="254" t="s">
        <v>426</v>
      </c>
      <c r="B116" s="255" t="s">
        <v>452</v>
      </c>
      <c r="C116" s="254" t="s">
        <v>516</v>
      </c>
      <c r="D116" s="254" t="s">
        <v>517</v>
      </c>
      <c r="E116" s="257">
        <v>0.03</v>
      </c>
      <c r="F116" s="256" t="s">
        <v>518</v>
      </c>
      <c r="G116" s="844">
        <v>16.8491</v>
      </c>
      <c r="H116" s="844"/>
      <c r="I116" s="845"/>
      <c r="J116" s="265">
        <v>0.50549999999999995</v>
      </c>
    </row>
    <row r="117" spans="1:10" ht="26.1" customHeight="1">
      <c r="A117" s="254" t="s">
        <v>426</v>
      </c>
      <c r="B117" s="255" t="s">
        <v>452</v>
      </c>
      <c r="C117" s="254" t="s">
        <v>519</v>
      </c>
      <c r="D117" s="254" t="s">
        <v>520</v>
      </c>
      <c r="E117" s="257">
        <v>9.7000000000000005E-4</v>
      </c>
      <c r="F117" s="256" t="s">
        <v>518</v>
      </c>
      <c r="G117" s="844">
        <v>23.046199999999999</v>
      </c>
      <c r="H117" s="844"/>
      <c r="I117" s="845"/>
      <c r="J117" s="265">
        <v>2.24E-2</v>
      </c>
    </row>
    <row r="118" spans="1:10" ht="26.1" customHeight="1">
      <c r="A118" s="254" t="s">
        <v>426</v>
      </c>
      <c r="B118" s="255" t="s">
        <v>452</v>
      </c>
      <c r="C118" s="254" t="s">
        <v>521</v>
      </c>
      <c r="D118" s="254" t="s">
        <v>522</v>
      </c>
      <c r="E118" s="257">
        <v>0.6</v>
      </c>
      <c r="F118" s="256" t="s">
        <v>518</v>
      </c>
      <c r="G118" s="844">
        <v>37.115600000000001</v>
      </c>
      <c r="H118" s="844"/>
      <c r="I118" s="845"/>
      <c r="J118" s="265">
        <v>22.269400000000001</v>
      </c>
    </row>
    <row r="119" spans="1:10" ht="20.100000000000001" customHeight="1">
      <c r="A119" s="837"/>
      <c r="B119" s="837"/>
      <c r="C119" s="837"/>
      <c r="D119" s="837"/>
      <c r="E119" s="837"/>
      <c r="F119" s="837" t="s">
        <v>523</v>
      </c>
      <c r="G119" s="837"/>
      <c r="H119" s="837"/>
      <c r="I119" s="837"/>
      <c r="J119" s="266">
        <v>27.4724</v>
      </c>
    </row>
    <row r="120" spans="1:10" ht="20.100000000000001" customHeight="1">
      <c r="A120" s="262" t="s">
        <v>479</v>
      </c>
      <c r="B120" s="263" t="s">
        <v>404</v>
      </c>
      <c r="C120" s="262" t="s">
        <v>426</v>
      </c>
      <c r="D120" s="262" t="s">
        <v>480</v>
      </c>
      <c r="E120" s="263" t="s">
        <v>403</v>
      </c>
      <c r="F120" s="263" t="s">
        <v>455</v>
      </c>
      <c r="G120" s="264" t="s">
        <v>474</v>
      </c>
      <c r="H120" s="838" t="s">
        <v>475</v>
      </c>
      <c r="I120" s="838"/>
      <c r="J120" s="263" t="s">
        <v>458</v>
      </c>
    </row>
    <row r="121" spans="1:10" ht="39" customHeight="1">
      <c r="A121" s="249" t="s">
        <v>481</v>
      </c>
      <c r="B121" s="250" t="s">
        <v>452</v>
      </c>
      <c r="C121" s="249" t="s">
        <v>511</v>
      </c>
      <c r="D121" s="249" t="s">
        <v>524</v>
      </c>
      <c r="E121" s="250">
        <v>5914655</v>
      </c>
      <c r="F121" s="252">
        <v>1.2E-4</v>
      </c>
      <c r="G121" s="251" t="s">
        <v>15</v>
      </c>
      <c r="H121" s="842">
        <v>32.270000000000003</v>
      </c>
      <c r="I121" s="843"/>
      <c r="J121" s="267">
        <v>3.8999999999999998E-3</v>
      </c>
    </row>
    <row r="122" spans="1:10" ht="39" customHeight="1">
      <c r="A122" s="249" t="s">
        <v>481</v>
      </c>
      <c r="B122" s="250" t="s">
        <v>452</v>
      </c>
      <c r="C122" s="249" t="s">
        <v>514</v>
      </c>
      <c r="D122" s="249" t="s">
        <v>524</v>
      </c>
      <c r="E122" s="250">
        <v>5914655</v>
      </c>
      <c r="F122" s="252">
        <v>3.5E-4</v>
      </c>
      <c r="G122" s="251" t="s">
        <v>15</v>
      </c>
      <c r="H122" s="842">
        <v>32.270000000000003</v>
      </c>
      <c r="I122" s="843"/>
      <c r="J122" s="267">
        <v>1.1299999999999999E-2</v>
      </c>
    </row>
    <row r="123" spans="1:10" ht="39" customHeight="1">
      <c r="A123" s="249" t="s">
        <v>481</v>
      </c>
      <c r="B123" s="250" t="s">
        <v>452</v>
      </c>
      <c r="C123" s="249" t="s">
        <v>516</v>
      </c>
      <c r="D123" s="249" t="s">
        <v>524</v>
      </c>
      <c r="E123" s="250">
        <v>5914655</v>
      </c>
      <c r="F123" s="252">
        <v>3.0000000000000001E-5</v>
      </c>
      <c r="G123" s="251" t="s">
        <v>15</v>
      </c>
      <c r="H123" s="842">
        <v>32.270000000000003</v>
      </c>
      <c r="I123" s="843"/>
      <c r="J123" s="267">
        <v>1E-3</v>
      </c>
    </row>
    <row r="124" spans="1:10" ht="39" customHeight="1">
      <c r="A124" s="249" t="s">
        <v>481</v>
      </c>
      <c r="B124" s="250" t="s">
        <v>452</v>
      </c>
      <c r="C124" s="249" t="s">
        <v>521</v>
      </c>
      <c r="D124" s="249" t="s">
        <v>524</v>
      </c>
      <c r="E124" s="250">
        <v>5914655</v>
      </c>
      <c r="F124" s="252">
        <v>8.3000000000000001E-4</v>
      </c>
      <c r="G124" s="251" t="s">
        <v>15</v>
      </c>
      <c r="H124" s="842">
        <v>32.270000000000003</v>
      </c>
      <c r="I124" s="843"/>
      <c r="J124" s="267">
        <v>2.6800000000000001E-2</v>
      </c>
    </row>
    <row r="125" spans="1:10" ht="20.100000000000001" customHeight="1">
      <c r="A125" s="837"/>
      <c r="B125" s="837"/>
      <c r="C125" s="837"/>
      <c r="D125" s="837"/>
      <c r="E125" s="837"/>
      <c r="F125" s="837" t="s">
        <v>483</v>
      </c>
      <c r="G125" s="837"/>
      <c r="H125" s="837"/>
      <c r="I125" s="837"/>
      <c r="J125" s="266">
        <v>4.2999999999999997E-2</v>
      </c>
    </row>
    <row r="126" spans="1:10" ht="20.100000000000001" customHeight="1">
      <c r="A126" s="262" t="s">
        <v>484</v>
      </c>
      <c r="B126" s="263" t="s">
        <v>404</v>
      </c>
      <c r="C126" s="262" t="s">
        <v>426</v>
      </c>
      <c r="D126" s="262" t="s">
        <v>485</v>
      </c>
      <c r="E126" s="263" t="s">
        <v>455</v>
      </c>
      <c r="F126" s="263" t="s">
        <v>474</v>
      </c>
      <c r="G126" s="841" t="s">
        <v>486</v>
      </c>
      <c r="H126" s="838"/>
      <c r="I126" s="838"/>
      <c r="J126" s="263" t="s">
        <v>458</v>
      </c>
    </row>
    <row r="127" spans="1:10" ht="20.100000000000001" customHeight="1">
      <c r="A127" s="264"/>
      <c r="B127" s="264"/>
      <c r="C127" s="264"/>
      <c r="D127" s="264"/>
      <c r="E127" s="264"/>
      <c r="F127" s="264"/>
      <c r="G127" s="264" t="s">
        <v>487</v>
      </c>
      <c r="H127" s="264" t="s">
        <v>488</v>
      </c>
      <c r="I127" s="264" t="s">
        <v>489</v>
      </c>
      <c r="J127" s="264"/>
    </row>
    <row r="128" spans="1:10" ht="50.1" customHeight="1">
      <c r="A128" s="249" t="s">
        <v>485</v>
      </c>
      <c r="B128" s="250" t="s">
        <v>452</v>
      </c>
      <c r="C128" s="249" t="s">
        <v>511</v>
      </c>
      <c r="D128" s="249" t="s">
        <v>525</v>
      </c>
      <c r="E128" s="252">
        <v>1.2E-4</v>
      </c>
      <c r="F128" s="251" t="s">
        <v>491</v>
      </c>
      <c r="G128" s="250" t="s">
        <v>526</v>
      </c>
      <c r="H128" s="250" t="s">
        <v>527</v>
      </c>
      <c r="I128" s="250" t="s">
        <v>528</v>
      </c>
      <c r="J128" s="267">
        <v>0</v>
      </c>
    </row>
    <row r="129" spans="1:10" ht="50.1" customHeight="1">
      <c r="A129" s="249" t="s">
        <v>485</v>
      </c>
      <c r="B129" s="250" t="s">
        <v>452</v>
      </c>
      <c r="C129" s="249" t="s">
        <v>514</v>
      </c>
      <c r="D129" s="249" t="s">
        <v>529</v>
      </c>
      <c r="E129" s="252">
        <v>3.5E-4</v>
      </c>
      <c r="F129" s="251" t="s">
        <v>491</v>
      </c>
      <c r="G129" s="250" t="s">
        <v>526</v>
      </c>
      <c r="H129" s="250" t="s">
        <v>527</v>
      </c>
      <c r="I129" s="250" t="s">
        <v>528</v>
      </c>
      <c r="J129" s="267">
        <v>0</v>
      </c>
    </row>
    <row r="130" spans="1:10" ht="50.1" customHeight="1">
      <c r="A130" s="249" t="s">
        <v>485</v>
      </c>
      <c r="B130" s="250" t="s">
        <v>452</v>
      </c>
      <c r="C130" s="249" t="s">
        <v>516</v>
      </c>
      <c r="D130" s="249" t="s">
        <v>530</v>
      </c>
      <c r="E130" s="252">
        <v>3.0000000000000001E-5</v>
      </c>
      <c r="F130" s="251" t="s">
        <v>491</v>
      </c>
      <c r="G130" s="250" t="s">
        <v>526</v>
      </c>
      <c r="H130" s="250" t="s">
        <v>527</v>
      </c>
      <c r="I130" s="250" t="s">
        <v>528</v>
      </c>
      <c r="J130" s="267">
        <v>0</v>
      </c>
    </row>
    <row r="131" spans="1:10" ht="50.1" customHeight="1">
      <c r="A131" s="249" t="s">
        <v>485</v>
      </c>
      <c r="B131" s="250" t="s">
        <v>452</v>
      </c>
      <c r="C131" s="249" t="s">
        <v>521</v>
      </c>
      <c r="D131" s="249" t="s">
        <v>531</v>
      </c>
      <c r="E131" s="252">
        <v>8.3000000000000001E-4</v>
      </c>
      <c r="F131" s="251" t="s">
        <v>491</v>
      </c>
      <c r="G131" s="250" t="s">
        <v>526</v>
      </c>
      <c r="H131" s="250" t="s">
        <v>527</v>
      </c>
      <c r="I131" s="250" t="s">
        <v>528</v>
      </c>
      <c r="J131" s="267">
        <v>0</v>
      </c>
    </row>
    <row r="132" spans="1:10" ht="20.100000000000001" customHeight="1">
      <c r="A132" s="837"/>
      <c r="B132" s="837"/>
      <c r="C132" s="837"/>
      <c r="D132" s="837"/>
      <c r="E132" s="837"/>
      <c r="F132" s="837" t="s">
        <v>495</v>
      </c>
      <c r="G132" s="837"/>
      <c r="H132" s="837"/>
      <c r="I132" s="837"/>
      <c r="J132" s="266">
        <v>0</v>
      </c>
    </row>
    <row r="133" spans="1:10" ht="25.5">
      <c r="A133" s="259"/>
      <c r="B133" s="259"/>
      <c r="C133" s="259"/>
      <c r="D133" s="259"/>
      <c r="E133" s="259" t="s">
        <v>438</v>
      </c>
      <c r="F133" s="260">
        <v>0.70789830575635881</v>
      </c>
      <c r="G133" s="259" t="s">
        <v>439</v>
      </c>
      <c r="H133" s="260">
        <v>0</v>
      </c>
      <c r="I133" s="259" t="s">
        <v>440</v>
      </c>
      <c r="J133" s="260">
        <v>0.70789840035095342</v>
      </c>
    </row>
    <row r="134" spans="1:10" ht="15" thickBot="1">
      <c r="A134" s="259"/>
      <c r="B134" s="259"/>
      <c r="C134" s="259"/>
      <c r="D134" s="259"/>
      <c r="E134" s="259" t="s">
        <v>441</v>
      </c>
      <c r="F134" s="260">
        <v>7.04</v>
      </c>
      <c r="G134" s="259"/>
      <c r="H134" s="836" t="s">
        <v>442</v>
      </c>
      <c r="I134" s="836"/>
      <c r="J134" s="260">
        <v>37.79</v>
      </c>
    </row>
    <row r="135" spans="1:10" ht="0.95" customHeight="1" thickTop="1">
      <c r="A135" s="261"/>
      <c r="B135" s="261"/>
      <c r="C135" s="261"/>
      <c r="D135" s="261"/>
      <c r="E135" s="261"/>
      <c r="F135" s="261"/>
      <c r="G135" s="261"/>
      <c r="H135" s="261"/>
      <c r="I135" s="261"/>
      <c r="J135" s="261"/>
    </row>
    <row r="136" spans="1:10" ht="0.95" customHeight="1">
      <c r="A136" s="270"/>
      <c r="B136" s="270"/>
      <c r="C136" s="270"/>
      <c r="D136" s="270"/>
      <c r="E136" s="270"/>
      <c r="F136" s="270"/>
      <c r="G136" s="270"/>
      <c r="H136" s="270"/>
      <c r="I136" s="270"/>
      <c r="J136" s="270"/>
    </row>
    <row r="137" spans="1:10" ht="0.95" customHeight="1">
      <c r="A137" s="270"/>
      <c r="B137" s="270"/>
      <c r="C137" s="270"/>
      <c r="D137" s="270"/>
      <c r="E137" s="270"/>
      <c r="F137" s="270"/>
      <c r="G137" s="270"/>
      <c r="H137" s="270"/>
      <c r="I137" s="270"/>
      <c r="J137" s="270"/>
    </row>
    <row r="138" spans="1:10" ht="13.5" customHeight="1">
      <c r="A138" s="270"/>
      <c r="B138" s="270"/>
      <c r="C138" s="270"/>
      <c r="D138" s="270"/>
      <c r="E138" s="270"/>
      <c r="F138" s="270"/>
      <c r="G138" s="270"/>
      <c r="H138" s="270"/>
      <c r="I138" s="270"/>
      <c r="J138" s="270"/>
    </row>
    <row r="139" spans="1:10" ht="0.95" customHeight="1">
      <c r="A139" s="270"/>
      <c r="B139" s="270"/>
      <c r="C139" s="270"/>
      <c r="D139" s="270"/>
      <c r="E139" s="270"/>
      <c r="F139" s="270"/>
      <c r="G139" s="270"/>
      <c r="H139" s="270"/>
      <c r="I139" s="270"/>
      <c r="J139" s="270"/>
    </row>
    <row r="140" spans="1:10" ht="0.95" customHeight="1">
      <c r="A140" s="270"/>
      <c r="B140" s="270"/>
      <c r="C140" s="270"/>
      <c r="D140" s="270"/>
      <c r="E140" s="270"/>
      <c r="F140" s="270"/>
      <c r="G140" s="270"/>
      <c r="H140" s="270"/>
      <c r="I140" s="270"/>
      <c r="J140" s="270"/>
    </row>
    <row r="141" spans="1:10" ht="0.95" customHeight="1">
      <c r="A141" s="270"/>
      <c r="B141" s="270"/>
      <c r="C141" s="270"/>
      <c r="D141" s="270"/>
      <c r="E141" s="270"/>
      <c r="F141" s="270"/>
      <c r="G141" s="270"/>
      <c r="H141" s="270"/>
      <c r="I141" s="270"/>
      <c r="J141" s="270"/>
    </row>
    <row r="142" spans="1:10" ht="27" customHeight="1">
      <c r="A142" s="846" t="s">
        <v>532</v>
      </c>
      <c r="B142" s="847"/>
      <c r="C142" s="847"/>
      <c r="D142" s="847"/>
      <c r="E142" s="847"/>
      <c r="F142" s="847"/>
      <c r="G142" s="847"/>
      <c r="H142" s="847"/>
      <c r="I142" s="847"/>
      <c r="J142" s="847"/>
    </row>
    <row r="143" spans="1:10" ht="18" customHeight="1">
      <c r="A143" s="262"/>
      <c r="B143" s="263" t="s">
        <v>403</v>
      </c>
      <c r="C143" s="262" t="s">
        <v>404</v>
      </c>
      <c r="D143" s="262" t="s">
        <v>405</v>
      </c>
      <c r="E143" s="839" t="s">
        <v>406</v>
      </c>
      <c r="F143" s="839"/>
      <c r="G143" s="264" t="s">
        <v>407</v>
      </c>
      <c r="H143" s="263" t="s">
        <v>408</v>
      </c>
      <c r="I143" s="263" t="s">
        <v>409</v>
      </c>
      <c r="J143" s="263" t="s">
        <v>410</v>
      </c>
    </row>
    <row r="144" spans="1:10" ht="24" customHeight="1">
      <c r="A144" s="244" t="s">
        <v>411</v>
      </c>
      <c r="B144" s="245" t="s">
        <v>420</v>
      </c>
      <c r="C144" s="244" t="s">
        <v>413</v>
      </c>
      <c r="D144" s="244" t="s">
        <v>421</v>
      </c>
      <c r="E144" s="840" t="s">
        <v>422</v>
      </c>
      <c r="F144" s="840"/>
      <c r="G144" s="246" t="s">
        <v>423</v>
      </c>
      <c r="H144" s="247">
        <v>1</v>
      </c>
      <c r="I144" s="248">
        <v>26.97</v>
      </c>
      <c r="J144" s="248">
        <v>26.97</v>
      </c>
    </row>
    <row r="145" spans="1:10" ht="26.1" customHeight="1">
      <c r="A145" s="249" t="s">
        <v>416</v>
      </c>
      <c r="B145" s="250" t="s">
        <v>533</v>
      </c>
      <c r="C145" s="249" t="s">
        <v>413</v>
      </c>
      <c r="D145" s="249" t="s">
        <v>534</v>
      </c>
      <c r="E145" s="843" t="s">
        <v>422</v>
      </c>
      <c r="F145" s="843"/>
      <c r="G145" s="251" t="s">
        <v>423</v>
      </c>
      <c r="H145" s="252">
        <v>1</v>
      </c>
      <c r="I145" s="253">
        <v>0.23</v>
      </c>
      <c r="J145" s="253">
        <v>0.23</v>
      </c>
    </row>
    <row r="146" spans="1:10" ht="24" customHeight="1">
      <c r="A146" s="254" t="s">
        <v>426</v>
      </c>
      <c r="B146" s="255" t="s">
        <v>535</v>
      </c>
      <c r="C146" s="254" t="s">
        <v>413</v>
      </c>
      <c r="D146" s="254" t="s">
        <v>536</v>
      </c>
      <c r="E146" s="845" t="s">
        <v>464</v>
      </c>
      <c r="F146" s="845"/>
      <c r="G146" s="256" t="s">
        <v>423</v>
      </c>
      <c r="H146" s="257">
        <v>1</v>
      </c>
      <c r="I146" s="258">
        <v>20.329999999999998</v>
      </c>
      <c r="J146" s="258">
        <v>20.329999999999998</v>
      </c>
    </row>
    <row r="147" spans="1:10" ht="26.1" customHeight="1">
      <c r="A147" s="254" t="s">
        <v>426</v>
      </c>
      <c r="B147" s="255" t="s">
        <v>537</v>
      </c>
      <c r="C147" s="254" t="s">
        <v>413</v>
      </c>
      <c r="D147" s="254" t="s">
        <v>538</v>
      </c>
      <c r="E147" s="845" t="s">
        <v>429</v>
      </c>
      <c r="F147" s="845"/>
      <c r="G147" s="256" t="s">
        <v>423</v>
      </c>
      <c r="H147" s="257">
        <v>1</v>
      </c>
      <c r="I147" s="258">
        <v>2.46</v>
      </c>
      <c r="J147" s="258">
        <v>2.46</v>
      </c>
    </row>
    <row r="148" spans="1:10" ht="26.1" customHeight="1">
      <c r="A148" s="254" t="s">
        <v>426</v>
      </c>
      <c r="B148" s="255" t="s">
        <v>539</v>
      </c>
      <c r="C148" s="254" t="s">
        <v>413</v>
      </c>
      <c r="D148" s="254" t="s">
        <v>540</v>
      </c>
      <c r="E148" s="845" t="s">
        <v>429</v>
      </c>
      <c r="F148" s="845"/>
      <c r="G148" s="256" t="s">
        <v>423</v>
      </c>
      <c r="H148" s="257">
        <v>1</v>
      </c>
      <c r="I148" s="258">
        <v>0.56999999999999995</v>
      </c>
      <c r="J148" s="258">
        <v>0.56999999999999995</v>
      </c>
    </row>
    <row r="149" spans="1:10" ht="26.1" customHeight="1">
      <c r="A149" s="254" t="s">
        <v>426</v>
      </c>
      <c r="B149" s="255" t="s">
        <v>541</v>
      </c>
      <c r="C149" s="254" t="s">
        <v>413</v>
      </c>
      <c r="D149" s="254" t="s">
        <v>542</v>
      </c>
      <c r="E149" s="845" t="s">
        <v>429</v>
      </c>
      <c r="F149" s="845"/>
      <c r="G149" s="256" t="s">
        <v>423</v>
      </c>
      <c r="H149" s="257">
        <v>1</v>
      </c>
      <c r="I149" s="258">
        <v>1.43</v>
      </c>
      <c r="J149" s="258">
        <v>1.43</v>
      </c>
    </row>
    <row r="150" spans="1:10" ht="26.1" customHeight="1">
      <c r="A150" s="254" t="s">
        <v>426</v>
      </c>
      <c r="B150" s="255" t="s">
        <v>543</v>
      </c>
      <c r="C150" s="254" t="s">
        <v>413</v>
      </c>
      <c r="D150" s="254" t="s">
        <v>544</v>
      </c>
      <c r="E150" s="845" t="s">
        <v>429</v>
      </c>
      <c r="F150" s="845"/>
      <c r="G150" s="256" t="s">
        <v>423</v>
      </c>
      <c r="H150" s="257">
        <v>1</v>
      </c>
      <c r="I150" s="258">
        <v>0.08</v>
      </c>
      <c r="J150" s="258">
        <v>0.08</v>
      </c>
    </row>
    <row r="151" spans="1:10" ht="26.1" customHeight="1">
      <c r="A151" s="254" t="s">
        <v>426</v>
      </c>
      <c r="B151" s="255" t="s">
        <v>545</v>
      </c>
      <c r="C151" s="254" t="s">
        <v>413</v>
      </c>
      <c r="D151" s="254" t="s">
        <v>546</v>
      </c>
      <c r="E151" s="845" t="s">
        <v>429</v>
      </c>
      <c r="F151" s="845"/>
      <c r="G151" s="256" t="s">
        <v>423</v>
      </c>
      <c r="H151" s="257">
        <v>1</v>
      </c>
      <c r="I151" s="258">
        <v>0.44</v>
      </c>
      <c r="J151" s="258">
        <v>0.44</v>
      </c>
    </row>
    <row r="152" spans="1:10" ht="26.1" customHeight="1">
      <c r="A152" s="254" t="s">
        <v>426</v>
      </c>
      <c r="B152" s="255" t="s">
        <v>547</v>
      </c>
      <c r="C152" s="254" t="s">
        <v>413</v>
      </c>
      <c r="D152" s="254" t="s">
        <v>548</v>
      </c>
      <c r="E152" s="845" t="s">
        <v>429</v>
      </c>
      <c r="F152" s="845"/>
      <c r="G152" s="256" t="s">
        <v>423</v>
      </c>
      <c r="H152" s="257">
        <v>1</v>
      </c>
      <c r="I152" s="258">
        <v>1.43</v>
      </c>
      <c r="J152" s="258">
        <v>1.43</v>
      </c>
    </row>
    <row r="153" spans="1:10" ht="25.5">
      <c r="A153" s="259"/>
      <c r="B153" s="259"/>
      <c r="C153" s="259"/>
      <c r="D153" s="259"/>
      <c r="E153" s="259" t="s">
        <v>438</v>
      </c>
      <c r="F153" s="260">
        <v>20.56</v>
      </c>
      <c r="G153" s="259" t="s">
        <v>439</v>
      </c>
      <c r="H153" s="260">
        <v>0</v>
      </c>
      <c r="I153" s="259" t="s">
        <v>440</v>
      </c>
      <c r="J153" s="260">
        <v>20.56</v>
      </c>
    </row>
    <row r="154" spans="1:10" ht="15" thickBot="1">
      <c r="A154" s="259"/>
      <c r="B154" s="259"/>
      <c r="C154" s="259"/>
      <c r="D154" s="259"/>
      <c r="E154" s="259" t="s">
        <v>441</v>
      </c>
      <c r="F154" s="260">
        <v>6.17</v>
      </c>
      <c r="G154" s="259"/>
      <c r="H154" s="836" t="s">
        <v>442</v>
      </c>
      <c r="I154" s="836"/>
      <c r="J154" s="260">
        <v>33.14</v>
      </c>
    </row>
    <row r="155" spans="1:10" ht="0.95" customHeight="1" thickTop="1">
      <c r="A155" s="261"/>
      <c r="B155" s="261"/>
      <c r="C155" s="261"/>
      <c r="D155" s="261"/>
      <c r="E155" s="261"/>
      <c r="F155" s="261"/>
      <c r="G155" s="261"/>
      <c r="H155" s="261"/>
      <c r="I155" s="261"/>
      <c r="J155" s="261"/>
    </row>
    <row r="156" spans="1:10" ht="18" customHeight="1">
      <c r="A156" s="262"/>
      <c r="B156" s="263" t="s">
        <v>403</v>
      </c>
      <c r="C156" s="262" t="s">
        <v>404</v>
      </c>
      <c r="D156" s="262" t="s">
        <v>405</v>
      </c>
      <c r="E156" s="839" t="s">
        <v>406</v>
      </c>
      <c r="F156" s="839"/>
      <c r="G156" s="264" t="s">
        <v>407</v>
      </c>
      <c r="H156" s="263" t="s">
        <v>408</v>
      </c>
      <c r="I156" s="263" t="s">
        <v>409</v>
      </c>
      <c r="J156" s="263" t="s">
        <v>410</v>
      </c>
    </row>
    <row r="157" spans="1:10" ht="26.1" customHeight="1">
      <c r="A157" s="244" t="s">
        <v>411</v>
      </c>
      <c r="B157" s="245" t="s">
        <v>533</v>
      </c>
      <c r="C157" s="244" t="s">
        <v>413</v>
      </c>
      <c r="D157" s="244" t="s">
        <v>534</v>
      </c>
      <c r="E157" s="840" t="s">
        <v>422</v>
      </c>
      <c r="F157" s="840"/>
      <c r="G157" s="246" t="s">
        <v>423</v>
      </c>
      <c r="H157" s="247">
        <v>1</v>
      </c>
      <c r="I157" s="248">
        <v>0.23</v>
      </c>
      <c r="J157" s="248">
        <v>0.23</v>
      </c>
    </row>
    <row r="158" spans="1:10" ht="24" customHeight="1">
      <c r="A158" s="254" t="s">
        <v>426</v>
      </c>
      <c r="B158" s="255" t="s">
        <v>535</v>
      </c>
      <c r="C158" s="254" t="s">
        <v>413</v>
      </c>
      <c r="D158" s="254" t="s">
        <v>536</v>
      </c>
      <c r="E158" s="845" t="s">
        <v>464</v>
      </c>
      <c r="F158" s="845"/>
      <c r="G158" s="256" t="s">
        <v>423</v>
      </c>
      <c r="H158" s="257">
        <v>1.154E-2</v>
      </c>
      <c r="I158" s="258">
        <v>20.329999999999998</v>
      </c>
      <c r="J158" s="258">
        <v>0.23</v>
      </c>
    </row>
    <row r="159" spans="1:10" ht="25.5">
      <c r="A159" s="259"/>
      <c r="B159" s="259"/>
      <c r="C159" s="259"/>
      <c r="D159" s="259"/>
      <c r="E159" s="259" t="s">
        <v>438</v>
      </c>
      <c r="F159" s="260">
        <v>0.23</v>
      </c>
      <c r="G159" s="259" t="s">
        <v>439</v>
      </c>
      <c r="H159" s="260">
        <v>0</v>
      </c>
      <c r="I159" s="259" t="s">
        <v>440</v>
      </c>
      <c r="J159" s="260">
        <v>0.23</v>
      </c>
    </row>
    <row r="160" spans="1:10" ht="15" thickBot="1">
      <c r="A160" s="259"/>
      <c r="B160" s="259"/>
      <c r="C160" s="259"/>
      <c r="D160" s="259"/>
      <c r="E160" s="259" t="s">
        <v>441</v>
      </c>
      <c r="F160" s="260">
        <v>0.05</v>
      </c>
      <c r="G160" s="259"/>
      <c r="H160" s="836" t="s">
        <v>442</v>
      </c>
      <c r="I160" s="836"/>
      <c r="J160" s="260">
        <v>0.28000000000000003</v>
      </c>
    </row>
    <row r="161" spans="1:10" ht="0.95" customHeight="1" thickTop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</row>
    <row r="162" spans="1:10" ht="18" customHeight="1">
      <c r="A162" s="262"/>
      <c r="B162" s="263" t="s">
        <v>403</v>
      </c>
      <c r="C162" s="262" t="s">
        <v>404</v>
      </c>
      <c r="D162" s="262" t="s">
        <v>405</v>
      </c>
      <c r="E162" s="839" t="s">
        <v>406</v>
      </c>
      <c r="F162" s="839"/>
      <c r="G162" s="264" t="s">
        <v>407</v>
      </c>
      <c r="H162" s="263" t="s">
        <v>408</v>
      </c>
      <c r="I162" s="263" t="s">
        <v>409</v>
      </c>
      <c r="J162" s="263" t="s">
        <v>410</v>
      </c>
    </row>
    <row r="163" spans="1:10" ht="26.1" customHeight="1">
      <c r="A163" s="244" t="s">
        <v>411</v>
      </c>
      <c r="B163" s="245" t="s">
        <v>549</v>
      </c>
      <c r="C163" s="244" t="s">
        <v>413</v>
      </c>
      <c r="D163" s="244" t="s">
        <v>550</v>
      </c>
      <c r="E163" s="840" t="s">
        <v>422</v>
      </c>
      <c r="F163" s="840"/>
      <c r="G163" s="246" t="s">
        <v>423</v>
      </c>
      <c r="H163" s="247">
        <v>1</v>
      </c>
      <c r="I163" s="248">
        <v>0.67</v>
      </c>
      <c r="J163" s="248">
        <v>0.67</v>
      </c>
    </row>
    <row r="164" spans="1:10" ht="24" customHeight="1">
      <c r="A164" s="254" t="s">
        <v>426</v>
      </c>
      <c r="B164" s="255" t="s">
        <v>551</v>
      </c>
      <c r="C164" s="254" t="s">
        <v>413</v>
      </c>
      <c r="D164" s="254" t="s">
        <v>552</v>
      </c>
      <c r="E164" s="845" t="s">
        <v>464</v>
      </c>
      <c r="F164" s="845"/>
      <c r="G164" s="256" t="s">
        <v>423</v>
      </c>
      <c r="H164" s="257">
        <v>2.12E-2</v>
      </c>
      <c r="I164" s="258">
        <v>31.85</v>
      </c>
      <c r="J164" s="258">
        <v>0.67</v>
      </c>
    </row>
    <row r="165" spans="1:10" ht="25.5">
      <c r="A165" s="259"/>
      <c r="B165" s="259"/>
      <c r="C165" s="259"/>
      <c r="D165" s="259"/>
      <c r="E165" s="259" t="s">
        <v>438</v>
      </c>
      <c r="F165" s="260">
        <v>0.67</v>
      </c>
      <c r="G165" s="259" t="s">
        <v>439</v>
      </c>
      <c r="H165" s="260">
        <v>0</v>
      </c>
      <c r="I165" s="259" t="s">
        <v>440</v>
      </c>
      <c r="J165" s="260">
        <v>0.67</v>
      </c>
    </row>
    <row r="166" spans="1:10" ht="15" thickBot="1">
      <c r="A166" s="259"/>
      <c r="B166" s="259"/>
      <c r="C166" s="259"/>
      <c r="D166" s="259"/>
      <c r="E166" s="259" t="s">
        <v>441</v>
      </c>
      <c r="F166" s="260">
        <v>0.15</v>
      </c>
      <c r="G166" s="259"/>
      <c r="H166" s="836" t="s">
        <v>442</v>
      </c>
      <c r="I166" s="836"/>
      <c r="J166" s="260">
        <v>0.82</v>
      </c>
    </row>
    <row r="167" spans="1:10" ht="0.95" customHeight="1" thickTop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</row>
    <row r="168" spans="1:10" ht="18" customHeight="1">
      <c r="A168" s="262"/>
      <c r="B168" s="263" t="s">
        <v>403</v>
      </c>
      <c r="C168" s="262" t="s">
        <v>404</v>
      </c>
      <c r="D168" s="262" t="s">
        <v>405</v>
      </c>
      <c r="E168" s="839" t="s">
        <v>406</v>
      </c>
      <c r="F168" s="839"/>
      <c r="G168" s="264" t="s">
        <v>407</v>
      </c>
      <c r="H168" s="263" t="s">
        <v>408</v>
      </c>
      <c r="I168" s="263" t="s">
        <v>409</v>
      </c>
      <c r="J168" s="263" t="s">
        <v>410</v>
      </c>
    </row>
    <row r="169" spans="1:10" ht="26.1" customHeight="1">
      <c r="A169" s="244" t="s">
        <v>411</v>
      </c>
      <c r="B169" s="245" t="s">
        <v>553</v>
      </c>
      <c r="C169" s="244" t="s">
        <v>413</v>
      </c>
      <c r="D169" s="244" t="s">
        <v>554</v>
      </c>
      <c r="E169" s="840" t="s">
        <v>422</v>
      </c>
      <c r="F169" s="840"/>
      <c r="G169" s="246" t="s">
        <v>423</v>
      </c>
      <c r="H169" s="247">
        <v>1</v>
      </c>
      <c r="I169" s="248">
        <v>1.84</v>
      </c>
      <c r="J169" s="248">
        <v>1.84</v>
      </c>
    </row>
    <row r="170" spans="1:10" ht="24" customHeight="1">
      <c r="A170" s="254" t="s">
        <v>426</v>
      </c>
      <c r="B170" s="255" t="s">
        <v>555</v>
      </c>
      <c r="C170" s="254" t="s">
        <v>413</v>
      </c>
      <c r="D170" s="254" t="s">
        <v>556</v>
      </c>
      <c r="E170" s="845" t="s">
        <v>464</v>
      </c>
      <c r="F170" s="845"/>
      <c r="G170" s="256" t="s">
        <v>423</v>
      </c>
      <c r="H170" s="257">
        <v>1.4760000000000001E-2</v>
      </c>
      <c r="I170" s="258">
        <v>125.11</v>
      </c>
      <c r="J170" s="258">
        <v>1.84</v>
      </c>
    </row>
    <row r="171" spans="1:10" ht="25.5">
      <c r="A171" s="259"/>
      <c r="B171" s="259"/>
      <c r="C171" s="259"/>
      <c r="D171" s="259"/>
      <c r="E171" s="259" t="s">
        <v>438</v>
      </c>
      <c r="F171" s="260">
        <v>1.84</v>
      </c>
      <c r="G171" s="259" t="s">
        <v>439</v>
      </c>
      <c r="H171" s="260">
        <v>0</v>
      </c>
      <c r="I171" s="259" t="s">
        <v>440</v>
      </c>
      <c r="J171" s="260">
        <v>1.84</v>
      </c>
    </row>
    <row r="172" spans="1:10" ht="15" thickBot="1">
      <c r="A172" s="259"/>
      <c r="B172" s="259"/>
      <c r="C172" s="259"/>
      <c r="D172" s="259"/>
      <c r="E172" s="259" t="s">
        <v>441</v>
      </c>
      <c r="F172" s="260">
        <v>0.42</v>
      </c>
      <c r="G172" s="259"/>
      <c r="H172" s="836" t="s">
        <v>442</v>
      </c>
      <c r="I172" s="836"/>
      <c r="J172" s="260">
        <v>2.2599999999999998</v>
      </c>
    </row>
    <row r="173" spans="1:10" ht="0.95" customHeight="1" thickTop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</row>
    <row r="174" spans="1:10" ht="18" customHeight="1">
      <c r="A174" s="262"/>
      <c r="B174" s="263" t="s">
        <v>403</v>
      </c>
      <c r="C174" s="262" t="s">
        <v>404</v>
      </c>
      <c r="D174" s="262" t="s">
        <v>405</v>
      </c>
      <c r="E174" s="839" t="s">
        <v>406</v>
      </c>
      <c r="F174" s="839"/>
      <c r="G174" s="264" t="s">
        <v>407</v>
      </c>
      <c r="H174" s="263" t="s">
        <v>408</v>
      </c>
      <c r="I174" s="263" t="s">
        <v>409</v>
      </c>
      <c r="J174" s="263" t="s">
        <v>410</v>
      </c>
    </row>
    <row r="175" spans="1:10" ht="26.1" customHeight="1">
      <c r="A175" s="244" t="s">
        <v>411</v>
      </c>
      <c r="B175" s="245" t="s">
        <v>557</v>
      </c>
      <c r="C175" s="244" t="s">
        <v>413</v>
      </c>
      <c r="D175" s="244" t="s">
        <v>558</v>
      </c>
      <c r="E175" s="840" t="s">
        <v>422</v>
      </c>
      <c r="F175" s="840"/>
      <c r="G175" s="246" t="s">
        <v>423</v>
      </c>
      <c r="H175" s="247">
        <v>1</v>
      </c>
      <c r="I175" s="248">
        <v>0.3</v>
      </c>
      <c r="J175" s="248">
        <v>0.3</v>
      </c>
    </row>
    <row r="176" spans="1:10" ht="24" customHeight="1">
      <c r="A176" s="254" t="s">
        <v>426</v>
      </c>
      <c r="B176" s="255" t="s">
        <v>559</v>
      </c>
      <c r="C176" s="254" t="s">
        <v>413</v>
      </c>
      <c r="D176" s="254" t="s">
        <v>560</v>
      </c>
      <c r="E176" s="845" t="s">
        <v>464</v>
      </c>
      <c r="F176" s="845"/>
      <c r="G176" s="256" t="s">
        <v>423</v>
      </c>
      <c r="H176" s="257">
        <v>1.4760000000000001E-2</v>
      </c>
      <c r="I176" s="258">
        <v>20.329999999999998</v>
      </c>
      <c r="J176" s="258">
        <v>0.3</v>
      </c>
    </row>
    <row r="177" spans="1:10" ht="25.5">
      <c r="A177" s="259"/>
      <c r="B177" s="259"/>
      <c r="C177" s="259"/>
      <c r="D177" s="259"/>
      <c r="E177" s="259" t="s">
        <v>438</v>
      </c>
      <c r="F177" s="260">
        <v>0.3</v>
      </c>
      <c r="G177" s="259" t="s">
        <v>439</v>
      </c>
      <c r="H177" s="260">
        <v>0</v>
      </c>
      <c r="I177" s="259" t="s">
        <v>440</v>
      </c>
      <c r="J177" s="260">
        <v>0.3</v>
      </c>
    </row>
    <row r="178" spans="1:10" ht="15" thickBot="1">
      <c r="A178" s="259"/>
      <c r="B178" s="259"/>
      <c r="C178" s="259"/>
      <c r="D178" s="259"/>
      <c r="E178" s="259" t="s">
        <v>441</v>
      </c>
      <c r="F178" s="260">
        <v>0.06</v>
      </c>
      <c r="G178" s="259"/>
      <c r="H178" s="836" t="s">
        <v>442</v>
      </c>
      <c r="I178" s="836"/>
      <c r="J178" s="260">
        <v>0.36</v>
      </c>
    </row>
    <row r="179" spans="1:10" ht="0.95" customHeight="1" thickTop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</row>
    <row r="180" spans="1:10" ht="18" customHeight="1">
      <c r="A180" s="262"/>
      <c r="B180" s="263" t="s">
        <v>403</v>
      </c>
      <c r="C180" s="262" t="s">
        <v>404</v>
      </c>
      <c r="D180" s="262" t="s">
        <v>405</v>
      </c>
      <c r="E180" s="839" t="s">
        <v>406</v>
      </c>
      <c r="F180" s="839"/>
      <c r="G180" s="264" t="s">
        <v>407</v>
      </c>
      <c r="H180" s="263" t="s">
        <v>408</v>
      </c>
      <c r="I180" s="263" t="s">
        <v>409</v>
      </c>
      <c r="J180" s="263" t="s">
        <v>410</v>
      </c>
    </row>
    <row r="181" spans="1:10" ht="26.1" customHeight="1">
      <c r="A181" s="244" t="s">
        <v>411</v>
      </c>
      <c r="B181" s="245" t="s">
        <v>561</v>
      </c>
      <c r="C181" s="244" t="s">
        <v>413</v>
      </c>
      <c r="D181" s="244" t="s">
        <v>562</v>
      </c>
      <c r="E181" s="840" t="s">
        <v>422</v>
      </c>
      <c r="F181" s="840"/>
      <c r="G181" s="246" t="s">
        <v>423</v>
      </c>
      <c r="H181" s="247">
        <v>1</v>
      </c>
      <c r="I181" s="248">
        <v>0.31</v>
      </c>
      <c r="J181" s="248">
        <v>0.31</v>
      </c>
    </row>
    <row r="182" spans="1:10" ht="24" customHeight="1">
      <c r="A182" s="254" t="s">
        <v>426</v>
      </c>
      <c r="B182" s="255" t="s">
        <v>563</v>
      </c>
      <c r="C182" s="254" t="s">
        <v>413</v>
      </c>
      <c r="D182" s="254" t="s">
        <v>564</v>
      </c>
      <c r="E182" s="845" t="s">
        <v>464</v>
      </c>
      <c r="F182" s="845"/>
      <c r="G182" s="256" t="s">
        <v>423</v>
      </c>
      <c r="H182" s="257">
        <v>2.12E-2</v>
      </c>
      <c r="I182" s="258">
        <v>14.86</v>
      </c>
      <c r="J182" s="258">
        <v>0.31</v>
      </c>
    </row>
    <row r="183" spans="1:10" ht="25.5">
      <c r="A183" s="259"/>
      <c r="B183" s="259"/>
      <c r="C183" s="259"/>
      <c r="D183" s="259"/>
      <c r="E183" s="259" t="s">
        <v>438</v>
      </c>
      <c r="F183" s="260">
        <v>0.31</v>
      </c>
      <c r="G183" s="259" t="s">
        <v>439</v>
      </c>
      <c r="H183" s="260">
        <v>0</v>
      </c>
      <c r="I183" s="259" t="s">
        <v>440</v>
      </c>
      <c r="J183" s="260">
        <v>0.31</v>
      </c>
    </row>
    <row r="184" spans="1:10" ht="15" thickBot="1">
      <c r="A184" s="259"/>
      <c r="B184" s="259"/>
      <c r="C184" s="259"/>
      <c r="D184" s="259"/>
      <c r="E184" s="259" t="s">
        <v>441</v>
      </c>
      <c r="F184" s="260">
        <v>7.0000000000000007E-2</v>
      </c>
      <c r="G184" s="259"/>
      <c r="H184" s="836" t="s">
        <v>442</v>
      </c>
      <c r="I184" s="836"/>
      <c r="J184" s="260">
        <v>0.38</v>
      </c>
    </row>
    <row r="185" spans="1:10" ht="0.95" customHeight="1" thickTop="1">
      <c r="A185" s="261"/>
      <c r="B185" s="261"/>
      <c r="C185" s="261"/>
      <c r="D185" s="261"/>
      <c r="E185" s="261"/>
      <c r="F185" s="261"/>
      <c r="G185" s="261"/>
      <c r="H185" s="261"/>
      <c r="I185" s="261"/>
      <c r="J185" s="261"/>
    </row>
    <row r="186" spans="1:10" ht="18" customHeight="1">
      <c r="A186" s="262"/>
      <c r="B186" s="263" t="s">
        <v>403</v>
      </c>
      <c r="C186" s="262" t="s">
        <v>404</v>
      </c>
      <c r="D186" s="262" t="s">
        <v>405</v>
      </c>
      <c r="E186" s="839" t="s">
        <v>406</v>
      </c>
      <c r="F186" s="839"/>
      <c r="G186" s="264" t="s">
        <v>407</v>
      </c>
      <c r="H186" s="263" t="s">
        <v>408</v>
      </c>
      <c r="I186" s="263" t="s">
        <v>409</v>
      </c>
      <c r="J186" s="263" t="s">
        <v>410</v>
      </c>
    </row>
    <row r="187" spans="1:10" ht="39" customHeight="1">
      <c r="A187" s="244" t="s">
        <v>411</v>
      </c>
      <c r="B187" s="245" t="s">
        <v>565</v>
      </c>
      <c r="C187" s="244" t="s">
        <v>452</v>
      </c>
      <c r="D187" s="244" t="s">
        <v>566</v>
      </c>
      <c r="E187" s="840" t="s">
        <v>454</v>
      </c>
      <c r="F187" s="840"/>
      <c r="G187" s="246" t="s">
        <v>15</v>
      </c>
      <c r="H187" s="247">
        <v>1</v>
      </c>
      <c r="I187" s="248">
        <v>1.83</v>
      </c>
      <c r="J187" s="248">
        <v>1.83</v>
      </c>
    </row>
    <row r="188" spans="1:10" ht="15" customHeight="1">
      <c r="A188" s="839" t="s">
        <v>310</v>
      </c>
      <c r="B188" s="838" t="s">
        <v>403</v>
      </c>
      <c r="C188" s="839" t="s">
        <v>404</v>
      </c>
      <c r="D188" s="839" t="s">
        <v>280</v>
      </c>
      <c r="E188" s="838" t="s">
        <v>455</v>
      </c>
      <c r="F188" s="841" t="s">
        <v>456</v>
      </c>
      <c r="G188" s="838"/>
      <c r="H188" s="841" t="s">
        <v>457</v>
      </c>
      <c r="I188" s="838"/>
      <c r="J188" s="838" t="s">
        <v>458</v>
      </c>
    </row>
    <row r="189" spans="1:10" ht="15" customHeight="1">
      <c r="A189" s="838"/>
      <c r="B189" s="838"/>
      <c r="C189" s="838"/>
      <c r="D189" s="838"/>
      <c r="E189" s="838"/>
      <c r="F189" s="263" t="s">
        <v>459</v>
      </c>
      <c r="G189" s="263" t="s">
        <v>460</v>
      </c>
      <c r="H189" s="263" t="s">
        <v>459</v>
      </c>
      <c r="I189" s="263" t="s">
        <v>460</v>
      </c>
      <c r="J189" s="838"/>
    </row>
    <row r="190" spans="1:10" ht="26.1" customHeight="1">
      <c r="A190" s="254" t="s">
        <v>426</v>
      </c>
      <c r="B190" s="255" t="s">
        <v>567</v>
      </c>
      <c r="C190" s="254" t="s">
        <v>452</v>
      </c>
      <c r="D190" s="254" t="s">
        <v>568</v>
      </c>
      <c r="E190" s="257">
        <v>3</v>
      </c>
      <c r="F190" s="258">
        <v>0.86</v>
      </c>
      <c r="G190" s="258">
        <v>0.14000000000000001</v>
      </c>
      <c r="H190" s="265">
        <v>310.20859999999999</v>
      </c>
      <c r="I190" s="265">
        <v>88.385499999999993</v>
      </c>
      <c r="J190" s="265">
        <v>837.46010000000001</v>
      </c>
    </row>
    <row r="191" spans="1:10" ht="20.100000000000001" customHeight="1">
      <c r="A191" s="837"/>
      <c r="B191" s="837"/>
      <c r="C191" s="837"/>
      <c r="D191" s="837"/>
      <c r="E191" s="837"/>
      <c r="F191" s="837" t="s">
        <v>463</v>
      </c>
      <c r="G191" s="837"/>
      <c r="H191" s="837"/>
      <c r="I191" s="837"/>
      <c r="J191" s="266">
        <v>837.46010000000001</v>
      </c>
    </row>
    <row r="192" spans="1:10" ht="20.100000000000001" customHeight="1">
      <c r="A192" s="837"/>
      <c r="B192" s="837"/>
      <c r="C192" s="837"/>
      <c r="D192" s="837"/>
      <c r="E192" s="837"/>
      <c r="F192" s="837" t="s">
        <v>468</v>
      </c>
      <c r="G192" s="837"/>
      <c r="H192" s="837"/>
      <c r="I192" s="837"/>
      <c r="J192" s="266">
        <v>837.46010000000001</v>
      </c>
    </row>
    <row r="193" spans="1:10" ht="20.100000000000001" customHeight="1">
      <c r="A193" s="837"/>
      <c r="B193" s="837"/>
      <c r="C193" s="837"/>
      <c r="D193" s="837"/>
      <c r="E193" s="837"/>
      <c r="F193" s="837" t="s">
        <v>469</v>
      </c>
      <c r="G193" s="837"/>
      <c r="H193" s="837"/>
      <c r="I193" s="837"/>
      <c r="J193" s="266">
        <v>0</v>
      </c>
    </row>
    <row r="194" spans="1:10" ht="20.100000000000001" customHeight="1">
      <c r="A194" s="837"/>
      <c r="B194" s="837"/>
      <c r="C194" s="837"/>
      <c r="D194" s="837"/>
      <c r="E194" s="837"/>
      <c r="F194" s="837" t="s">
        <v>470</v>
      </c>
      <c r="G194" s="837"/>
      <c r="H194" s="837"/>
      <c r="I194" s="837"/>
      <c r="J194" s="266">
        <v>0</v>
      </c>
    </row>
    <row r="195" spans="1:10" ht="20.100000000000001" customHeight="1">
      <c r="A195" s="837"/>
      <c r="B195" s="837"/>
      <c r="C195" s="837"/>
      <c r="D195" s="837"/>
      <c r="E195" s="837"/>
      <c r="F195" s="837" t="s">
        <v>471</v>
      </c>
      <c r="G195" s="837"/>
      <c r="H195" s="837"/>
      <c r="I195" s="837"/>
      <c r="J195" s="266">
        <v>457.16</v>
      </c>
    </row>
    <row r="196" spans="1:10" ht="20.100000000000001" customHeight="1">
      <c r="A196" s="837"/>
      <c r="B196" s="837"/>
      <c r="C196" s="837"/>
      <c r="D196" s="837"/>
      <c r="E196" s="837"/>
      <c r="F196" s="837" t="s">
        <v>472</v>
      </c>
      <c r="G196" s="837"/>
      <c r="H196" s="837"/>
      <c r="I196" s="837"/>
      <c r="J196" s="266">
        <v>1.8319000000000001</v>
      </c>
    </row>
    <row r="197" spans="1:10" ht="25.5">
      <c r="A197" s="259"/>
      <c r="B197" s="259"/>
      <c r="C197" s="259"/>
      <c r="D197" s="259"/>
      <c r="E197" s="259" t="s">
        <v>438</v>
      </c>
      <c r="F197" s="260">
        <v>0</v>
      </c>
      <c r="G197" s="259" t="s">
        <v>439</v>
      </c>
      <c r="H197" s="260">
        <v>0</v>
      </c>
      <c r="I197" s="259" t="s">
        <v>440</v>
      </c>
      <c r="J197" s="260">
        <v>0</v>
      </c>
    </row>
    <row r="198" spans="1:10" ht="15" thickBot="1">
      <c r="A198" s="259"/>
      <c r="B198" s="259"/>
      <c r="C198" s="259"/>
      <c r="D198" s="259"/>
      <c r="E198" s="259" t="s">
        <v>441</v>
      </c>
      <c r="F198" s="260">
        <v>0.41</v>
      </c>
      <c r="G198" s="259"/>
      <c r="H198" s="836" t="s">
        <v>442</v>
      </c>
      <c r="I198" s="836"/>
      <c r="J198" s="260">
        <v>2.2400000000000002</v>
      </c>
    </row>
    <row r="199" spans="1:10" ht="0.95" customHeight="1" thickTop="1">
      <c r="A199" s="261"/>
      <c r="B199" s="261"/>
      <c r="C199" s="261"/>
      <c r="D199" s="261"/>
      <c r="E199" s="261"/>
      <c r="F199" s="261"/>
      <c r="G199" s="261"/>
      <c r="H199" s="261"/>
      <c r="I199" s="261"/>
      <c r="J199" s="261"/>
    </row>
    <row r="200" spans="1:10" ht="18" customHeight="1">
      <c r="A200" s="262"/>
      <c r="B200" s="263" t="s">
        <v>403</v>
      </c>
      <c r="C200" s="262" t="s">
        <v>404</v>
      </c>
      <c r="D200" s="262" t="s">
        <v>405</v>
      </c>
      <c r="E200" s="839" t="s">
        <v>406</v>
      </c>
      <c r="F200" s="839"/>
      <c r="G200" s="264" t="s">
        <v>407</v>
      </c>
      <c r="H200" s="263" t="s">
        <v>408</v>
      </c>
      <c r="I200" s="263" t="s">
        <v>409</v>
      </c>
      <c r="J200" s="263" t="s">
        <v>410</v>
      </c>
    </row>
    <row r="201" spans="1:10" ht="26.1" customHeight="1">
      <c r="A201" s="244" t="s">
        <v>411</v>
      </c>
      <c r="B201" s="245" t="s">
        <v>569</v>
      </c>
      <c r="C201" s="244" t="s">
        <v>452</v>
      </c>
      <c r="D201" s="244" t="s">
        <v>570</v>
      </c>
      <c r="E201" s="840" t="s">
        <v>454</v>
      </c>
      <c r="F201" s="840"/>
      <c r="G201" s="246" t="s">
        <v>15</v>
      </c>
      <c r="H201" s="247">
        <v>1</v>
      </c>
      <c r="I201" s="248">
        <v>17.739999999999998</v>
      </c>
      <c r="J201" s="248">
        <v>17.739999999999998</v>
      </c>
    </row>
    <row r="202" spans="1:10" ht="15" customHeight="1">
      <c r="A202" s="839" t="s">
        <v>310</v>
      </c>
      <c r="B202" s="838" t="s">
        <v>403</v>
      </c>
      <c r="C202" s="839" t="s">
        <v>404</v>
      </c>
      <c r="D202" s="839" t="s">
        <v>280</v>
      </c>
      <c r="E202" s="838" t="s">
        <v>455</v>
      </c>
      <c r="F202" s="841" t="s">
        <v>456</v>
      </c>
      <c r="G202" s="838"/>
      <c r="H202" s="841" t="s">
        <v>457</v>
      </c>
      <c r="I202" s="838"/>
      <c r="J202" s="838" t="s">
        <v>458</v>
      </c>
    </row>
    <row r="203" spans="1:10" ht="15" customHeight="1">
      <c r="A203" s="838"/>
      <c r="B203" s="838"/>
      <c r="C203" s="838"/>
      <c r="D203" s="838"/>
      <c r="E203" s="838"/>
      <c r="F203" s="263" t="s">
        <v>459</v>
      </c>
      <c r="G203" s="263" t="s">
        <v>460</v>
      </c>
      <c r="H203" s="263" t="s">
        <v>459</v>
      </c>
      <c r="I203" s="263" t="s">
        <v>460</v>
      </c>
      <c r="J203" s="838"/>
    </row>
    <row r="204" spans="1:10" ht="24" customHeight="1">
      <c r="A204" s="254" t="s">
        <v>426</v>
      </c>
      <c r="B204" s="255" t="s">
        <v>571</v>
      </c>
      <c r="C204" s="254" t="s">
        <v>452</v>
      </c>
      <c r="D204" s="254" t="s">
        <v>572</v>
      </c>
      <c r="E204" s="257">
        <v>1</v>
      </c>
      <c r="F204" s="258">
        <v>1</v>
      </c>
      <c r="G204" s="258">
        <v>0</v>
      </c>
      <c r="H204" s="265">
        <v>463.87549999999999</v>
      </c>
      <c r="I204" s="265">
        <v>108.9759</v>
      </c>
      <c r="J204" s="265">
        <v>463.87549999999999</v>
      </c>
    </row>
    <row r="205" spans="1:10" ht="20.100000000000001" customHeight="1">
      <c r="A205" s="837"/>
      <c r="B205" s="837"/>
      <c r="C205" s="837"/>
      <c r="D205" s="837"/>
      <c r="E205" s="837"/>
      <c r="F205" s="837" t="s">
        <v>463</v>
      </c>
      <c r="G205" s="837"/>
      <c r="H205" s="837"/>
      <c r="I205" s="837"/>
      <c r="J205" s="266">
        <v>463.87549999999999</v>
      </c>
    </row>
    <row r="206" spans="1:10" ht="20.100000000000001" customHeight="1">
      <c r="A206" s="837"/>
      <c r="B206" s="837"/>
      <c r="C206" s="837"/>
      <c r="D206" s="837"/>
      <c r="E206" s="837"/>
      <c r="F206" s="837" t="s">
        <v>468</v>
      </c>
      <c r="G206" s="837"/>
      <c r="H206" s="837"/>
      <c r="I206" s="837"/>
      <c r="J206" s="266">
        <v>463.87549999999999</v>
      </c>
    </row>
    <row r="207" spans="1:10" ht="20.100000000000001" customHeight="1">
      <c r="A207" s="837"/>
      <c r="B207" s="837"/>
      <c r="C207" s="837"/>
      <c r="D207" s="837"/>
      <c r="E207" s="837"/>
      <c r="F207" s="837" t="s">
        <v>469</v>
      </c>
      <c r="G207" s="837"/>
      <c r="H207" s="837"/>
      <c r="I207" s="837"/>
      <c r="J207" s="266">
        <v>0</v>
      </c>
    </row>
    <row r="208" spans="1:10" ht="20.100000000000001" customHeight="1">
      <c r="A208" s="837"/>
      <c r="B208" s="837"/>
      <c r="C208" s="837"/>
      <c r="D208" s="837"/>
      <c r="E208" s="837"/>
      <c r="F208" s="837" t="s">
        <v>470</v>
      </c>
      <c r="G208" s="837"/>
      <c r="H208" s="837"/>
      <c r="I208" s="837"/>
      <c r="J208" s="266">
        <v>0</v>
      </c>
    </row>
    <row r="209" spans="1:10" ht="20.100000000000001" customHeight="1">
      <c r="A209" s="837"/>
      <c r="B209" s="837"/>
      <c r="C209" s="837"/>
      <c r="D209" s="837"/>
      <c r="E209" s="837"/>
      <c r="F209" s="837" t="s">
        <v>471</v>
      </c>
      <c r="G209" s="837"/>
      <c r="H209" s="837"/>
      <c r="I209" s="837"/>
      <c r="J209" s="266">
        <v>26.15</v>
      </c>
    </row>
    <row r="210" spans="1:10" ht="20.100000000000001" customHeight="1">
      <c r="A210" s="837"/>
      <c r="B210" s="837"/>
      <c r="C210" s="837"/>
      <c r="D210" s="837"/>
      <c r="E210" s="837"/>
      <c r="F210" s="837" t="s">
        <v>472</v>
      </c>
      <c r="G210" s="837"/>
      <c r="H210" s="837"/>
      <c r="I210" s="837"/>
      <c r="J210" s="266">
        <v>17.739000000000001</v>
      </c>
    </row>
    <row r="211" spans="1:10" ht="25.5">
      <c r="A211" s="259"/>
      <c r="B211" s="259"/>
      <c r="C211" s="259"/>
      <c r="D211" s="259"/>
      <c r="E211" s="259" t="s">
        <v>438</v>
      </c>
      <c r="F211" s="260">
        <v>0</v>
      </c>
      <c r="G211" s="259" t="s">
        <v>439</v>
      </c>
      <c r="H211" s="260">
        <v>0</v>
      </c>
      <c r="I211" s="259" t="s">
        <v>440</v>
      </c>
      <c r="J211" s="260">
        <v>0</v>
      </c>
    </row>
    <row r="212" spans="1:10" ht="15" thickBot="1">
      <c r="A212" s="259"/>
      <c r="B212" s="259"/>
      <c r="C212" s="259"/>
      <c r="D212" s="259"/>
      <c r="E212" s="259" t="s">
        <v>441</v>
      </c>
      <c r="F212" s="260">
        <v>4.0599999999999996</v>
      </c>
      <c r="G212" s="259"/>
      <c r="H212" s="836" t="s">
        <v>442</v>
      </c>
      <c r="I212" s="836"/>
      <c r="J212" s="260">
        <v>21.8</v>
      </c>
    </row>
    <row r="213" spans="1:10" ht="0.95" customHeight="1" thickTop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</row>
    <row r="214" spans="1:10" ht="18" customHeight="1">
      <c r="A214" s="262"/>
      <c r="B214" s="263" t="s">
        <v>403</v>
      </c>
      <c r="C214" s="262" t="s">
        <v>404</v>
      </c>
      <c r="D214" s="262" t="s">
        <v>405</v>
      </c>
      <c r="E214" s="839" t="s">
        <v>406</v>
      </c>
      <c r="F214" s="839"/>
      <c r="G214" s="264" t="s">
        <v>407</v>
      </c>
      <c r="H214" s="263" t="s">
        <v>408</v>
      </c>
      <c r="I214" s="263" t="s">
        <v>409</v>
      </c>
      <c r="J214" s="263" t="s">
        <v>410</v>
      </c>
    </row>
    <row r="215" spans="1:10" ht="39" customHeight="1">
      <c r="A215" s="244" t="s">
        <v>411</v>
      </c>
      <c r="B215" s="245" t="s">
        <v>573</v>
      </c>
      <c r="C215" s="244" t="s">
        <v>452</v>
      </c>
      <c r="D215" s="244" t="s">
        <v>524</v>
      </c>
      <c r="E215" s="840" t="s">
        <v>454</v>
      </c>
      <c r="F215" s="840"/>
      <c r="G215" s="246" t="s">
        <v>15</v>
      </c>
      <c r="H215" s="247">
        <v>1</v>
      </c>
      <c r="I215" s="248">
        <v>32.270000000000003</v>
      </c>
      <c r="J215" s="248">
        <v>32.270000000000003</v>
      </c>
    </row>
    <row r="216" spans="1:10" ht="15" customHeight="1">
      <c r="A216" s="839" t="s">
        <v>310</v>
      </c>
      <c r="B216" s="838" t="s">
        <v>403</v>
      </c>
      <c r="C216" s="839" t="s">
        <v>404</v>
      </c>
      <c r="D216" s="839" t="s">
        <v>280</v>
      </c>
      <c r="E216" s="838" t="s">
        <v>455</v>
      </c>
      <c r="F216" s="841" t="s">
        <v>456</v>
      </c>
      <c r="G216" s="838"/>
      <c r="H216" s="841" t="s">
        <v>457</v>
      </c>
      <c r="I216" s="838"/>
      <c r="J216" s="838" t="s">
        <v>458</v>
      </c>
    </row>
    <row r="217" spans="1:10" ht="15" customHeight="1">
      <c r="A217" s="838"/>
      <c r="B217" s="838"/>
      <c r="C217" s="838"/>
      <c r="D217" s="838"/>
      <c r="E217" s="838"/>
      <c r="F217" s="263" t="s">
        <v>459</v>
      </c>
      <c r="G217" s="263" t="s">
        <v>460</v>
      </c>
      <c r="H217" s="263" t="s">
        <v>459</v>
      </c>
      <c r="I217" s="263" t="s">
        <v>460</v>
      </c>
      <c r="J217" s="838"/>
    </row>
    <row r="218" spans="1:10" ht="26.1" customHeight="1">
      <c r="A218" s="254" t="s">
        <v>426</v>
      </c>
      <c r="B218" s="255" t="s">
        <v>574</v>
      </c>
      <c r="C218" s="254" t="s">
        <v>452</v>
      </c>
      <c r="D218" s="254" t="s">
        <v>575</v>
      </c>
      <c r="E218" s="257">
        <v>1</v>
      </c>
      <c r="F218" s="258">
        <v>1</v>
      </c>
      <c r="G218" s="258">
        <v>0</v>
      </c>
      <c r="H218" s="265">
        <v>257.85950000000003</v>
      </c>
      <c r="I218" s="265">
        <v>70.508600000000001</v>
      </c>
      <c r="J218" s="265">
        <v>257.85950000000003</v>
      </c>
    </row>
    <row r="219" spans="1:10" ht="20.100000000000001" customHeight="1">
      <c r="A219" s="837"/>
      <c r="B219" s="837"/>
      <c r="C219" s="837"/>
      <c r="D219" s="837"/>
      <c r="E219" s="837"/>
      <c r="F219" s="837" t="s">
        <v>463</v>
      </c>
      <c r="G219" s="837"/>
      <c r="H219" s="837"/>
      <c r="I219" s="837"/>
      <c r="J219" s="266">
        <v>257.85950000000003</v>
      </c>
    </row>
    <row r="220" spans="1:10" ht="20.100000000000001" customHeight="1">
      <c r="A220" s="262" t="s">
        <v>333</v>
      </c>
      <c r="B220" s="263" t="s">
        <v>403</v>
      </c>
      <c r="C220" s="262" t="s">
        <v>404</v>
      </c>
      <c r="D220" s="262" t="s">
        <v>464</v>
      </c>
      <c r="E220" s="263" t="s">
        <v>455</v>
      </c>
      <c r="F220" s="838" t="s">
        <v>465</v>
      </c>
      <c r="G220" s="838"/>
      <c r="H220" s="838"/>
      <c r="I220" s="838"/>
      <c r="J220" s="263" t="s">
        <v>458</v>
      </c>
    </row>
    <row r="221" spans="1:10" ht="24" customHeight="1">
      <c r="A221" s="254" t="s">
        <v>426</v>
      </c>
      <c r="B221" s="255" t="s">
        <v>576</v>
      </c>
      <c r="C221" s="254" t="s">
        <v>452</v>
      </c>
      <c r="D221" s="254" t="s">
        <v>577</v>
      </c>
      <c r="E221" s="257">
        <v>6</v>
      </c>
      <c r="F221" s="254"/>
      <c r="G221" s="254"/>
      <c r="H221" s="254"/>
      <c r="I221" s="265">
        <v>20.7056</v>
      </c>
      <c r="J221" s="265">
        <v>124.2336</v>
      </c>
    </row>
    <row r="222" spans="1:10" ht="20.100000000000001" customHeight="1">
      <c r="A222" s="837"/>
      <c r="B222" s="837"/>
      <c r="C222" s="837"/>
      <c r="D222" s="837"/>
      <c r="E222" s="837"/>
      <c r="F222" s="837" t="s">
        <v>466</v>
      </c>
      <c r="G222" s="837"/>
      <c r="H222" s="837"/>
      <c r="I222" s="837"/>
      <c r="J222" s="266">
        <v>124.2336</v>
      </c>
    </row>
    <row r="223" spans="1:10" ht="20.100000000000001" customHeight="1">
      <c r="A223" s="837"/>
      <c r="B223" s="837"/>
      <c r="C223" s="837"/>
      <c r="D223" s="837"/>
      <c r="E223" s="837"/>
      <c r="F223" s="837" t="s">
        <v>467</v>
      </c>
      <c r="G223" s="837"/>
      <c r="H223" s="837"/>
      <c r="I223" s="837"/>
      <c r="J223" s="266">
        <v>0</v>
      </c>
    </row>
    <row r="224" spans="1:10" ht="20.100000000000001" customHeight="1">
      <c r="A224" s="837"/>
      <c r="B224" s="837"/>
      <c r="C224" s="837"/>
      <c r="D224" s="837"/>
      <c r="E224" s="837"/>
      <c r="F224" s="837" t="s">
        <v>468</v>
      </c>
      <c r="G224" s="837"/>
      <c r="H224" s="837"/>
      <c r="I224" s="837"/>
      <c r="J224" s="266">
        <v>382.09309999999999</v>
      </c>
    </row>
    <row r="225" spans="1:10" ht="20.100000000000001" customHeight="1">
      <c r="A225" s="837"/>
      <c r="B225" s="837"/>
      <c r="C225" s="837"/>
      <c r="D225" s="837"/>
      <c r="E225" s="837"/>
      <c r="F225" s="837" t="s">
        <v>469</v>
      </c>
      <c r="G225" s="837"/>
      <c r="H225" s="837"/>
      <c r="I225" s="837"/>
      <c r="J225" s="266">
        <v>0</v>
      </c>
    </row>
    <row r="226" spans="1:10" ht="20.100000000000001" customHeight="1">
      <c r="A226" s="837"/>
      <c r="B226" s="837"/>
      <c r="C226" s="837"/>
      <c r="D226" s="837"/>
      <c r="E226" s="837"/>
      <c r="F226" s="837" t="s">
        <v>470</v>
      </c>
      <c r="G226" s="837"/>
      <c r="H226" s="837"/>
      <c r="I226" s="837"/>
      <c r="J226" s="266">
        <v>0</v>
      </c>
    </row>
    <row r="227" spans="1:10" ht="20.100000000000001" customHeight="1">
      <c r="A227" s="837"/>
      <c r="B227" s="837"/>
      <c r="C227" s="837"/>
      <c r="D227" s="837"/>
      <c r="E227" s="837"/>
      <c r="F227" s="837" t="s">
        <v>471</v>
      </c>
      <c r="G227" s="837"/>
      <c r="H227" s="837"/>
      <c r="I227" s="837"/>
      <c r="J227" s="266">
        <v>11.84</v>
      </c>
    </row>
    <row r="228" spans="1:10" ht="20.100000000000001" customHeight="1">
      <c r="A228" s="837"/>
      <c r="B228" s="837"/>
      <c r="C228" s="837"/>
      <c r="D228" s="837"/>
      <c r="E228" s="837"/>
      <c r="F228" s="837" t="s">
        <v>472</v>
      </c>
      <c r="G228" s="837"/>
      <c r="H228" s="837"/>
      <c r="I228" s="837"/>
      <c r="J228" s="266">
        <v>32.2714</v>
      </c>
    </row>
    <row r="229" spans="1:10" ht="25.5">
      <c r="A229" s="259"/>
      <c r="B229" s="259"/>
      <c r="C229" s="259"/>
      <c r="D229" s="259"/>
      <c r="E229" s="259" t="s">
        <v>438</v>
      </c>
      <c r="F229" s="260">
        <v>10.492702702702703</v>
      </c>
      <c r="G229" s="259" t="s">
        <v>439</v>
      </c>
      <c r="H229" s="260">
        <v>0</v>
      </c>
      <c r="I229" s="259" t="s">
        <v>440</v>
      </c>
      <c r="J229" s="260">
        <v>10.492702702702703</v>
      </c>
    </row>
    <row r="230" spans="1:10" ht="15" thickBot="1">
      <c r="A230" s="259"/>
      <c r="B230" s="259"/>
      <c r="C230" s="259"/>
      <c r="D230" s="259"/>
      <c r="E230" s="259" t="s">
        <v>441</v>
      </c>
      <c r="F230" s="260">
        <v>7.38</v>
      </c>
      <c r="G230" s="259"/>
      <c r="H230" s="836" t="s">
        <v>442</v>
      </c>
      <c r="I230" s="836"/>
      <c r="J230" s="260">
        <v>39.65</v>
      </c>
    </row>
    <row r="231" spans="1:10" ht="0.95" customHeight="1" thickTop="1">
      <c r="A231" s="261"/>
      <c r="B231" s="261"/>
      <c r="C231" s="261"/>
      <c r="D231" s="261"/>
      <c r="E231" s="261"/>
      <c r="F231" s="261"/>
      <c r="G231" s="261"/>
      <c r="H231" s="261"/>
      <c r="I231" s="261"/>
      <c r="J231" s="261"/>
    </row>
    <row r="232" spans="1:10" ht="18" customHeight="1">
      <c r="A232" s="262"/>
      <c r="B232" s="263" t="s">
        <v>403</v>
      </c>
      <c r="C232" s="262" t="s">
        <v>404</v>
      </c>
      <c r="D232" s="262" t="s">
        <v>405</v>
      </c>
      <c r="E232" s="839" t="s">
        <v>406</v>
      </c>
      <c r="F232" s="839"/>
      <c r="G232" s="264" t="s">
        <v>407</v>
      </c>
      <c r="H232" s="263" t="s">
        <v>408</v>
      </c>
      <c r="I232" s="263" t="s">
        <v>409</v>
      </c>
      <c r="J232" s="263" t="s">
        <v>410</v>
      </c>
    </row>
    <row r="233" spans="1:10" ht="51.95" customHeight="1">
      <c r="A233" s="244" t="s">
        <v>411</v>
      </c>
      <c r="B233" s="245" t="s">
        <v>578</v>
      </c>
      <c r="C233" s="244" t="s">
        <v>452</v>
      </c>
      <c r="D233" s="244" t="s">
        <v>482</v>
      </c>
      <c r="E233" s="840" t="s">
        <v>454</v>
      </c>
      <c r="F233" s="840"/>
      <c r="G233" s="246" t="s">
        <v>15</v>
      </c>
      <c r="H233" s="247">
        <v>1</v>
      </c>
      <c r="I233" s="248">
        <v>8.07</v>
      </c>
      <c r="J233" s="248">
        <v>8.07</v>
      </c>
    </row>
    <row r="234" spans="1:10" ht="15" customHeight="1">
      <c r="A234" s="839" t="s">
        <v>310</v>
      </c>
      <c r="B234" s="838" t="s">
        <v>403</v>
      </c>
      <c r="C234" s="839" t="s">
        <v>404</v>
      </c>
      <c r="D234" s="839" t="s">
        <v>280</v>
      </c>
      <c r="E234" s="838" t="s">
        <v>455</v>
      </c>
      <c r="F234" s="841" t="s">
        <v>456</v>
      </c>
      <c r="G234" s="838"/>
      <c r="H234" s="841" t="s">
        <v>457</v>
      </c>
      <c r="I234" s="838"/>
      <c r="J234" s="838" t="s">
        <v>458</v>
      </c>
    </row>
    <row r="235" spans="1:10" ht="15" customHeight="1">
      <c r="A235" s="838"/>
      <c r="B235" s="838"/>
      <c r="C235" s="838"/>
      <c r="D235" s="838"/>
      <c r="E235" s="838"/>
      <c r="F235" s="263" t="s">
        <v>459</v>
      </c>
      <c r="G235" s="263" t="s">
        <v>460</v>
      </c>
      <c r="H235" s="263" t="s">
        <v>459</v>
      </c>
      <c r="I235" s="263" t="s">
        <v>460</v>
      </c>
      <c r="J235" s="838"/>
    </row>
    <row r="236" spans="1:10" ht="26.1" customHeight="1">
      <c r="A236" s="254" t="s">
        <v>426</v>
      </c>
      <c r="B236" s="255" t="s">
        <v>567</v>
      </c>
      <c r="C236" s="254" t="s">
        <v>452</v>
      </c>
      <c r="D236" s="254" t="s">
        <v>568</v>
      </c>
      <c r="E236" s="257">
        <v>3</v>
      </c>
      <c r="F236" s="258">
        <v>0.81</v>
      </c>
      <c r="G236" s="258">
        <v>0.19</v>
      </c>
      <c r="H236" s="265">
        <v>310.20859999999999</v>
      </c>
      <c r="I236" s="265">
        <v>88.385499999999993</v>
      </c>
      <c r="J236" s="265">
        <v>804.1866</v>
      </c>
    </row>
    <row r="237" spans="1:10" ht="20.100000000000001" customHeight="1">
      <c r="A237" s="837"/>
      <c r="B237" s="837"/>
      <c r="C237" s="837"/>
      <c r="D237" s="837"/>
      <c r="E237" s="837"/>
      <c r="F237" s="837" t="s">
        <v>463</v>
      </c>
      <c r="G237" s="837"/>
      <c r="H237" s="837"/>
      <c r="I237" s="837"/>
      <c r="J237" s="266">
        <v>804.1866</v>
      </c>
    </row>
    <row r="238" spans="1:10" ht="20.100000000000001" customHeight="1">
      <c r="A238" s="837"/>
      <c r="B238" s="837"/>
      <c r="C238" s="837"/>
      <c r="D238" s="837"/>
      <c r="E238" s="837"/>
      <c r="F238" s="837" t="s">
        <v>468</v>
      </c>
      <c r="G238" s="837"/>
      <c r="H238" s="837"/>
      <c r="I238" s="837"/>
      <c r="J238" s="266">
        <v>804.1866</v>
      </c>
    </row>
    <row r="239" spans="1:10" ht="20.100000000000001" customHeight="1">
      <c r="A239" s="837"/>
      <c r="B239" s="837"/>
      <c r="C239" s="837"/>
      <c r="D239" s="837"/>
      <c r="E239" s="837"/>
      <c r="F239" s="837" t="s">
        <v>469</v>
      </c>
      <c r="G239" s="837"/>
      <c r="H239" s="837"/>
      <c r="I239" s="837"/>
      <c r="J239" s="266">
        <v>0</v>
      </c>
    </row>
    <row r="240" spans="1:10" ht="20.100000000000001" customHeight="1">
      <c r="A240" s="837"/>
      <c r="B240" s="837"/>
      <c r="C240" s="837"/>
      <c r="D240" s="837"/>
      <c r="E240" s="837"/>
      <c r="F240" s="837" t="s">
        <v>470</v>
      </c>
      <c r="G240" s="837"/>
      <c r="H240" s="837"/>
      <c r="I240" s="837"/>
      <c r="J240" s="266">
        <v>0</v>
      </c>
    </row>
    <row r="241" spans="1:10" ht="20.100000000000001" customHeight="1">
      <c r="A241" s="837"/>
      <c r="B241" s="837"/>
      <c r="C241" s="837"/>
      <c r="D241" s="837"/>
      <c r="E241" s="837"/>
      <c r="F241" s="837" t="s">
        <v>471</v>
      </c>
      <c r="G241" s="837"/>
      <c r="H241" s="837"/>
      <c r="I241" s="837"/>
      <c r="J241" s="266">
        <v>99.6</v>
      </c>
    </row>
    <row r="242" spans="1:10" ht="20.100000000000001" customHeight="1">
      <c r="A242" s="837"/>
      <c r="B242" s="837"/>
      <c r="C242" s="837"/>
      <c r="D242" s="837"/>
      <c r="E242" s="837"/>
      <c r="F242" s="837" t="s">
        <v>472</v>
      </c>
      <c r="G242" s="837"/>
      <c r="H242" s="837"/>
      <c r="I242" s="837"/>
      <c r="J242" s="266">
        <v>8.0741999999999994</v>
      </c>
    </row>
    <row r="243" spans="1:10" ht="25.5">
      <c r="A243" s="259"/>
      <c r="B243" s="259"/>
      <c r="C243" s="259"/>
      <c r="D243" s="259"/>
      <c r="E243" s="259" t="s">
        <v>438</v>
      </c>
      <c r="F243" s="260">
        <v>0</v>
      </c>
      <c r="G243" s="259" t="s">
        <v>439</v>
      </c>
      <c r="H243" s="260">
        <v>0</v>
      </c>
      <c r="I243" s="259" t="s">
        <v>440</v>
      </c>
      <c r="J243" s="260">
        <v>0</v>
      </c>
    </row>
    <row r="244" spans="1:10" ht="15" thickBot="1">
      <c r="A244" s="259"/>
      <c r="B244" s="259"/>
      <c r="C244" s="259"/>
      <c r="D244" s="259"/>
      <c r="E244" s="259" t="s">
        <v>441</v>
      </c>
      <c r="F244" s="260">
        <v>1.84</v>
      </c>
      <c r="G244" s="259"/>
      <c r="H244" s="836" t="s">
        <v>442</v>
      </c>
      <c r="I244" s="836"/>
      <c r="J244" s="260">
        <v>9.91</v>
      </c>
    </row>
    <row r="245" spans="1:10" ht="0.95" customHeight="1" thickTop="1">
      <c r="A245" s="261"/>
      <c r="B245" s="261"/>
      <c r="C245" s="261"/>
      <c r="D245" s="261"/>
      <c r="E245" s="261"/>
      <c r="F245" s="261"/>
      <c r="G245" s="261"/>
      <c r="H245" s="261"/>
      <c r="I245" s="261"/>
      <c r="J245" s="261"/>
    </row>
    <row r="246" spans="1:10" ht="18" customHeight="1">
      <c r="A246" s="262"/>
      <c r="B246" s="263" t="s">
        <v>403</v>
      </c>
      <c r="C246" s="262" t="s">
        <v>404</v>
      </c>
      <c r="D246" s="262" t="s">
        <v>405</v>
      </c>
      <c r="E246" s="839" t="s">
        <v>406</v>
      </c>
      <c r="F246" s="839"/>
      <c r="G246" s="264" t="s">
        <v>407</v>
      </c>
      <c r="H246" s="263" t="s">
        <v>408</v>
      </c>
      <c r="I246" s="263" t="s">
        <v>409</v>
      </c>
      <c r="J246" s="263" t="s">
        <v>410</v>
      </c>
    </row>
    <row r="247" spans="1:10" ht="24" customHeight="1">
      <c r="A247" s="244" t="s">
        <v>411</v>
      </c>
      <c r="B247" s="245" t="s">
        <v>449</v>
      </c>
      <c r="C247" s="244" t="s">
        <v>413</v>
      </c>
      <c r="D247" s="244" t="s">
        <v>450</v>
      </c>
      <c r="E247" s="840" t="s">
        <v>422</v>
      </c>
      <c r="F247" s="840"/>
      <c r="G247" s="246" t="s">
        <v>423</v>
      </c>
      <c r="H247" s="247">
        <v>1</v>
      </c>
      <c r="I247" s="248">
        <v>35.39</v>
      </c>
      <c r="J247" s="248">
        <v>35.39</v>
      </c>
    </row>
    <row r="248" spans="1:10" ht="26.1" customHeight="1">
      <c r="A248" s="249" t="s">
        <v>416</v>
      </c>
      <c r="B248" s="250" t="s">
        <v>549</v>
      </c>
      <c r="C248" s="249" t="s">
        <v>413</v>
      </c>
      <c r="D248" s="249" t="s">
        <v>550</v>
      </c>
      <c r="E248" s="843" t="s">
        <v>422</v>
      </c>
      <c r="F248" s="843"/>
      <c r="G248" s="251" t="s">
        <v>423</v>
      </c>
      <c r="H248" s="252">
        <v>1</v>
      </c>
      <c r="I248" s="253">
        <v>0.67</v>
      </c>
      <c r="J248" s="253">
        <v>0.67</v>
      </c>
    </row>
    <row r="249" spans="1:10" ht="24" customHeight="1">
      <c r="A249" s="254" t="s">
        <v>426</v>
      </c>
      <c r="B249" s="255" t="s">
        <v>551</v>
      </c>
      <c r="C249" s="254" t="s">
        <v>413</v>
      </c>
      <c r="D249" s="254" t="s">
        <v>552</v>
      </c>
      <c r="E249" s="845" t="s">
        <v>464</v>
      </c>
      <c r="F249" s="845"/>
      <c r="G249" s="256" t="s">
        <v>423</v>
      </c>
      <c r="H249" s="257">
        <v>1</v>
      </c>
      <c r="I249" s="258">
        <v>31.85</v>
      </c>
      <c r="J249" s="258">
        <v>31.85</v>
      </c>
    </row>
    <row r="250" spans="1:10" ht="26.1" customHeight="1">
      <c r="A250" s="254" t="s">
        <v>426</v>
      </c>
      <c r="B250" s="255" t="s">
        <v>541</v>
      </c>
      <c r="C250" s="254" t="s">
        <v>413</v>
      </c>
      <c r="D250" s="254" t="s">
        <v>542</v>
      </c>
      <c r="E250" s="845" t="s">
        <v>429</v>
      </c>
      <c r="F250" s="845"/>
      <c r="G250" s="256" t="s">
        <v>423</v>
      </c>
      <c r="H250" s="257">
        <v>1</v>
      </c>
      <c r="I250" s="258">
        <v>1.43</v>
      </c>
      <c r="J250" s="258">
        <v>1.43</v>
      </c>
    </row>
    <row r="251" spans="1:10" ht="26.1" customHeight="1">
      <c r="A251" s="254" t="s">
        <v>426</v>
      </c>
      <c r="B251" s="255" t="s">
        <v>543</v>
      </c>
      <c r="C251" s="254" t="s">
        <v>413</v>
      </c>
      <c r="D251" s="254" t="s">
        <v>544</v>
      </c>
      <c r="E251" s="845" t="s">
        <v>429</v>
      </c>
      <c r="F251" s="845"/>
      <c r="G251" s="256" t="s">
        <v>423</v>
      </c>
      <c r="H251" s="257">
        <v>1</v>
      </c>
      <c r="I251" s="258">
        <v>0.08</v>
      </c>
      <c r="J251" s="258">
        <v>0.08</v>
      </c>
    </row>
    <row r="252" spans="1:10" ht="26.1" customHeight="1">
      <c r="A252" s="254" t="s">
        <v>426</v>
      </c>
      <c r="B252" s="255" t="s">
        <v>579</v>
      </c>
      <c r="C252" s="254" t="s">
        <v>413</v>
      </c>
      <c r="D252" s="254" t="s">
        <v>580</v>
      </c>
      <c r="E252" s="845" t="s">
        <v>429</v>
      </c>
      <c r="F252" s="845"/>
      <c r="G252" s="256" t="s">
        <v>423</v>
      </c>
      <c r="H252" s="257">
        <v>1</v>
      </c>
      <c r="I252" s="258">
        <v>0.08</v>
      </c>
      <c r="J252" s="258">
        <v>0.08</v>
      </c>
    </row>
    <row r="253" spans="1:10" ht="26.1" customHeight="1">
      <c r="A253" s="254" t="s">
        <v>426</v>
      </c>
      <c r="B253" s="255" t="s">
        <v>581</v>
      </c>
      <c r="C253" s="254" t="s">
        <v>413</v>
      </c>
      <c r="D253" s="254" t="s">
        <v>582</v>
      </c>
      <c r="E253" s="845" t="s">
        <v>429</v>
      </c>
      <c r="F253" s="845"/>
      <c r="G253" s="256" t="s">
        <v>423</v>
      </c>
      <c r="H253" s="257">
        <v>1</v>
      </c>
      <c r="I253" s="258">
        <v>1.28</v>
      </c>
      <c r="J253" s="258">
        <v>1.28</v>
      </c>
    </row>
    <row r="254" spans="1:10" ht="25.5">
      <c r="A254" s="259"/>
      <c r="B254" s="259"/>
      <c r="C254" s="259"/>
      <c r="D254" s="259"/>
      <c r="E254" s="259" t="s">
        <v>438</v>
      </c>
      <c r="F254" s="260">
        <v>32.520000000000003</v>
      </c>
      <c r="G254" s="259" t="s">
        <v>439</v>
      </c>
      <c r="H254" s="260">
        <v>0</v>
      </c>
      <c r="I254" s="259" t="s">
        <v>440</v>
      </c>
      <c r="J254" s="260">
        <v>32.520000000000003</v>
      </c>
    </row>
    <row r="255" spans="1:10" ht="15" thickBot="1">
      <c r="A255" s="259"/>
      <c r="B255" s="259"/>
      <c r="C255" s="259"/>
      <c r="D255" s="259"/>
      <c r="E255" s="259" t="s">
        <v>441</v>
      </c>
      <c r="F255" s="260">
        <v>8.1</v>
      </c>
      <c r="G255" s="259"/>
      <c r="H255" s="836" t="s">
        <v>442</v>
      </c>
      <c r="I255" s="836"/>
      <c r="J255" s="260">
        <v>43.49</v>
      </c>
    </row>
    <row r="256" spans="1:10" ht="0.95" customHeight="1" thickTop="1">
      <c r="A256" s="261"/>
      <c r="B256" s="261"/>
      <c r="C256" s="261"/>
      <c r="D256" s="261"/>
      <c r="E256" s="261"/>
      <c r="F256" s="261"/>
      <c r="G256" s="261"/>
      <c r="H256" s="261"/>
      <c r="I256" s="261"/>
      <c r="J256" s="261"/>
    </row>
    <row r="257" spans="1:10" ht="18" customHeight="1">
      <c r="A257" s="262"/>
      <c r="B257" s="263" t="s">
        <v>403</v>
      </c>
      <c r="C257" s="262" t="s">
        <v>404</v>
      </c>
      <c r="D257" s="262" t="s">
        <v>405</v>
      </c>
      <c r="E257" s="839" t="s">
        <v>406</v>
      </c>
      <c r="F257" s="839"/>
      <c r="G257" s="264" t="s">
        <v>407</v>
      </c>
      <c r="H257" s="263" t="s">
        <v>408</v>
      </c>
      <c r="I257" s="263" t="s">
        <v>409</v>
      </c>
      <c r="J257" s="263" t="s">
        <v>410</v>
      </c>
    </row>
    <row r="258" spans="1:10" ht="26.1" customHeight="1">
      <c r="A258" s="244" t="s">
        <v>411</v>
      </c>
      <c r="B258" s="245" t="s">
        <v>447</v>
      </c>
      <c r="C258" s="244" t="s">
        <v>413</v>
      </c>
      <c r="D258" s="244" t="s">
        <v>448</v>
      </c>
      <c r="E258" s="840" t="s">
        <v>422</v>
      </c>
      <c r="F258" s="840"/>
      <c r="G258" s="246" t="s">
        <v>423</v>
      </c>
      <c r="H258" s="247">
        <v>1</v>
      </c>
      <c r="I258" s="248">
        <v>129.24</v>
      </c>
      <c r="J258" s="248">
        <v>129.24</v>
      </c>
    </row>
    <row r="259" spans="1:10" ht="26.1" customHeight="1">
      <c r="A259" s="249" t="s">
        <v>416</v>
      </c>
      <c r="B259" s="250" t="s">
        <v>553</v>
      </c>
      <c r="C259" s="249" t="s">
        <v>413</v>
      </c>
      <c r="D259" s="249" t="s">
        <v>554</v>
      </c>
      <c r="E259" s="843" t="s">
        <v>422</v>
      </c>
      <c r="F259" s="843"/>
      <c r="G259" s="251" t="s">
        <v>423</v>
      </c>
      <c r="H259" s="252">
        <v>1</v>
      </c>
      <c r="I259" s="253">
        <v>1.84</v>
      </c>
      <c r="J259" s="253">
        <v>1.84</v>
      </c>
    </row>
    <row r="260" spans="1:10" ht="24" customHeight="1">
      <c r="A260" s="254" t="s">
        <v>426</v>
      </c>
      <c r="B260" s="255" t="s">
        <v>555</v>
      </c>
      <c r="C260" s="254" t="s">
        <v>413</v>
      </c>
      <c r="D260" s="254" t="s">
        <v>556</v>
      </c>
      <c r="E260" s="845" t="s">
        <v>464</v>
      </c>
      <c r="F260" s="845"/>
      <c r="G260" s="256" t="s">
        <v>423</v>
      </c>
      <c r="H260" s="257">
        <v>1</v>
      </c>
      <c r="I260" s="258">
        <v>125.11</v>
      </c>
      <c r="J260" s="258">
        <v>125.11</v>
      </c>
    </row>
    <row r="261" spans="1:10" ht="26.1" customHeight="1">
      <c r="A261" s="254" t="s">
        <v>426</v>
      </c>
      <c r="B261" s="255" t="s">
        <v>541</v>
      </c>
      <c r="C261" s="254" t="s">
        <v>413</v>
      </c>
      <c r="D261" s="254" t="s">
        <v>542</v>
      </c>
      <c r="E261" s="845" t="s">
        <v>429</v>
      </c>
      <c r="F261" s="845"/>
      <c r="G261" s="256" t="s">
        <v>423</v>
      </c>
      <c r="H261" s="257">
        <v>1</v>
      </c>
      <c r="I261" s="258">
        <v>1.43</v>
      </c>
      <c r="J261" s="258">
        <v>1.43</v>
      </c>
    </row>
    <row r="262" spans="1:10" ht="26.1" customHeight="1">
      <c r="A262" s="254" t="s">
        <v>426</v>
      </c>
      <c r="B262" s="255" t="s">
        <v>543</v>
      </c>
      <c r="C262" s="254" t="s">
        <v>413</v>
      </c>
      <c r="D262" s="254" t="s">
        <v>544</v>
      </c>
      <c r="E262" s="845" t="s">
        <v>429</v>
      </c>
      <c r="F262" s="845"/>
      <c r="G262" s="256" t="s">
        <v>423</v>
      </c>
      <c r="H262" s="257">
        <v>1</v>
      </c>
      <c r="I262" s="258">
        <v>0.08</v>
      </c>
      <c r="J262" s="258">
        <v>0.08</v>
      </c>
    </row>
    <row r="263" spans="1:10" ht="26.1" customHeight="1">
      <c r="A263" s="254" t="s">
        <v>426</v>
      </c>
      <c r="B263" s="255" t="s">
        <v>583</v>
      </c>
      <c r="C263" s="254" t="s">
        <v>413</v>
      </c>
      <c r="D263" s="254" t="s">
        <v>584</v>
      </c>
      <c r="E263" s="845" t="s">
        <v>429</v>
      </c>
      <c r="F263" s="845"/>
      <c r="G263" s="256" t="s">
        <v>423</v>
      </c>
      <c r="H263" s="257">
        <v>1</v>
      </c>
      <c r="I263" s="258">
        <v>0.01</v>
      </c>
      <c r="J263" s="258">
        <v>0.01</v>
      </c>
    </row>
    <row r="264" spans="1:10" ht="26.1" customHeight="1">
      <c r="A264" s="254" t="s">
        <v>426</v>
      </c>
      <c r="B264" s="255" t="s">
        <v>585</v>
      </c>
      <c r="C264" s="254" t="s">
        <v>413</v>
      </c>
      <c r="D264" s="254" t="s">
        <v>586</v>
      </c>
      <c r="E264" s="845" t="s">
        <v>429</v>
      </c>
      <c r="F264" s="845"/>
      <c r="G264" s="256" t="s">
        <v>423</v>
      </c>
      <c r="H264" s="257">
        <v>1</v>
      </c>
      <c r="I264" s="258">
        <v>0.77</v>
      </c>
      <c r="J264" s="258">
        <v>0.77</v>
      </c>
    </row>
    <row r="265" spans="1:10" ht="25.5">
      <c r="A265" s="259"/>
      <c r="B265" s="259"/>
      <c r="C265" s="259"/>
      <c r="D265" s="259"/>
      <c r="E265" s="259" t="s">
        <v>438</v>
      </c>
      <c r="F265" s="260">
        <v>126.95</v>
      </c>
      <c r="G265" s="259" t="s">
        <v>439</v>
      </c>
      <c r="H265" s="260">
        <v>0</v>
      </c>
      <c r="I265" s="259" t="s">
        <v>440</v>
      </c>
      <c r="J265" s="260">
        <v>126.95</v>
      </c>
    </row>
    <row r="266" spans="1:10" ht="15" thickBot="1">
      <c r="A266" s="259"/>
      <c r="B266" s="259"/>
      <c r="C266" s="259"/>
      <c r="D266" s="259"/>
      <c r="E266" s="259" t="s">
        <v>441</v>
      </c>
      <c r="F266" s="260">
        <v>29.59</v>
      </c>
      <c r="G266" s="259"/>
      <c r="H266" s="836" t="s">
        <v>442</v>
      </c>
      <c r="I266" s="836"/>
      <c r="J266" s="260">
        <v>158.83000000000001</v>
      </c>
    </row>
    <row r="267" spans="1:10" ht="0.95" customHeight="1" thickTop="1">
      <c r="A267" s="261"/>
      <c r="B267" s="261"/>
      <c r="C267" s="261"/>
      <c r="D267" s="261"/>
      <c r="E267" s="261"/>
      <c r="F267" s="261"/>
      <c r="G267" s="261"/>
      <c r="H267" s="261"/>
      <c r="I267" s="261"/>
      <c r="J267" s="261"/>
    </row>
    <row r="268" spans="1:10" ht="18" customHeight="1">
      <c r="A268" s="262"/>
      <c r="B268" s="263" t="s">
        <v>403</v>
      </c>
      <c r="C268" s="262" t="s">
        <v>404</v>
      </c>
      <c r="D268" s="262" t="s">
        <v>405</v>
      </c>
      <c r="E268" s="839" t="s">
        <v>406</v>
      </c>
      <c r="F268" s="839"/>
      <c r="G268" s="264" t="s">
        <v>407</v>
      </c>
      <c r="H268" s="263" t="s">
        <v>408</v>
      </c>
      <c r="I268" s="263" t="s">
        <v>409</v>
      </c>
      <c r="J268" s="263" t="s">
        <v>410</v>
      </c>
    </row>
    <row r="269" spans="1:10" ht="24" customHeight="1">
      <c r="A269" s="244" t="s">
        <v>411</v>
      </c>
      <c r="B269" s="245" t="s">
        <v>587</v>
      </c>
      <c r="C269" s="244" t="s">
        <v>413</v>
      </c>
      <c r="D269" s="244" t="s">
        <v>588</v>
      </c>
      <c r="E269" s="840" t="s">
        <v>422</v>
      </c>
      <c r="F269" s="840"/>
      <c r="G269" s="246" t="s">
        <v>423</v>
      </c>
      <c r="H269" s="247">
        <v>1</v>
      </c>
      <c r="I269" s="248">
        <v>29.07</v>
      </c>
      <c r="J269" s="248">
        <v>29.07</v>
      </c>
    </row>
    <row r="270" spans="1:10" ht="26.1" customHeight="1">
      <c r="A270" s="249" t="s">
        <v>416</v>
      </c>
      <c r="B270" s="250" t="s">
        <v>557</v>
      </c>
      <c r="C270" s="249" t="s">
        <v>413</v>
      </c>
      <c r="D270" s="249" t="s">
        <v>558</v>
      </c>
      <c r="E270" s="843" t="s">
        <v>422</v>
      </c>
      <c r="F270" s="843"/>
      <c r="G270" s="251" t="s">
        <v>423</v>
      </c>
      <c r="H270" s="252">
        <v>1</v>
      </c>
      <c r="I270" s="253">
        <v>0.3</v>
      </c>
      <c r="J270" s="253">
        <v>0.3</v>
      </c>
    </row>
    <row r="271" spans="1:10" ht="24" customHeight="1">
      <c r="A271" s="254" t="s">
        <v>426</v>
      </c>
      <c r="B271" s="255" t="s">
        <v>559</v>
      </c>
      <c r="C271" s="254" t="s">
        <v>413</v>
      </c>
      <c r="D271" s="254" t="s">
        <v>560</v>
      </c>
      <c r="E271" s="845" t="s">
        <v>464</v>
      </c>
      <c r="F271" s="845"/>
      <c r="G271" s="256" t="s">
        <v>423</v>
      </c>
      <c r="H271" s="257">
        <v>1</v>
      </c>
      <c r="I271" s="258">
        <v>20.329999999999998</v>
      </c>
      <c r="J271" s="258">
        <v>20.329999999999998</v>
      </c>
    </row>
    <row r="272" spans="1:10" ht="26.1" customHeight="1">
      <c r="A272" s="254" t="s">
        <v>426</v>
      </c>
      <c r="B272" s="255" t="s">
        <v>537</v>
      </c>
      <c r="C272" s="254" t="s">
        <v>413</v>
      </c>
      <c r="D272" s="254" t="s">
        <v>538</v>
      </c>
      <c r="E272" s="845" t="s">
        <v>429</v>
      </c>
      <c r="F272" s="845"/>
      <c r="G272" s="256" t="s">
        <v>423</v>
      </c>
      <c r="H272" s="257">
        <v>1</v>
      </c>
      <c r="I272" s="258">
        <v>2.46</v>
      </c>
      <c r="J272" s="258">
        <v>2.46</v>
      </c>
    </row>
    <row r="273" spans="1:10" ht="26.1" customHeight="1">
      <c r="A273" s="254" t="s">
        <v>426</v>
      </c>
      <c r="B273" s="255" t="s">
        <v>539</v>
      </c>
      <c r="C273" s="254" t="s">
        <v>413</v>
      </c>
      <c r="D273" s="254" t="s">
        <v>540</v>
      </c>
      <c r="E273" s="845" t="s">
        <v>429</v>
      </c>
      <c r="F273" s="845"/>
      <c r="G273" s="256" t="s">
        <v>423</v>
      </c>
      <c r="H273" s="257">
        <v>1</v>
      </c>
      <c r="I273" s="258">
        <v>0.56999999999999995</v>
      </c>
      <c r="J273" s="258">
        <v>0.56999999999999995</v>
      </c>
    </row>
    <row r="274" spans="1:10" ht="26.1" customHeight="1">
      <c r="A274" s="254" t="s">
        <v>426</v>
      </c>
      <c r="B274" s="255" t="s">
        <v>541</v>
      </c>
      <c r="C274" s="254" t="s">
        <v>413</v>
      </c>
      <c r="D274" s="254" t="s">
        <v>542</v>
      </c>
      <c r="E274" s="845" t="s">
        <v>429</v>
      </c>
      <c r="F274" s="845"/>
      <c r="G274" s="256" t="s">
        <v>423</v>
      </c>
      <c r="H274" s="257">
        <v>1</v>
      </c>
      <c r="I274" s="258">
        <v>1.43</v>
      </c>
      <c r="J274" s="258">
        <v>1.43</v>
      </c>
    </row>
    <row r="275" spans="1:10" ht="26.1" customHeight="1">
      <c r="A275" s="254" t="s">
        <v>426</v>
      </c>
      <c r="B275" s="255" t="s">
        <v>543</v>
      </c>
      <c r="C275" s="254" t="s">
        <v>413</v>
      </c>
      <c r="D275" s="254" t="s">
        <v>544</v>
      </c>
      <c r="E275" s="845" t="s">
        <v>429</v>
      </c>
      <c r="F275" s="845"/>
      <c r="G275" s="256" t="s">
        <v>423</v>
      </c>
      <c r="H275" s="257">
        <v>1</v>
      </c>
      <c r="I275" s="258">
        <v>0.08</v>
      </c>
      <c r="J275" s="258">
        <v>0.08</v>
      </c>
    </row>
    <row r="276" spans="1:10" ht="26.1" customHeight="1">
      <c r="A276" s="254" t="s">
        <v>426</v>
      </c>
      <c r="B276" s="255" t="s">
        <v>589</v>
      </c>
      <c r="C276" s="254" t="s">
        <v>413</v>
      </c>
      <c r="D276" s="254" t="s">
        <v>590</v>
      </c>
      <c r="E276" s="845" t="s">
        <v>429</v>
      </c>
      <c r="F276" s="845"/>
      <c r="G276" s="256" t="s">
        <v>423</v>
      </c>
      <c r="H276" s="257">
        <v>1</v>
      </c>
      <c r="I276" s="258">
        <v>2.0499999999999998</v>
      </c>
      <c r="J276" s="258">
        <v>2.0499999999999998</v>
      </c>
    </row>
    <row r="277" spans="1:10" ht="26.1" customHeight="1">
      <c r="A277" s="254" t="s">
        <v>426</v>
      </c>
      <c r="B277" s="255" t="s">
        <v>591</v>
      </c>
      <c r="C277" s="254" t="s">
        <v>413</v>
      </c>
      <c r="D277" s="254" t="s">
        <v>592</v>
      </c>
      <c r="E277" s="845" t="s">
        <v>429</v>
      </c>
      <c r="F277" s="845"/>
      <c r="G277" s="256" t="s">
        <v>423</v>
      </c>
      <c r="H277" s="257">
        <v>1</v>
      </c>
      <c r="I277" s="258">
        <v>1.85</v>
      </c>
      <c r="J277" s="258">
        <v>1.85</v>
      </c>
    </row>
    <row r="278" spans="1:10" ht="25.5">
      <c r="A278" s="259"/>
      <c r="B278" s="259"/>
      <c r="C278" s="259"/>
      <c r="D278" s="259"/>
      <c r="E278" s="259" t="s">
        <v>438</v>
      </c>
      <c r="F278" s="260">
        <v>20.63</v>
      </c>
      <c r="G278" s="259" t="s">
        <v>439</v>
      </c>
      <c r="H278" s="260">
        <v>0</v>
      </c>
      <c r="I278" s="259" t="s">
        <v>440</v>
      </c>
      <c r="J278" s="260">
        <v>20.63</v>
      </c>
    </row>
    <row r="279" spans="1:10" ht="15" thickBot="1">
      <c r="A279" s="259"/>
      <c r="B279" s="259"/>
      <c r="C279" s="259"/>
      <c r="D279" s="259"/>
      <c r="E279" s="259" t="s">
        <v>441</v>
      </c>
      <c r="F279" s="260">
        <v>6.65</v>
      </c>
      <c r="G279" s="259"/>
      <c r="H279" s="836" t="s">
        <v>442</v>
      </c>
      <c r="I279" s="836"/>
      <c r="J279" s="260">
        <v>35.72</v>
      </c>
    </row>
    <row r="280" spans="1:10" ht="0.95" customHeight="1" thickTop="1">
      <c r="A280" s="261"/>
      <c r="B280" s="261"/>
      <c r="C280" s="261"/>
      <c r="D280" s="261"/>
      <c r="E280" s="261"/>
      <c r="F280" s="261"/>
      <c r="G280" s="261"/>
      <c r="H280" s="261"/>
      <c r="I280" s="261"/>
      <c r="J280" s="261"/>
    </row>
    <row r="281" spans="1:10" ht="18" customHeight="1">
      <c r="A281" s="262"/>
      <c r="B281" s="263" t="s">
        <v>403</v>
      </c>
      <c r="C281" s="262" t="s">
        <v>404</v>
      </c>
      <c r="D281" s="262" t="s">
        <v>405</v>
      </c>
      <c r="E281" s="839" t="s">
        <v>406</v>
      </c>
      <c r="F281" s="839"/>
      <c r="G281" s="264" t="s">
        <v>407</v>
      </c>
      <c r="H281" s="263" t="s">
        <v>408</v>
      </c>
      <c r="I281" s="263" t="s">
        <v>409</v>
      </c>
      <c r="J281" s="263" t="s">
        <v>410</v>
      </c>
    </row>
    <row r="282" spans="1:10" ht="26.1" customHeight="1">
      <c r="A282" s="244" t="s">
        <v>411</v>
      </c>
      <c r="B282" s="245" t="s">
        <v>417</v>
      </c>
      <c r="C282" s="244" t="s">
        <v>413</v>
      </c>
      <c r="D282" s="244" t="s">
        <v>418</v>
      </c>
      <c r="E282" s="840" t="s">
        <v>419</v>
      </c>
      <c r="F282" s="840"/>
      <c r="G282" s="246" t="s">
        <v>4</v>
      </c>
      <c r="H282" s="247">
        <v>1</v>
      </c>
      <c r="I282" s="248">
        <v>25.61</v>
      </c>
      <c r="J282" s="248">
        <v>25.61</v>
      </c>
    </row>
    <row r="283" spans="1:10" ht="24" customHeight="1">
      <c r="A283" s="249" t="s">
        <v>416</v>
      </c>
      <c r="B283" s="250" t="s">
        <v>587</v>
      </c>
      <c r="C283" s="249" t="s">
        <v>413</v>
      </c>
      <c r="D283" s="249" t="s">
        <v>588</v>
      </c>
      <c r="E283" s="843" t="s">
        <v>422</v>
      </c>
      <c r="F283" s="843"/>
      <c r="G283" s="251" t="s">
        <v>423</v>
      </c>
      <c r="H283" s="252">
        <v>0.45290000000000002</v>
      </c>
      <c r="I283" s="253">
        <v>29.07</v>
      </c>
      <c r="J283" s="253">
        <v>13.16</v>
      </c>
    </row>
    <row r="284" spans="1:10" ht="24" customHeight="1">
      <c r="A284" s="254" t="s">
        <v>426</v>
      </c>
      <c r="B284" s="255" t="s">
        <v>593</v>
      </c>
      <c r="C284" s="254" t="s">
        <v>413</v>
      </c>
      <c r="D284" s="254" t="s">
        <v>594</v>
      </c>
      <c r="E284" s="845" t="s">
        <v>429</v>
      </c>
      <c r="F284" s="845"/>
      <c r="G284" s="256" t="s">
        <v>595</v>
      </c>
      <c r="H284" s="257">
        <v>0.32569999999999999</v>
      </c>
      <c r="I284" s="258">
        <v>38.25</v>
      </c>
      <c r="J284" s="258">
        <v>12.45</v>
      </c>
    </row>
    <row r="285" spans="1:10" ht="25.5">
      <c r="A285" s="259"/>
      <c r="B285" s="259"/>
      <c r="C285" s="259"/>
      <c r="D285" s="259"/>
      <c r="E285" s="259" t="s">
        <v>438</v>
      </c>
      <c r="F285" s="260">
        <v>9.34</v>
      </c>
      <c r="G285" s="259" t="s">
        <v>439</v>
      </c>
      <c r="H285" s="260">
        <v>0</v>
      </c>
      <c r="I285" s="259" t="s">
        <v>440</v>
      </c>
      <c r="J285" s="260">
        <v>9.34</v>
      </c>
    </row>
    <row r="286" spans="1:10" ht="15" thickBot="1">
      <c r="A286" s="259"/>
      <c r="B286" s="259"/>
      <c r="C286" s="259"/>
      <c r="D286" s="259"/>
      <c r="E286" s="259" t="s">
        <v>441</v>
      </c>
      <c r="F286" s="260">
        <v>5.86</v>
      </c>
      <c r="G286" s="259"/>
      <c r="H286" s="836" t="s">
        <v>442</v>
      </c>
      <c r="I286" s="836"/>
      <c r="J286" s="260">
        <v>31.47</v>
      </c>
    </row>
    <row r="287" spans="1:10" ht="0.95" customHeight="1" thickTop="1">
      <c r="A287" s="261"/>
      <c r="B287" s="261"/>
      <c r="C287" s="261"/>
      <c r="D287" s="261"/>
      <c r="E287" s="261"/>
      <c r="F287" s="261"/>
      <c r="G287" s="261"/>
      <c r="H287" s="261"/>
      <c r="I287" s="261"/>
      <c r="J287" s="261"/>
    </row>
    <row r="288" spans="1:10" ht="18" customHeight="1">
      <c r="A288" s="262"/>
      <c r="B288" s="263" t="s">
        <v>403</v>
      </c>
      <c r="C288" s="262" t="s">
        <v>404</v>
      </c>
      <c r="D288" s="262" t="s">
        <v>405</v>
      </c>
      <c r="E288" s="839" t="s">
        <v>406</v>
      </c>
      <c r="F288" s="839"/>
      <c r="G288" s="264" t="s">
        <v>407</v>
      </c>
      <c r="H288" s="263" t="s">
        <v>408</v>
      </c>
      <c r="I288" s="263" t="s">
        <v>409</v>
      </c>
      <c r="J288" s="263" t="s">
        <v>410</v>
      </c>
    </row>
    <row r="289" spans="1:10" ht="24" customHeight="1">
      <c r="A289" s="244" t="s">
        <v>411</v>
      </c>
      <c r="B289" s="245" t="s">
        <v>424</v>
      </c>
      <c r="C289" s="244" t="s">
        <v>413</v>
      </c>
      <c r="D289" s="244" t="s">
        <v>425</v>
      </c>
      <c r="E289" s="840" t="s">
        <v>422</v>
      </c>
      <c r="F289" s="840"/>
      <c r="G289" s="246" t="s">
        <v>423</v>
      </c>
      <c r="H289" s="247">
        <v>1</v>
      </c>
      <c r="I289" s="248">
        <v>21.71</v>
      </c>
      <c r="J289" s="248">
        <v>21.71</v>
      </c>
    </row>
    <row r="290" spans="1:10" ht="26.1" customHeight="1">
      <c r="A290" s="249" t="s">
        <v>416</v>
      </c>
      <c r="B290" s="250" t="s">
        <v>561</v>
      </c>
      <c r="C290" s="249" t="s">
        <v>413</v>
      </c>
      <c r="D290" s="249" t="s">
        <v>562</v>
      </c>
      <c r="E290" s="843" t="s">
        <v>422</v>
      </c>
      <c r="F290" s="843"/>
      <c r="G290" s="251" t="s">
        <v>423</v>
      </c>
      <c r="H290" s="252">
        <v>1</v>
      </c>
      <c r="I290" s="253">
        <v>0.31</v>
      </c>
      <c r="J290" s="253">
        <v>0.31</v>
      </c>
    </row>
    <row r="291" spans="1:10" ht="24" customHeight="1">
      <c r="A291" s="254" t="s">
        <v>426</v>
      </c>
      <c r="B291" s="255" t="s">
        <v>563</v>
      </c>
      <c r="C291" s="254" t="s">
        <v>413</v>
      </c>
      <c r="D291" s="254" t="s">
        <v>564</v>
      </c>
      <c r="E291" s="845" t="s">
        <v>464</v>
      </c>
      <c r="F291" s="845"/>
      <c r="G291" s="256" t="s">
        <v>423</v>
      </c>
      <c r="H291" s="257">
        <v>1</v>
      </c>
      <c r="I291" s="258">
        <v>14.86</v>
      </c>
      <c r="J291" s="258">
        <v>14.86</v>
      </c>
    </row>
    <row r="292" spans="1:10" ht="26.1" customHeight="1">
      <c r="A292" s="254" t="s">
        <v>426</v>
      </c>
      <c r="B292" s="255" t="s">
        <v>537</v>
      </c>
      <c r="C292" s="254" t="s">
        <v>413</v>
      </c>
      <c r="D292" s="254" t="s">
        <v>538</v>
      </c>
      <c r="E292" s="845" t="s">
        <v>429</v>
      </c>
      <c r="F292" s="845"/>
      <c r="G292" s="256" t="s">
        <v>423</v>
      </c>
      <c r="H292" s="257">
        <v>1</v>
      </c>
      <c r="I292" s="258">
        <v>2.46</v>
      </c>
      <c r="J292" s="258">
        <v>2.46</v>
      </c>
    </row>
    <row r="293" spans="1:10" ht="26.1" customHeight="1">
      <c r="A293" s="254" t="s">
        <v>426</v>
      </c>
      <c r="B293" s="255" t="s">
        <v>539</v>
      </c>
      <c r="C293" s="254" t="s">
        <v>413</v>
      </c>
      <c r="D293" s="254" t="s">
        <v>540</v>
      </c>
      <c r="E293" s="845" t="s">
        <v>429</v>
      </c>
      <c r="F293" s="845"/>
      <c r="G293" s="256" t="s">
        <v>423</v>
      </c>
      <c r="H293" s="257">
        <v>1</v>
      </c>
      <c r="I293" s="258">
        <v>0.56999999999999995</v>
      </c>
      <c r="J293" s="258">
        <v>0.56999999999999995</v>
      </c>
    </row>
    <row r="294" spans="1:10" ht="26.1" customHeight="1">
      <c r="A294" s="254" t="s">
        <v>426</v>
      </c>
      <c r="B294" s="255" t="s">
        <v>541</v>
      </c>
      <c r="C294" s="254" t="s">
        <v>413</v>
      </c>
      <c r="D294" s="254" t="s">
        <v>542</v>
      </c>
      <c r="E294" s="845" t="s">
        <v>429</v>
      </c>
      <c r="F294" s="845"/>
      <c r="G294" s="256" t="s">
        <v>423</v>
      </c>
      <c r="H294" s="257">
        <v>1</v>
      </c>
      <c r="I294" s="258">
        <v>1.43</v>
      </c>
      <c r="J294" s="258">
        <v>1.43</v>
      </c>
    </row>
    <row r="295" spans="1:10" ht="26.1" customHeight="1">
      <c r="A295" s="254" t="s">
        <v>426</v>
      </c>
      <c r="B295" s="255" t="s">
        <v>543</v>
      </c>
      <c r="C295" s="254" t="s">
        <v>413</v>
      </c>
      <c r="D295" s="254" t="s">
        <v>544</v>
      </c>
      <c r="E295" s="845" t="s">
        <v>429</v>
      </c>
      <c r="F295" s="845"/>
      <c r="G295" s="256" t="s">
        <v>423</v>
      </c>
      <c r="H295" s="257">
        <v>1</v>
      </c>
      <c r="I295" s="258">
        <v>0.08</v>
      </c>
      <c r="J295" s="258">
        <v>0.08</v>
      </c>
    </row>
    <row r="296" spans="1:10" ht="26.1" customHeight="1">
      <c r="A296" s="254" t="s">
        <v>426</v>
      </c>
      <c r="B296" s="255" t="s">
        <v>596</v>
      </c>
      <c r="C296" s="254" t="s">
        <v>413</v>
      </c>
      <c r="D296" s="254" t="s">
        <v>597</v>
      </c>
      <c r="E296" s="845" t="s">
        <v>429</v>
      </c>
      <c r="F296" s="845"/>
      <c r="G296" s="256" t="s">
        <v>423</v>
      </c>
      <c r="H296" s="257">
        <v>1</v>
      </c>
      <c r="I296" s="258">
        <v>0.61</v>
      </c>
      <c r="J296" s="258">
        <v>0.61</v>
      </c>
    </row>
    <row r="297" spans="1:10" ht="26.1" customHeight="1">
      <c r="A297" s="254" t="s">
        <v>426</v>
      </c>
      <c r="B297" s="255" t="s">
        <v>598</v>
      </c>
      <c r="C297" s="254" t="s">
        <v>413</v>
      </c>
      <c r="D297" s="254" t="s">
        <v>599</v>
      </c>
      <c r="E297" s="845" t="s">
        <v>429</v>
      </c>
      <c r="F297" s="845"/>
      <c r="G297" s="256" t="s">
        <v>423</v>
      </c>
      <c r="H297" s="257">
        <v>1</v>
      </c>
      <c r="I297" s="258">
        <v>1.39</v>
      </c>
      <c r="J297" s="258">
        <v>1.39</v>
      </c>
    </row>
    <row r="298" spans="1:10" ht="25.5">
      <c r="A298" s="259"/>
      <c r="B298" s="259"/>
      <c r="C298" s="259"/>
      <c r="D298" s="259"/>
      <c r="E298" s="259" t="s">
        <v>438</v>
      </c>
      <c r="F298" s="260">
        <v>15.17</v>
      </c>
      <c r="G298" s="259" t="s">
        <v>439</v>
      </c>
      <c r="H298" s="260">
        <v>0</v>
      </c>
      <c r="I298" s="259" t="s">
        <v>440</v>
      </c>
      <c r="J298" s="260">
        <v>15.17</v>
      </c>
    </row>
    <row r="299" spans="1:10" ht="15" thickBot="1">
      <c r="A299" s="259"/>
      <c r="B299" s="259"/>
      <c r="C299" s="259"/>
      <c r="D299" s="259"/>
      <c r="E299" s="259" t="s">
        <v>441</v>
      </c>
      <c r="F299" s="260">
        <v>4.97</v>
      </c>
      <c r="G299" s="259"/>
      <c r="H299" s="836" t="s">
        <v>442</v>
      </c>
      <c r="I299" s="836"/>
      <c r="J299" s="260">
        <v>26.68</v>
      </c>
    </row>
    <row r="300" spans="1:10" ht="0.95" customHeight="1" thickTop="1">
      <c r="A300" s="261"/>
      <c r="B300" s="261"/>
      <c r="C300" s="261"/>
      <c r="D300" s="261"/>
      <c r="E300" s="261"/>
      <c r="F300" s="261"/>
      <c r="G300" s="261"/>
      <c r="H300" s="261"/>
      <c r="I300" s="261"/>
      <c r="J300" s="261"/>
    </row>
    <row r="301" spans="1:10" ht="18" customHeight="1">
      <c r="A301" s="262"/>
      <c r="B301" s="263" t="s">
        <v>403</v>
      </c>
      <c r="C301" s="262" t="s">
        <v>404</v>
      </c>
      <c r="D301" s="262" t="s">
        <v>405</v>
      </c>
      <c r="E301" s="839" t="s">
        <v>406</v>
      </c>
      <c r="F301" s="839"/>
      <c r="G301" s="264" t="s">
        <v>407</v>
      </c>
      <c r="H301" s="263" t="s">
        <v>408</v>
      </c>
      <c r="I301" s="263" t="s">
        <v>409</v>
      </c>
      <c r="J301" s="263" t="s">
        <v>410</v>
      </c>
    </row>
    <row r="302" spans="1:10" ht="26.1" customHeight="1">
      <c r="A302" s="244" t="s">
        <v>411</v>
      </c>
      <c r="B302" s="245" t="s">
        <v>600</v>
      </c>
      <c r="C302" s="244" t="s">
        <v>452</v>
      </c>
      <c r="D302" s="244" t="s">
        <v>601</v>
      </c>
      <c r="E302" s="840" t="s">
        <v>454</v>
      </c>
      <c r="F302" s="840"/>
      <c r="G302" s="246" t="s">
        <v>491</v>
      </c>
      <c r="H302" s="247">
        <v>1</v>
      </c>
      <c r="I302" s="248">
        <v>1.27</v>
      </c>
      <c r="J302" s="248">
        <v>1.27</v>
      </c>
    </row>
    <row r="303" spans="1:10" ht="15" customHeight="1">
      <c r="A303" s="839" t="s">
        <v>310</v>
      </c>
      <c r="B303" s="838" t="s">
        <v>403</v>
      </c>
      <c r="C303" s="839" t="s">
        <v>404</v>
      </c>
      <c r="D303" s="839" t="s">
        <v>280</v>
      </c>
      <c r="E303" s="838" t="s">
        <v>455</v>
      </c>
      <c r="F303" s="841" t="s">
        <v>456</v>
      </c>
      <c r="G303" s="838"/>
      <c r="H303" s="841" t="s">
        <v>457</v>
      </c>
      <c r="I303" s="838"/>
      <c r="J303" s="838" t="s">
        <v>458</v>
      </c>
    </row>
    <row r="304" spans="1:10" ht="15" customHeight="1">
      <c r="A304" s="838"/>
      <c r="B304" s="838"/>
      <c r="C304" s="838"/>
      <c r="D304" s="838"/>
      <c r="E304" s="838"/>
      <c r="F304" s="263" t="s">
        <v>459</v>
      </c>
      <c r="G304" s="263" t="s">
        <v>460</v>
      </c>
      <c r="H304" s="263" t="s">
        <v>459</v>
      </c>
      <c r="I304" s="263" t="s">
        <v>460</v>
      </c>
      <c r="J304" s="838"/>
    </row>
    <row r="305" spans="1:10" ht="26.1" customHeight="1">
      <c r="A305" s="254" t="s">
        <v>426</v>
      </c>
      <c r="B305" s="255" t="s">
        <v>567</v>
      </c>
      <c r="C305" s="254" t="s">
        <v>452</v>
      </c>
      <c r="D305" s="254" t="s">
        <v>568</v>
      </c>
      <c r="E305" s="257">
        <v>1</v>
      </c>
      <c r="F305" s="258">
        <v>1</v>
      </c>
      <c r="G305" s="258">
        <v>0</v>
      </c>
      <c r="H305" s="265">
        <v>310.20859999999999</v>
      </c>
      <c r="I305" s="265">
        <v>88.385499999999993</v>
      </c>
      <c r="J305" s="265">
        <v>310.20859999999999</v>
      </c>
    </row>
    <row r="306" spans="1:10" ht="20.100000000000001" customHeight="1">
      <c r="A306" s="837"/>
      <c r="B306" s="837"/>
      <c r="C306" s="837"/>
      <c r="D306" s="837"/>
      <c r="E306" s="837"/>
      <c r="F306" s="837" t="s">
        <v>463</v>
      </c>
      <c r="G306" s="837"/>
      <c r="H306" s="837"/>
      <c r="I306" s="837"/>
      <c r="J306" s="266">
        <v>310.20859999999999</v>
      </c>
    </row>
    <row r="307" spans="1:10" ht="20.100000000000001" customHeight="1">
      <c r="A307" s="837"/>
      <c r="B307" s="837"/>
      <c r="C307" s="837"/>
      <c r="D307" s="837"/>
      <c r="E307" s="837"/>
      <c r="F307" s="837" t="s">
        <v>468</v>
      </c>
      <c r="G307" s="837"/>
      <c r="H307" s="837"/>
      <c r="I307" s="837"/>
      <c r="J307" s="266">
        <v>310.20859999999999</v>
      </c>
    </row>
    <row r="308" spans="1:10" ht="20.100000000000001" customHeight="1">
      <c r="A308" s="837"/>
      <c r="B308" s="837"/>
      <c r="C308" s="837"/>
      <c r="D308" s="837"/>
      <c r="E308" s="837"/>
      <c r="F308" s="837" t="s">
        <v>469</v>
      </c>
      <c r="G308" s="837"/>
      <c r="H308" s="837"/>
      <c r="I308" s="837"/>
      <c r="J308" s="266">
        <v>1.7299999999999999E-2</v>
      </c>
    </row>
    <row r="309" spans="1:10" ht="20.100000000000001" customHeight="1">
      <c r="A309" s="837"/>
      <c r="B309" s="837"/>
      <c r="C309" s="837"/>
      <c r="D309" s="837"/>
      <c r="E309" s="837"/>
      <c r="F309" s="837" t="s">
        <v>470</v>
      </c>
      <c r="G309" s="837"/>
      <c r="H309" s="837"/>
      <c r="I309" s="837"/>
      <c r="J309" s="266">
        <v>2.1499999999999998E-2</v>
      </c>
    </row>
    <row r="310" spans="1:10" ht="20.100000000000001" customHeight="1">
      <c r="A310" s="837"/>
      <c r="B310" s="837"/>
      <c r="C310" s="837"/>
      <c r="D310" s="837"/>
      <c r="E310" s="837"/>
      <c r="F310" s="837" t="s">
        <v>471</v>
      </c>
      <c r="G310" s="837"/>
      <c r="H310" s="837"/>
      <c r="I310" s="837"/>
      <c r="J310" s="266">
        <v>249</v>
      </c>
    </row>
    <row r="311" spans="1:10" ht="20.100000000000001" customHeight="1">
      <c r="A311" s="837"/>
      <c r="B311" s="837"/>
      <c r="C311" s="837"/>
      <c r="D311" s="837"/>
      <c r="E311" s="837"/>
      <c r="F311" s="837" t="s">
        <v>472</v>
      </c>
      <c r="G311" s="837"/>
      <c r="H311" s="837"/>
      <c r="I311" s="837"/>
      <c r="J311" s="266">
        <v>1.2458</v>
      </c>
    </row>
    <row r="312" spans="1:10" ht="25.5">
      <c r="A312" s="259"/>
      <c r="B312" s="259"/>
      <c r="C312" s="259"/>
      <c r="D312" s="259"/>
      <c r="E312" s="259" t="s">
        <v>438</v>
      </c>
      <c r="F312" s="260">
        <v>0</v>
      </c>
      <c r="G312" s="259" t="s">
        <v>439</v>
      </c>
      <c r="H312" s="260">
        <v>0</v>
      </c>
      <c r="I312" s="259" t="s">
        <v>440</v>
      </c>
      <c r="J312" s="260">
        <v>0</v>
      </c>
    </row>
    <row r="313" spans="1:10" ht="15" thickBot="1">
      <c r="A313" s="259"/>
      <c r="B313" s="259"/>
      <c r="C313" s="259"/>
      <c r="D313" s="259"/>
      <c r="E313" s="259" t="s">
        <v>441</v>
      </c>
      <c r="F313" s="260">
        <v>0.28999999999999998</v>
      </c>
      <c r="G313" s="259"/>
      <c r="H313" s="836" t="s">
        <v>442</v>
      </c>
      <c r="I313" s="836"/>
      <c r="J313" s="260">
        <v>1.56</v>
      </c>
    </row>
    <row r="314" spans="1:10" ht="0.95" customHeight="1" thickTop="1">
      <c r="A314" s="261"/>
      <c r="B314" s="261"/>
      <c r="C314" s="261"/>
      <c r="D314" s="261"/>
      <c r="E314" s="261"/>
      <c r="F314" s="261"/>
      <c r="G314" s="261"/>
      <c r="H314" s="261"/>
      <c r="I314" s="261"/>
      <c r="J314" s="261"/>
    </row>
    <row r="315" spans="1:10" ht="18" customHeight="1">
      <c r="A315" s="262"/>
      <c r="B315" s="263" t="s">
        <v>403</v>
      </c>
      <c r="C315" s="262" t="s">
        <v>404</v>
      </c>
      <c r="D315" s="262" t="s">
        <v>405</v>
      </c>
      <c r="E315" s="839" t="s">
        <v>406</v>
      </c>
      <c r="F315" s="839"/>
      <c r="G315" s="264" t="s">
        <v>407</v>
      </c>
      <c r="H315" s="263" t="s">
        <v>408</v>
      </c>
      <c r="I315" s="263" t="s">
        <v>409</v>
      </c>
      <c r="J315" s="263" t="s">
        <v>410</v>
      </c>
    </row>
    <row r="316" spans="1:10" ht="26.1" customHeight="1">
      <c r="A316" s="244" t="s">
        <v>411</v>
      </c>
      <c r="B316" s="245" t="s">
        <v>602</v>
      </c>
      <c r="C316" s="244" t="s">
        <v>452</v>
      </c>
      <c r="D316" s="244" t="s">
        <v>603</v>
      </c>
      <c r="E316" s="840" t="s">
        <v>454</v>
      </c>
      <c r="F316" s="840"/>
      <c r="G316" s="246" t="s">
        <v>491</v>
      </c>
      <c r="H316" s="247">
        <v>1</v>
      </c>
      <c r="I316" s="248">
        <v>1.01</v>
      </c>
      <c r="J316" s="248">
        <v>1.01</v>
      </c>
    </row>
    <row r="317" spans="1:10" ht="15" customHeight="1">
      <c r="A317" s="839" t="s">
        <v>310</v>
      </c>
      <c r="B317" s="838" t="s">
        <v>403</v>
      </c>
      <c r="C317" s="839" t="s">
        <v>404</v>
      </c>
      <c r="D317" s="839" t="s">
        <v>280</v>
      </c>
      <c r="E317" s="838" t="s">
        <v>455</v>
      </c>
      <c r="F317" s="841" t="s">
        <v>456</v>
      </c>
      <c r="G317" s="838"/>
      <c r="H317" s="841" t="s">
        <v>457</v>
      </c>
      <c r="I317" s="838"/>
      <c r="J317" s="838" t="s">
        <v>458</v>
      </c>
    </row>
    <row r="318" spans="1:10" ht="15" customHeight="1">
      <c r="A318" s="838"/>
      <c r="B318" s="838"/>
      <c r="C318" s="838"/>
      <c r="D318" s="838"/>
      <c r="E318" s="838"/>
      <c r="F318" s="263" t="s">
        <v>459</v>
      </c>
      <c r="G318" s="263" t="s">
        <v>460</v>
      </c>
      <c r="H318" s="263" t="s">
        <v>459</v>
      </c>
      <c r="I318" s="263" t="s">
        <v>460</v>
      </c>
      <c r="J318" s="838"/>
    </row>
    <row r="319" spans="1:10" ht="26.1" customHeight="1">
      <c r="A319" s="254" t="s">
        <v>426</v>
      </c>
      <c r="B319" s="255" t="s">
        <v>567</v>
      </c>
      <c r="C319" s="254" t="s">
        <v>452</v>
      </c>
      <c r="D319" s="254" t="s">
        <v>568</v>
      </c>
      <c r="E319" s="257">
        <v>1</v>
      </c>
      <c r="F319" s="258">
        <v>1</v>
      </c>
      <c r="G319" s="258">
        <v>0</v>
      </c>
      <c r="H319" s="265">
        <v>310.20859999999999</v>
      </c>
      <c r="I319" s="265">
        <v>88.385499999999993</v>
      </c>
      <c r="J319" s="265">
        <v>310.20859999999999</v>
      </c>
    </row>
    <row r="320" spans="1:10" ht="20.100000000000001" customHeight="1">
      <c r="A320" s="837"/>
      <c r="B320" s="837"/>
      <c r="C320" s="837"/>
      <c r="D320" s="837"/>
      <c r="E320" s="837"/>
      <c r="F320" s="837" t="s">
        <v>463</v>
      </c>
      <c r="G320" s="837"/>
      <c r="H320" s="837"/>
      <c r="I320" s="837"/>
      <c r="J320" s="266">
        <v>310.20859999999999</v>
      </c>
    </row>
    <row r="321" spans="1:10" ht="20.100000000000001" customHeight="1">
      <c r="A321" s="837"/>
      <c r="B321" s="837"/>
      <c r="C321" s="837"/>
      <c r="D321" s="837"/>
      <c r="E321" s="837"/>
      <c r="F321" s="837" t="s">
        <v>468</v>
      </c>
      <c r="G321" s="837"/>
      <c r="H321" s="837"/>
      <c r="I321" s="837"/>
      <c r="J321" s="266">
        <v>310.20859999999999</v>
      </c>
    </row>
    <row r="322" spans="1:10" ht="20.100000000000001" customHeight="1">
      <c r="A322" s="837"/>
      <c r="B322" s="837"/>
      <c r="C322" s="837"/>
      <c r="D322" s="837"/>
      <c r="E322" s="837"/>
      <c r="F322" s="837" t="s">
        <v>469</v>
      </c>
      <c r="G322" s="837"/>
      <c r="H322" s="837"/>
      <c r="I322" s="837"/>
      <c r="J322" s="266">
        <v>1.7299999999999999E-2</v>
      </c>
    </row>
    <row r="323" spans="1:10" ht="20.100000000000001" customHeight="1">
      <c r="A323" s="837"/>
      <c r="B323" s="837"/>
      <c r="C323" s="837"/>
      <c r="D323" s="837"/>
      <c r="E323" s="837"/>
      <c r="F323" s="837" t="s">
        <v>470</v>
      </c>
      <c r="G323" s="837"/>
      <c r="H323" s="837"/>
      <c r="I323" s="837"/>
      <c r="J323" s="266">
        <v>1.72E-2</v>
      </c>
    </row>
    <row r="324" spans="1:10" ht="20.100000000000001" customHeight="1">
      <c r="A324" s="837"/>
      <c r="B324" s="837"/>
      <c r="C324" s="837"/>
      <c r="D324" s="837"/>
      <c r="E324" s="837"/>
      <c r="F324" s="837" t="s">
        <v>471</v>
      </c>
      <c r="G324" s="837"/>
      <c r="H324" s="837"/>
      <c r="I324" s="837"/>
      <c r="J324" s="266">
        <v>311.25</v>
      </c>
    </row>
    <row r="325" spans="1:10" ht="20.100000000000001" customHeight="1">
      <c r="A325" s="837"/>
      <c r="B325" s="837"/>
      <c r="C325" s="837"/>
      <c r="D325" s="837"/>
      <c r="E325" s="837"/>
      <c r="F325" s="837" t="s">
        <v>472</v>
      </c>
      <c r="G325" s="837"/>
      <c r="H325" s="837"/>
      <c r="I325" s="837"/>
      <c r="J325" s="266">
        <v>0.99670000000000003</v>
      </c>
    </row>
    <row r="326" spans="1:10" ht="25.5">
      <c r="A326" s="259"/>
      <c r="B326" s="259"/>
      <c r="C326" s="259"/>
      <c r="D326" s="259"/>
      <c r="E326" s="259" t="s">
        <v>438</v>
      </c>
      <c r="F326" s="260">
        <v>0</v>
      </c>
      <c r="G326" s="259" t="s">
        <v>439</v>
      </c>
      <c r="H326" s="260">
        <v>0</v>
      </c>
      <c r="I326" s="259" t="s">
        <v>440</v>
      </c>
      <c r="J326" s="260">
        <v>0</v>
      </c>
    </row>
    <row r="327" spans="1:10" ht="15" thickBot="1">
      <c r="A327" s="259"/>
      <c r="B327" s="259"/>
      <c r="C327" s="259"/>
      <c r="D327" s="259"/>
      <c r="E327" s="259" t="s">
        <v>441</v>
      </c>
      <c r="F327" s="260">
        <v>0.23</v>
      </c>
      <c r="G327" s="259"/>
      <c r="H327" s="836" t="s">
        <v>442</v>
      </c>
      <c r="I327" s="836"/>
      <c r="J327" s="260">
        <v>1.24</v>
      </c>
    </row>
    <row r="328" spans="1:10" ht="0.95" customHeight="1" thickTop="1">
      <c r="A328" s="261"/>
      <c r="B328" s="261"/>
      <c r="C328" s="261"/>
      <c r="D328" s="261"/>
      <c r="E328" s="261"/>
      <c r="F328" s="261"/>
      <c r="G328" s="261"/>
      <c r="H328" s="261"/>
      <c r="I328" s="261"/>
      <c r="J328" s="261"/>
    </row>
    <row r="329" spans="1:10" ht="18" customHeight="1">
      <c r="A329" s="262"/>
      <c r="B329" s="263" t="s">
        <v>403</v>
      </c>
      <c r="C329" s="262" t="s">
        <v>404</v>
      </c>
      <c r="D329" s="262" t="s">
        <v>405</v>
      </c>
      <c r="E329" s="839" t="s">
        <v>406</v>
      </c>
      <c r="F329" s="839"/>
      <c r="G329" s="264" t="s">
        <v>407</v>
      </c>
      <c r="H329" s="263" t="s">
        <v>408</v>
      </c>
      <c r="I329" s="263" t="s">
        <v>409</v>
      </c>
      <c r="J329" s="263" t="s">
        <v>410</v>
      </c>
    </row>
    <row r="330" spans="1:10" ht="26.1" customHeight="1">
      <c r="A330" s="244" t="s">
        <v>411</v>
      </c>
      <c r="B330" s="245" t="s">
        <v>604</v>
      </c>
      <c r="C330" s="244" t="s">
        <v>452</v>
      </c>
      <c r="D330" s="244" t="s">
        <v>605</v>
      </c>
      <c r="E330" s="840" t="s">
        <v>454</v>
      </c>
      <c r="F330" s="840"/>
      <c r="G330" s="246" t="s">
        <v>491</v>
      </c>
      <c r="H330" s="247">
        <v>1</v>
      </c>
      <c r="I330" s="248">
        <v>0.83</v>
      </c>
      <c r="J330" s="248">
        <v>0.83</v>
      </c>
    </row>
    <row r="331" spans="1:10" ht="15" customHeight="1">
      <c r="A331" s="839" t="s">
        <v>310</v>
      </c>
      <c r="B331" s="838" t="s">
        <v>403</v>
      </c>
      <c r="C331" s="839" t="s">
        <v>404</v>
      </c>
      <c r="D331" s="839" t="s">
        <v>280</v>
      </c>
      <c r="E331" s="838" t="s">
        <v>455</v>
      </c>
      <c r="F331" s="841" t="s">
        <v>456</v>
      </c>
      <c r="G331" s="838"/>
      <c r="H331" s="841" t="s">
        <v>457</v>
      </c>
      <c r="I331" s="838"/>
      <c r="J331" s="838" t="s">
        <v>458</v>
      </c>
    </row>
    <row r="332" spans="1:10" ht="15" customHeight="1">
      <c r="A332" s="838"/>
      <c r="B332" s="838"/>
      <c r="C332" s="838"/>
      <c r="D332" s="838"/>
      <c r="E332" s="838"/>
      <c r="F332" s="263" t="s">
        <v>459</v>
      </c>
      <c r="G332" s="263" t="s">
        <v>460</v>
      </c>
      <c r="H332" s="263" t="s">
        <v>459</v>
      </c>
      <c r="I332" s="263" t="s">
        <v>460</v>
      </c>
      <c r="J332" s="838"/>
    </row>
    <row r="333" spans="1:10" ht="26.1" customHeight="1">
      <c r="A333" s="254" t="s">
        <v>426</v>
      </c>
      <c r="B333" s="255" t="s">
        <v>567</v>
      </c>
      <c r="C333" s="254" t="s">
        <v>452</v>
      </c>
      <c r="D333" s="254" t="s">
        <v>568</v>
      </c>
      <c r="E333" s="257">
        <v>1</v>
      </c>
      <c r="F333" s="258">
        <v>1</v>
      </c>
      <c r="G333" s="258">
        <v>0</v>
      </c>
      <c r="H333" s="265">
        <v>310.20859999999999</v>
      </c>
      <c r="I333" s="265">
        <v>88.385499999999993</v>
      </c>
      <c r="J333" s="265">
        <v>310.20859999999999</v>
      </c>
    </row>
    <row r="334" spans="1:10" ht="20.100000000000001" customHeight="1">
      <c r="A334" s="837"/>
      <c r="B334" s="837"/>
      <c r="C334" s="837"/>
      <c r="D334" s="837"/>
      <c r="E334" s="837"/>
      <c r="F334" s="837" t="s">
        <v>463</v>
      </c>
      <c r="G334" s="837"/>
      <c r="H334" s="837"/>
      <c r="I334" s="837"/>
      <c r="J334" s="266">
        <v>310.20859999999999</v>
      </c>
    </row>
    <row r="335" spans="1:10" ht="20.100000000000001" customHeight="1">
      <c r="A335" s="837"/>
      <c r="B335" s="837"/>
      <c r="C335" s="837"/>
      <c r="D335" s="837"/>
      <c r="E335" s="837"/>
      <c r="F335" s="837" t="s">
        <v>468</v>
      </c>
      <c r="G335" s="837"/>
      <c r="H335" s="837"/>
      <c r="I335" s="837"/>
      <c r="J335" s="266">
        <v>310.20859999999999</v>
      </c>
    </row>
    <row r="336" spans="1:10" ht="20.100000000000001" customHeight="1">
      <c r="A336" s="837"/>
      <c r="B336" s="837"/>
      <c r="C336" s="837"/>
      <c r="D336" s="837"/>
      <c r="E336" s="837"/>
      <c r="F336" s="837" t="s">
        <v>469</v>
      </c>
      <c r="G336" s="837"/>
      <c r="H336" s="837"/>
      <c r="I336" s="837"/>
      <c r="J336" s="266">
        <v>0</v>
      </c>
    </row>
    <row r="337" spans="1:10" ht="20.100000000000001" customHeight="1">
      <c r="A337" s="837"/>
      <c r="B337" s="837"/>
      <c r="C337" s="837"/>
      <c r="D337" s="837"/>
      <c r="E337" s="837"/>
      <c r="F337" s="837" t="s">
        <v>470</v>
      </c>
      <c r="G337" s="837"/>
      <c r="H337" s="837"/>
      <c r="I337" s="837"/>
      <c r="J337" s="266">
        <v>0</v>
      </c>
    </row>
    <row r="338" spans="1:10" ht="20.100000000000001" customHeight="1">
      <c r="A338" s="837"/>
      <c r="B338" s="837"/>
      <c r="C338" s="837"/>
      <c r="D338" s="837"/>
      <c r="E338" s="837"/>
      <c r="F338" s="837" t="s">
        <v>471</v>
      </c>
      <c r="G338" s="837"/>
      <c r="H338" s="837"/>
      <c r="I338" s="837"/>
      <c r="J338" s="266">
        <v>373.5</v>
      </c>
    </row>
    <row r="339" spans="1:10" ht="20.100000000000001" customHeight="1">
      <c r="A339" s="837"/>
      <c r="B339" s="837"/>
      <c r="C339" s="837"/>
      <c r="D339" s="837"/>
      <c r="E339" s="837"/>
      <c r="F339" s="837" t="s">
        <v>472</v>
      </c>
      <c r="G339" s="837"/>
      <c r="H339" s="837"/>
      <c r="I339" s="837"/>
      <c r="J339" s="266">
        <v>0.83050000000000002</v>
      </c>
    </row>
    <row r="340" spans="1:10" ht="25.5">
      <c r="A340" s="259"/>
      <c r="B340" s="259"/>
      <c r="C340" s="259"/>
      <c r="D340" s="259"/>
      <c r="E340" s="259" t="s">
        <v>438</v>
      </c>
      <c r="F340" s="260">
        <v>0</v>
      </c>
      <c r="G340" s="259" t="s">
        <v>439</v>
      </c>
      <c r="H340" s="260">
        <v>0</v>
      </c>
      <c r="I340" s="259" t="s">
        <v>440</v>
      </c>
      <c r="J340" s="260">
        <v>0</v>
      </c>
    </row>
    <row r="341" spans="1:10" ht="15" thickBot="1">
      <c r="A341" s="259"/>
      <c r="B341" s="259"/>
      <c r="C341" s="259"/>
      <c r="D341" s="259"/>
      <c r="E341" s="259" t="s">
        <v>441</v>
      </c>
      <c r="F341" s="260">
        <v>0.19</v>
      </c>
      <c r="G341" s="259"/>
      <c r="H341" s="836" t="s">
        <v>442</v>
      </c>
      <c r="I341" s="836"/>
      <c r="J341" s="260">
        <v>1.02</v>
      </c>
    </row>
    <row r="342" spans="1:10" ht="0.95" customHeight="1" thickTop="1">
      <c r="A342" s="261"/>
      <c r="B342" s="261"/>
      <c r="C342" s="261"/>
      <c r="D342" s="261"/>
      <c r="E342" s="261"/>
      <c r="F342" s="261"/>
      <c r="G342" s="261"/>
      <c r="H342" s="261"/>
      <c r="I342" s="261"/>
      <c r="J342" s="261"/>
    </row>
    <row r="343" spans="1:10" ht="18" customHeight="1">
      <c r="A343" s="262"/>
      <c r="B343" s="263" t="s">
        <v>403</v>
      </c>
      <c r="C343" s="262" t="s">
        <v>404</v>
      </c>
      <c r="D343" s="262" t="s">
        <v>405</v>
      </c>
      <c r="E343" s="839" t="s">
        <v>406</v>
      </c>
      <c r="F343" s="839"/>
      <c r="G343" s="264" t="s">
        <v>407</v>
      </c>
      <c r="H343" s="263" t="s">
        <v>408</v>
      </c>
      <c r="I343" s="263" t="s">
        <v>409</v>
      </c>
      <c r="J343" s="263" t="s">
        <v>410</v>
      </c>
    </row>
    <row r="344" spans="1:10" ht="26.1" customHeight="1">
      <c r="A344" s="244" t="s">
        <v>411</v>
      </c>
      <c r="B344" s="245" t="s">
        <v>606</v>
      </c>
      <c r="C344" s="244" t="s">
        <v>452</v>
      </c>
      <c r="D344" s="244" t="s">
        <v>607</v>
      </c>
      <c r="E344" s="840" t="s">
        <v>454</v>
      </c>
      <c r="F344" s="840"/>
      <c r="G344" s="246" t="s">
        <v>491</v>
      </c>
      <c r="H344" s="247">
        <v>1</v>
      </c>
      <c r="I344" s="248">
        <v>1.06</v>
      </c>
      <c r="J344" s="248">
        <v>1.06</v>
      </c>
    </row>
    <row r="345" spans="1:10" ht="15" customHeight="1">
      <c r="A345" s="839" t="s">
        <v>310</v>
      </c>
      <c r="B345" s="838" t="s">
        <v>403</v>
      </c>
      <c r="C345" s="839" t="s">
        <v>404</v>
      </c>
      <c r="D345" s="839" t="s">
        <v>280</v>
      </c>
      <c r="E345" s="838" t="s">
        <v>455</v>
      </c>
      <c r="F345" s="841" t="s">
        <v>456</v>
      </c>
      <c r="G345" s="838"/>
      <c r="H345" s="841" t="s">
        <v>457</v>
      </c>
      <c r="I345" s="838"/>
      <c r="J345" s="838" t="s">
        <v>458</v>
      </c>
    </row>
    <row r="346" spans="1:10" ht="15" customHeight="1">
      <c r="A346" s="838"/>
      <c r="B346" s="838"/>
      <c r="C346" s="838"/>
      <c r="D346" s="838"/>
      <c r="E346" s="838"/>
      <c r="F346" s="263" t="s">
        <v>459</v>
      </c>
      <c r="G346" s="263" t="s">
        <v>460</v>
      </c>
      <c r="H346" s="263" t="s">
        <v>459</v>
      </c>
      <c r="I346" s="263" t="s">
        <v>460</v>
      </c>
      <c r="J346" s="838"/>
    </row>
    <row r="347" spans="1:10" ht="26.1" customHeight="1">
      <c r="A347" s="254" t="s">
        <v>426</v>
      </c>
      <c r="B347" s="255" t="s">
        <v>574</v>
      </c>
      <c r="C347" s="254" t="s">
        <v>452</v>
      </c>
      <c r="D347" s="254" t="s">
        <v>575</v>
      </c>
      <c r="E347" s="257">
        <v>1</v>
      </c>
      <c r="F347" s="258">
        <v>1</v>
      </c>
      <c r="G347" s="258">
        <v>0</v>
      </c>
      <c r="H347" s="265">
        <v>257.85950000000003</v>
      </c>
      <c r="I347" s="265">
        <v>70.508600000000001</v>
      </c>
      <c r="J347" s="265">
        <v>257.85950000000003</v>
      </c>
    </row>
    <row r="348" spans="1:10" ht="20.100000000000001" customHeight="1">
      <c r="A348" s="837"/>
      <c r="B348" s="837"/>
      <c r="C348" s="837"/>
      <c r="D348" s="837"/>
      <c r="E348" s="837"/>
      <c r="F348" s="837" t="s">
        <v>463</v>
      </c>
      <c r="G348" s="837"/>
      <c r="H348" s="837"/>
      <c r="I348" s="837"/>
      <c r="J348" s="266">
        <v>257.85950000000003</v>
      </c>
    </row>
    <row r="349" spans="1:10" ht="20.100000000000001" customHeight="1">
      <c r="A349" s="837"/>
      <c r="B349" s="837"/>
      <c r="C349" s="837"/>
      <c r="D349" s="837"/>
      <c r="E349" s="837"/>
      <c r="F349" s="837" t="s">
        <v>468</v>
      </c>
      <c r="G349" s="837"/>
      <c r="H349" s="837"/>
      <c r="I349" s="837"/>
      <c r="J349" s="266">
        <v>257.85950000000003</v>
      </c>
    </row>
    <row r="350" spans="1:10" ht="20.100000000000001" customHeight="1">
      <c r="A350" s="837"/>
      <c r="B350" s="837"/>
      <c r="C350" s="837"/>
      <c r="D350" s="837"/>
      <c r="E350" s="837"/>
      <c r="F350" s="837" t="s">
        <v>469</v>
      </c>
      <c r="G350" s="837"/>
      <c r="H350" s="837"/>
      <c r="I350" s="837"/>
      <c r="J350" s="266">
        <v>1.7299999999999999E-2</v>
      </c>
    </row>
    <row r="351" spans="1:10" ht="20.100000000000001" customHeight="1">
      <c r="A351" s="837"/>
      <c r="B351" s="837"/>
      <c r="C351" s="837"/>
      <c r="D351" s="837"/>
      <c r="E351" s="837"/>
      <c r="F351" s="837" t="s">
        <v>470</v>
      </c>
      <c r="G351" s="837"/>
      <c r="H351" s="837"/>
      <c r="I351" s="837"/>
      <c r="J351" s="266">
        <v>1.7899999999999999E-2</v>
      </c>
    </row>
    <row r="352" spans="1:10" ht="20.100000000000001" customHeight="1">
      <c r="A352" s="837"/>
      <c r="B352" s="837"/>
      <c r="C352" s="837"/>
      <c r="D352" s="837"/>
      <c r="E352" s="837"/>
      <c r="F352" s="837" t="s">
        <v>471</v>
      </c>
      <c r="G352" s="837"/>
      <c r="H352" s="837"/>
      <c r="I352" s="837"/>
      <c r="J352" s="266">
        <v>248.59</v>
      </c>
    </row>
    <row r="353" spans="1:10" ht="20.100000000000001" customHeight="1">
      <c r="A353" s="837"/>
      <c r="B353" s="837"/>
      <c r="C353" s="837"/>
      <c r="D353" s="837"/>
      <c r="E353" s="837"/>
      <c r="F353" s="837" t="s">
        <v>472</v>
      </c>
      <c r="G353" s="837"/>
      <c r="H353" s="837"/>
      <c r="I353" s="837"/>
      <c r="J353" s="266">
        <v>1.0373000000000001</v>
      </c>
    </row>
    <row r="354" spans="1:10" ht="25.5">
      <c r="A354" s="259"/>
      <c r="B354" s="259"/>
      <c r="C354" s="259"/>
      <c r="D354" s="259"/>
      <c r="E354" s="259" t="s">
        <v>438</v>
      </c>
      <c r="F354" s="260">
        <v>0</v>
      </c>
      <c r="G354" s="259" t="s">
        <v>439</v>
      </c>
      <c r="H354" s="260">
        <v>0</v>
      </c>
      <c r="I354" s="259" t="s">
        <v>440</v>
      </c>
      <c r="J354" s="260">
        <v>0</v>
      </c>
    </row>
    <row r="355" spans="1:10" ht="15" thickBot="1">
      <c r="A355" s="259"/>
      <c r="B355" s="259"/>
      <c r="C355" s="259"/>
      <c r="D355" s="259"/>
      <c r="E355" s="259" t="s">
        <v>441</v>
      </c>
      <c r="F355" s="260">
        <v>0.24</v>
      </c>
      <c r="G355" s="259"/>
      <c r="H355" s="836" t="s">
        <v>442</v>
      </c>
      <c r="I355" s="836"/>
      <c r="J355" s="260">
        <v>1.3</v>
      </c>
    </row>
    <row r="356" spans="1:10" ht="0.95" customHeight="1" thickTop="1">
      <c r="A356" s="261"/>
      <c r="B356" s="261"/>
      <c r="C356" s="261"/>
      <c r="D356" s="261"/>
      <c r="E356" s="261"/>
      <c r="F356" s="261"/>
      <c r="G356" s="261"/>
      <c r="H356" s="261"/>
      <c r="I356" s="261"/>
      <c r="J356" s="261"/>
    </row>
    <row r="357" spans="1:10" ht="18" customHeight="1">
      <c r="A357" s="262"/>
      <c r="B357" s="263" t="s">
        <v>403</v>
      </c>
      <c r="C357" s="262" t="s">
        <v>404</v>
      </c>
      <c r="D357" s="262" t="s">
        <v>405</v>
      </c>
      <c r="E357" s="839" t="s">
        <v>406</v>
      </c>
      <c r="F357" s="839"/>
      <c r="G357" s="264" t="s">
        <v>407</v>
      </c>
      <c r="H357" s="263" t="s">
        <v>408</v>
      </c>
      <c r="I357" s="263" t="s">
        <v>409</v>
      </c>
      <c r="J357" s="263" t="s">
        <v>410</v>
      </c>
    </row>
    <row r="358" spans="1:10" ht="26.1" customHeight="1">
      <c r="A358" s="244" t="s">
        <v>411</v>
      </c>
      <c r="B358" s="245" t="s">
        <v>608</v>
      </c>
      <c r="C358" s="244" t="s">
        <v>452</v>
      </c>
      <c r="D358" s="244" t="s">
        <v>609</v>
      </c>
      <c r="E358" s="840" t="s">
        <v>454</v>
      </c>
      <c r="F358" s="840"/>
      <c r="G358" s="246" t="s">
        <v>491</v>
      </c>
      <c r="H358" s="247">
        <v>1</v>
      </c>
      <c r="I358" s="248">
        <v>0.84</v>
      </c>
      <c r="J358" s="248">
        <v>0.84</v>
      </c>
    </row>
    <row r="359" spans="1:10" ht="15" customHeight="1">
      <c r="A359" s="839" t="s">
        <v>310</v>
      </c>
      <c r="B359" s="838" t="s">
        <v>403</v>
      </c>
      <c r="C359" s="839" t="s">
        <v>404</v>
      </c>
      <c r="D359" s="839" t="s">
        <v>280</v>
      </c>
      <c r="E359" s="838" t="s">
        <v>455</v>
      </c>
      <c r="F359" s="841" t="s">
        <v>456</v>
      </c>
      <c r="G359" s="838"/>
      <c r="H359" s="841" t="s">
        <v>457</v>
      </c>
      <c r="I359" s="838"/>
      <c r="J359" s="838" t="s">
        <v>458</v>
      </c>
    </row>
    <row r="360" spans="1:10" ht="15" customHeight="1">
      <c r="A360" s="838"/>
      <c r="B360" s="838"/>
      <c r="C360" s="838"/>
      <c r="D360" s="838"/>
      <c r="E360" s="838"/>
      <c r="F360" s="263" t="s">
        <v>459</v>
      </c>
      <c r="G360" s="263" t="s">
        <v>460</v>
      </c>
      <c r="H360" s="263" t="s">
        <v>459</v>
      </c>
      <c r="I360" s="263" t="s">
        <v>460</v>
      </c>
      <c r="J360" s="838"/>
    </row>
    <row r="361" spans="1:10" ht="26.1" customHeight="1">
      <c r="A361" s="254" t="s">
        <v>426</v>
      </c>
      <c r="B361" s="255" t="s">
        <v>574</v>
      </c>
      <c r="C361" s="254" t="s">
        <v>452</v>
      </c>
      <c r="D361" s="254" t="s">
        <v>575</v>
      </c>
      <c r="E361" s="257">
        <v>1</v>
      </c>
      <c r="F361" s="258">
        <v>1</v>
      </c>
      <c r="G361" s="258">
        <v>0</v>
      </c>
      <c r="H361" s="265">
        <v>257.85950000000003</v>
      </c>
      <c r="I361" s="265">
        <v>70.508600000000001</v>
      </c>
      <c r="J361" s="265">
        <v>257.85950000000003</v>
      </c>
    </row>
    <row r="362" spans="1:10" ht="20.100000000000001" customHeight="1">
      <c r="A362" s="837"/>
      <c r="B362" s="837"/>
      <c r="C362" s="837"/>
      <c r="D362" s="837"/>
      <c r="E362" s="837"/>
      <c r="F362" s="837" t="s">
        <v>463</v>
      </c>
      <c r="G362" s="837"/>
      <c r="H362" s="837"/>
      <c r="I362" s="837"/>
      <c r="J362" s="266">
        <v>257.85950000000003</v>
      </c>
    </row>
    <row r="363" spans="1:10" ht="20.100000000000001" customHeight="1">
      <c r="A363" s="837"/>
      <c r="B363" s="837"/>
      <c r="C363" s="837"/>
      <c r="D363" s="837"/>
      <c r="E363" s="837"/>
      <c r="F363" s="837" t="s">
        <v>468</v>
      </c>
      <c r="G363" s="837"/>
      <c r="H363" s="837"/>
      <c r="I363" s="837"/>
      <c r="J363" s="266">
        <v>257.85950000000003</v>
      </c>
    </row>
    <row r="364" spans="1:10" ht="20.100000000000001" customHeight="1">
      <c r="A364" s="837"/>
      <c r="B364" s="837"/>
      <c r="C364" s="837"/>
      <c r="D364" s="837"/>
      <c r="E364" s="837"/>
      <c r="F364" s="837" t="s">
        <v>469</v>
      </c>
      <c r="G364" s="837"/>
      <c r="H364" s="837"/>
      <c r="I364" s="837"/>
      <c r="J364" s="266">
        <v>1.7299999999999999E-2</v>
      </c>
    </row>
    <row r="365" spans="1:10" ht="20.100000000000001" customHeight="1">
      <c r="A365" s="837"/>
      <c r="B365" s="837"/>
      <c r="C365" s="837"/>
      <c r="D365" s="837"/>
      <c r="E365" s="837"/>
      <c r="F365" s="837" t="s">
        <v>470</v>
      </c>
      <c r="G365" s="837"/>
      <c r="H365" s="837"/>
      <c r="I365" s="837"/>
      <c r="J365" s="266">
        <v>1.43E-2</v>
      </c>
    </row>
    <row r="366" spans="1:10" ht="20.100000000000001" customHeight="1">
      <c r="A366" s="837"/>
      <c r="B366" s="837"/>
      <c r="C366" s="837"/>
      <c r="D366" s="837"/>
      <c r="E366" s="837"/>
      <c r="F366" s="837" t="s">
        <v>471</v>
      </c>
      <c r="G366" s="837"/>
      <c r="H366" s="837"/>
      <c r="I366" s="837"/>
      <c r="J366" s="266">
        <v>310.73</v>
      </c>
    </row>
    <row r="367" spans="1:10" ht="20.100000000000001" customHeight="1">
      <c r="A367" s="837"/>
      <c r="B367" s="837"/>
      <c r="C367" s="837"/>
      <c r="D367" s="837"/>
      <c r="E367" s="837"/>
      <c r="F367" s="837" t="s">
        <v>472</v>
      </c>
      <c r="G367" s="837"/>
      <c r="H367" s="837"/>
      <c r="I367" s="837"/>
      <c r="J367" s="266">
        <v>0.82989999999999997</v>
      </c>
    </row>
    <row r="368" spans="1:10" ht="25.5">
      <c r="A368" s="259"/>
      <c r="B368" s="259"/>
      <c r="C368" s="259"/>
      <c r="D368" s="259"/>
      <c r="E368" s="259" t="s">
        <v>438</v>
      </c>
      <c r="F368" s="260">
        <v>0</v>
      </c>
      <c r="G368" s="259" t="s">
        <v>439</v>
      </c>
      <c r="H368" s="260">
        <v>0</v>
      </c>
      <c r="I368" s="259" t="s">
        <v>440</v>
      </c>
      <c r="J368" s="260">
        <v>0</v>
      </c>
    </row>
    <row r="369" spans="1:10" ht="15" thickBot="1">
      <c r="A369" s="259"/>
      <c r="B369" s="259"/>
      <c r="C369" s="259"/>
      <c r="D369" s="259"/>
      <c r="E369" s="259" t="s">
        <v>441</v>
      </c>
      <c r="F369" s="260">
        <v>0.19</v>
      </c>
      <c r="G369" s="259"/>
      <c r="H369" s="836" t="s">
        <v>442</v>
      </c>
      <c r="I369" s="836"/>
      <c r="J369" s="260">
        <v>1.03</v>
      </c>
    </row>
    <row r="370" spans="1:10" ht="0.95" customHeight="1" thickTop="1">
      <c r="A370" s="261"/>
      <c r="B370" s="261"/>
      <c r="C370" s="261"/>
      <c r="D370" s="261"/>
      <c r="E370" s="261"/>
      <c r="F370" s="261"/>
      <c r="G370" s="261"/>
      <c r="H370" s="261"/>
      <c r="I370" s="261"/>
      <c r="J370" s="261"/>
    </row>
    <row r="371" spans="1:10" ht="18" customHeight="1">
      <c r="A371" s="262"/>
      <c r="B371" s="263" t="s">
        <v>403</v>
      </c>
      <c r="C371" s="262" t="s">
        <v>404</v>
      </c>
      <c r="D371" s="262" t="s">
        <v>405</v>
      </c>
      <c r="E371" s="839" t="s">
        <v>406</v>
      </c>
      <c r="F371" s="839"/>
      <c r="G371" s="264" t="s">
        <v>407</v>
      </c>
      <c r="H371" s="263" t="s">
        <v>408</v>
      </c>
      <c r="I371" s="263" t="s">
        <v>409</v>
      </c>
      <c r="J371" s="263" t="s">
        <v>410</v>
      </c>
    </row>
    <row r="372" spans="1:10" ht="26.1" customHeight="1">
      <c r="A372" s="244" t="s">
        <v>411</v>
      </c>
      <c r="B372" s="245" t="s">
        <v>610</v>
      </c>
      <c r="C372" s="244" t="s">
        <v>452</v>
      </c>
      <c r="D372" s="244" t="s">
        <v>611</v>
      </c>
      <c r="E372" s="840" t="s">
        <v>454</v>
      </c>
      <c r="F372" s="840"/>
      <c r="G372" s="246" t="s">
        <v>491</v>
      </c>
      <c r="H372" s="247">
        <v>1</v>
      </c>
      <c r="I372" s="248">
        <v>0.69</v>
      </c>
      <c r="J372" s="248">
        <v>0.69</v>
      </c>
    </row>
    <row r="373" spans="1:10" ht="15" customHeight="1">
      <c r="A373" s="839" t="s">
        <v>310</v>
      </c>
      <c r="B373" s="838" t="s">
        <v>403</v>
      </c>
      <c r="C373" s="839" t="s">
        <v>404</v>
      </c>
      <c r="D373" s="839" t="s">
        <v>280</v>
      </c>
      <c r="E373" s="838" t="s">
        <v>455</v>
      </c>
      <c r="F373" s="841" t="s">
        <v>456</v>
      </c>
      <c r="G373" s="838"/>
      <c r="H373" s="841" t="s">
        <v>457</v>
      </c>
      <c r="I373" s="838"/>
      <c r="J373" s="838" t="s">
        <v>458</v>
      </c>
    </row>
    <row r="374" spans="1:10" ht="15" customHeight="1">
      <c r="A374" s="838"/>
      <c r="B374" s="838"/>
      <c r="C374" s="838"/>
      <c r="D374" s="838"/>
      <c r="E374" s="838"/>
      <c r="F374" s="263" t="s">
        <v>459</v>
      </c>
      <c r="G374" s="263" t="s">
        <v>460</v>
      </c>
      <c r="H374" s="263" t="s">
        <v>459</v>
      </c>
      <c r="I374" s="263" t="s">
        <v>460</v>
      </c>
      <c r="J374" s="838"/>
    </row>
    <row r="375" spans="1:10" ht="26.1" customHeight="1">
      <c r="A375" s="254" t="s">
        <v>426</v>
      </c>
      <c r="B375" s="255" t="s">
        <v>574</v>
      </c>
      <c r="C375" s="254" t="s">
        <v>452</v>
      </c>
      <c r="D375" s="254" t="s">
        <v>575</v>
      </c>
      <c r="E375" s="257">
        <v>1</v>
      </c>
      <c r="F375" s="258">
        <v>1</v>
      </c>
      <c r="G375" s="258">
        <v>0</v>
      </c>
      <c r="H375" s="265">
        <v>257.85950000000003</v>
      </c>
      <c r="I375" s="265">
        <v>70.508600000000001</v>
      </c>
      <c r="J375" s="265">
        <v>257.85950000000003</v>
      </c>
    </row>
    <row r="376" spans="1:10" ht="20.100000000000001" customHeight="1">
      <c r="A376" s="837"/>
      <c r="B376" s="837"/>
      <c r="C376" s="837"/>
      <c r="D376" s="837"/>
      <c r="E376" s="837"/>
      <c r="F376" s="837" t="s">
        <v>463</v>
      </c>
      <c r="G376" s="837"/>
      <c r="H376" s="837"/>
      <c r="I376" s="837"/>
      <c r="J376" s="266">
        <v>257.85950000000003</v>
      </c>
    </row>
    <row r="377" spans="1:10" ht="20.100000000000001" customHeight="1">
      <c r="A377" s="837"/>
      <c r="B377" s="837"/>
      <c r="C377" s="837"/>
      <c r="D377" s="837"/>
      <c r="E377" s="837"/>
      <c r="F377" s="837" t="s">
        <v>468</v>
      </c>
      <c r="G377" s="837"/>
      <c r="H377" s="837"/>
      <c r="I377" s="837"/>
      <c r="J377" s="266">
        <v>257.85950000000003</v>
      </c>
    </row>
    <row r="378" spans="1:10" ht="20.100000000000001" customHeight="1">
      <c r="A378" s="837"/>
      <c r="B378" s="837"/>
      <c r="C378" s="837"/>
      <c r="D378" s="837"/>
      <c r="E378" s="837"/>
      <c r="F378" s="837" t="s">
        <v>469</v>
      </c>
      <c r="G378" s="837"/>
      <c r="H378" s="837"/>
      <c r="I378" s="837"/>
      <c r="J378" s="266">
        <v>0</v>
      </c>
    </row>
    <row r="379" spans="1:10" ht="20.100000000000001" customHeight="1">
      <c r="A379" s="837"/>
      <c r="B379" s="837"/>
      <c r="C379" s="837"/>
      <c r="D379" s="837"/>
      <c r="E379" s="837"/>
      <c r="F379" s="837" t="s">
        <v>470</v>
      </c>
      <c r="G379" s="837"/>
      <c r="H379" s="837"/>
      <c r="I379" s="837"/>
      <c r="J379" s="266">
        <v>0</v>
      </c>
    </row>
    <row r="380" spans="1:10" ht="20.100000000000001" customHeight="1">
      <c r="A380" s="837"/>
      <c r="B380" s="837"/>
      <c r="C380" s="837"/>
      <c r="D380" s="837"/>
      <c r="E380" s="837"/>
      <c r="F380" s="837" t="s">
        <v>471</v>
      </c>
      <c r="G380" s="837"/>
      <c r="H380" s="837"/>
      <c r="I380" s="837"/>
      <c r="J380" s="266">
        <v>372.88</v>
      </c>
    </row>
    <row r="381" spans="1:10" ht="20.100000000000001" customHeight="1">
      <c r="A381" s="837"/>
      <c r="B381" s="837"/>
      <c r="C381" s="837"/>
      <c r="D381" s="837"/>
      <c r="E381" s="837"/>
      <c r="F381" s="837" t="s">
        <v>472</v>
      </c>
      <c r="G381" s="837"/>
      <c r="H381" s="837"/>
      <c r="I381" s="837"/>
      <c r="J381" s="266">
        <v>0.6915</v>
      </c>
    </row>
    <row r="382" spans="1:10" ht="25.5">
      <c r="A382" s="259"/>
      <c r="B382" s="259"/>
      <c r="C382" s="259"/>
      <c r="D382" s="259"/>
      <c r="E382" s="259" t="s">
        <v>438</v>
      </c>
      <c r="F382" s="260">
        <v>0</v>
      </c>
      <c r="G382" s="259" t="s">
        <v>439</v>
      </c>
      <c r="H382" s="260">
        <v>0</v>
      </c>
      <c r="I382" s="259" t="s">
        <v>440</v>
      </c>
      <c r="J382" s="260">
        <v>0</v>
      </c>
    </row>
    <row r="383" spans="1:10" ht="15" thickBot="1">
      <c r="A383" s="259"/>
      <c r="B383" s="259"/>
      <c r="C383" s="259"/>
      <c r="D383" s="259"/>
      <c r="E383" s="259" t="s">
        <v>441</v>
      </c>
      <c r="F383" s="260">
        <v>0.15</v>
      </c>
      <c r="G383" s="259"/>
      <c r="H383" s="836" t="s">
        <v>442</v>
      </c>
      <c r="I383" s="836"/>
      <c r="J383" s="260">
        <v>0.84</v>
      </c>
    </row>
    <row r="384" spans="1:10" ht="0.95" customHeight="1" thickTop="1">
      <c r="A384" s="261"/>
      <c r="B384" s="261"/>
      <c r="C384" s="261"/>
      <c r="D384" s="261"/>
      <c r="E384" s="261"/>
      <c r="F384" s="261"/>
      <c r="G384" s="261"/>
      <c r="H384" s="261"/>
      <c r="I384" s="261"/>
      <c r="J384" s="261"/>
    </row>
    <row r="385" spans="1:10" ht="18" customHeight="1">
      <c r="A385" s="262"/>
      <c r="B385" s="263" t="s">
        <v>403</v>
      </c>
      <c r="C385" s="262" t="s">
        <v>404</v>
      </c>
      <c r="D385" s="262" t="s">
        <v>405</v>
      </c>
      <c r="E385" s="839" t="s">
        <v>406</v>
      </c>
      <c r="F385" s="839"/>
      <c r="G385" s="264" t="s">
        <v>407</v>
      </c>
      <c r="H385" s="263" t="s">
        <v>408</v>
      </c>
      <c r="I385" s="263" t="s">
        <v>409</v>
      </c>
      <c r="J385" s="263" t="s">
        <v>410</v>
      </c>
    </row>
    <row r="386" spans="1:10" ht="39" customHeight="1">
      <c r="A386" s="244" t="s">
        <v>411</v>
      </c>
      <c r="B386" s="245" t="s">
        <v>612</v>
      </c>
      <c r="C386" s="244" t="s">
        <v>452</v>
      </c>
      <c r="D386" s="244" t="s">
        <v>613</v>
      </c>
      <c r="E386" s="840" t="s">
        <v>454</v>
      </c>
      <c r="F386" s="840"/>
      <c r="G386" s="246" t="s">
        <v>491</v>
      </c>
      <c r="H386" s="247">
        <v>1</v>
      </c>
      <c r="I386" s="248">
        <v>0.9</v>
      </c>
      <c r="J386" s="248">
        <v>0.9</v>
      </c>
    </row>
    <row r="387" spans="1:10" ht="15" customHeight="1">
      <c r="A387" s="839" t="s">
        <v>310</v>
      </c>
      <c r="B387" s="838" t="s">
        <v>403</v>
      </c>
      <c r="C387" s="839" t="s">
        <v>404</v>
      </c>
      <c r="D387" s="839" t="s">
        <v>280</v>
      </c>
      <c r="E387" s="838" t="s">
        <v>455</v>
      </c>
      <c r="F387" s="841" t="s">
        <v>456</v>
      </c>
      <c r="G387" s="838"/>
      <c r="H387" s="841" t="s">
        <v>457</v>
      </c>
      <c r="I387" s="838"/>
      <c r="J387" s="838" t="s">
        <v>458</v>
      </c>
    </row>
    <row r="388" spans="1:10" ht="15" customHeight="1">
      <c r="A388" s="838"/>
      <c r="B388" s="838"/>
      <c r="C388" s="838"/>
      <c r="D388" s="838"/>
      <c r="E388" s="838"/>
      <c r="F388" s="263" t="s">
        <v>459</v>
      </c>
      <c r="G388" s="263" t="s">
        <v>460</v>
      </c>
      <c r="H388" s="263" t="s">
        <v>459</v>
      </c>
      <c r="I388" s="263" t="s">
        <v>460</v>
      </c>
      <c r="J388" s="838"/>
    </row>
    <row r="389" spans="1:10" ht="24" customHeight="1">
      <c r="A389" s="254" t="s">
        <v>426</v>
      </c>
      <c r="B389" s="255" t="s">
        <v>571</v>
      </c>
      <c r="C389" s="254" t="s">
        <v>452</v>
      </c>
      <c r="D389" s="254" t="s">
        <v>572</v>
      </c>
      <c r="E389" s="257">
        <v>1</v>
      </c>
      <c r="F389" s="258">
        <v>1</v>
      </c>
      <c r="G389" s="258">
        <v>0</v>
      </c>
      <c r="H389" s="265">
        <v>463.87549999999999</v>
      </c>
      <c r="I389" s="265">
        <v>108.9759</v>
      </c>
      <c r="J389" s="265">
        <v>463.87549999999999</v>
      </c>
    </row>
    <row r="390" spans="1:10" ht="20.100000000000001" customHeight="1">
      <c r="A390" s="837"/>
      <c r="B390" s="837"/>
      <c r="C390" s="837"/>
      <c r="D390" s="837"/>
      <c r="E390" s="837"/>
      <c r="F390" s="837" t="s">
        <v>463</v>
      </c>
      <c r="G390" s="837"/>
      <c r="H390" s="837"/>
      <c r="I390" s="837"/>
      <c r="J390" s="266">
        <v>463.87549999999999</v>
      </c>
    </row>
    <row r="391" spans="1:10" ht="20.100000000000001" customHeight="1">
      <c r="A391" s="837"/>
      <c r="B391" s="837"/>
      <c r="C391" s="837"/>
      <c r="D391" s="837"/>
      <c r="E391" s="837"/>
      <c r="F391" s="837" t="s">
        <v>468</v>
      </c>
      <c r="G391" s="837"/>
      <c r="H391" s="837"/>
      <c r="I391" s="837"/>
      <c r="J391" s="266">
        <v>463.87549999999999</v>
      </c>
    </row>
    <row r="392" spans="1:10" ht="20.100000000000001" customHeight="1">
      <c r="A392" s="837"/>
      <c r="B392" s="837"/>
      <c r="C392" s="837"/>
      <c r="D392" s="837"/>
      <c r="E392" s="837"/>
      <c r="F392" s="837" t="s">
        <v>469</v>
      </c>
      <c r="G392" s="837"/>
      <c r="H392" s="837"/>
      <c r="I392" s="837"/>
      <c r="J392" s="266">
        <v>1.7299999999999999E-2</v>
      </c>
    </row>
    <row r="393" spans="1:10" ht="20.100000000000001" customHeight="1">
      <c r="A393" s="837"/>
      <c r="B393" s="837"/>
      <c r="C393" s="837"/>
      <c r="D393" s="837"/>
      <c r="E393" s="837"/>
      <c r="F393" s="837" t="s">
        <v>470</v>
      </c>
      <c r="G393" s="837"/>
      <c r="H393" s="837"/>
      <c r="I393" s="837"/>
      <c r="J393" s="266">
        <v>1.5299999999999999E-2</v>
      </c>
    </row>
    <row r="394" spans="1:10" ht="20.100000000000001" customHeight="1">
      <c r="A394" s="837"/>
      <c r="B394" s="837"/>
      <c r="C394" s="837"/>
      <c r="D394" s="837"/>
      <c r="E394" s="837"/>
      <c r="F394" s="837" t="s">
        <v>471</v>
      </c>
      <c r="G394" s="837"/>
      <c r="H394" s="837"/>
      <c r="I394" s="837"/>
      <c r="J394" s="266">
        <v>522.9</v>
      </c>
    </row>
    <row r="395" spans="1:10" ht="20.100000000000001" customHeight="1">
      <c r="A395" s="837"/>
      <c r="B395" s="837"/>
      <c r="C395" s="837"/>
      <c r="D395" s="837"/>
      <c r="E395" s="837"/>
      <c r="F395" s="837" t="s">
        <v>472</v>
      </c>
      <c r="G395" s="837"/>
      <c r="H395" s="837"/>
      <c r="I395" s="837"/>
      <c r="J395" s="266">
        <v>0.8871</v>
      </c>
    </row>
    <row r="396" spans="1:10" ht="25.5">
      <c r="A396" s="259"/>
      <c r="B396" s="259"/>
      <c r="C396" s="259"/>
      <c r="D396" s="259"/>
      <c r="E396" s="259" t="s">
        <v>438</v>
      </c>
      <c r="F396" s="260">
        <v>0</v>
      </c>
      <c r="G396" s="259" t="s">
        <v>439</v>
      </c>
      <c r="H396" s="260">
        <v>0</v>
      </c>
      <c r="I396" s="259" t="s">
        <v>440</v>
      </c>
      <c r="J396" s="260">
        <v>0</v>
      </c>
    </row>
    <row r="397" spans="1:10" ht="15" thickBot="1">
      <c r="A397" s="259"/>
      <c r="B397" s="259"/>
      <c r="C397" s="259"/>
      <c r="D397" s="259"/>
      <c r="E397" s="259" t="s">
        <v>441</v>
      </c>
      <c r="F397" s="260">
        <v>0.2</v>
      </c>
      <c r="G397" s="259"/>
      <c r="H397" s="836" t="s">
        <v>442</v>
      </c>
      <c r="I397" s="836"/>
      <c r="J397" s="260">
        <v>1.1000000000000001</v>
      </c>
    </row>
    <row r="398" spans="1:10" ht="0.95" customHeight="1" thickTop="1">
      <c r="A398" s="261"/>
      <c r="B398" s="261"/>
      <c r="C398" s="261"/>
      <c r="D398" s="261"/>
      <c r="E398" s="261"/>
      <c r="F398" s="261"/>
      <c r="G398" s="261"/>
      <c r="H398" s="261"/>
      <c r="I398" s="261"/>
      <c r="J398" s="261"/>
    </row>
    <row r="399" spans="1:10" ht="18" customHeight="1">
      <c r="A399" s="262"/>
      <c r="B399" s="263" t="s">
        <v>403</v>
      </c>
      <c r="C399" s="262" t="s">
        <v>404</v>
      </c>
      <c r="D399" s="262" t="s">
        <v>405</v>
      </c>
      <c r="E399" s="839" t="s">
        <v>406</v>
      </c>
      <c r="F399" s="839"/>
      <c r="G399" s="264" t="s">
        <v>407</v>
      </c>
      <c r="H399" s="263" t="s">
        <v>408</v>
      </c>
      <c r="I399" s="263" t="s">
        <v>409</v>
      </c>
      <c r="J399" s="263" t="s">
        <v>410</v>
      </c>
    </row>
    <row r="400" spans="1:10" ht="39" customHeight="1">
      <c r="A400" s="244" t="s">
        <v>411</v>
      </c>
      <c r="B400" s="245" t="s">
        <v>614</v>
      </c>
      <c r="C400" s="244" t="s">
        <v>452</v>
      </c>
      <c r="D400" s="244" t="s">
        <v>615</v>
      </c>
      <c r="E400" s="840" t="s">
        <v>454</v>
      </c>
      <c r="F400" s="840"/>
      <c r="G400" s="246" t="s">
        <v>491</v>
      </c>
      <c r="H400" s="247">
        <v>1</v>
      </c>
      <c r="I400" s="248">
        <v>0.72</v>
      </c>
      <c r="J400" s="248">
        <v>0.72</v>
      </c>
    </row>
    <row r="401" spans="1:10" ht="15" customHeight="1">
      <c r="A401" s="839" t="s">
        <v>310</v>
      </c>
      <c r="B401" s="838" t="s">
        <v>403</v>
      </c>
      <c r="C401" s="839" t="s">
        <v>404</v>
      </c>
      <c r="D401" s="839" t="s">
        <v>280</v>
      </c>
      <c r="E401" s="838" t="s">
        <v>455</v>
      </c>
      <c r="F401" s="841" t="s">
        <v>456</v>
      </c>
      <c r="G401" s="838"/>
      <c r="H401" s="841" t="s">
        <v>457</v>
      </c>
      <c r="I401" s="838"/>
      <c r="J401" s="838" t="s">
        <v>458</v>
      </c>
    </row>
    <row r="402" spans="1:10" ht="15" customHeight="1">
      <c r="A402" s="838"/>
      <c r="B402" s="838"/>
      <c r="C402" s="838"/>
      <c r="D402" s="838"/>
      <c r="E402" s="838"/>
      <c r="F402" s="263" t="s">
        <v>459</v>
      </c>
      <c r="G402" s="263" t="s">
        <v>460</v>
      </c>
      <c r="H402" s="263" t="s">
        <v>459</v>
      </c>
      <c r="I402" s="263" t="s">
        <v>460</v>
      </c>
      <c r="J402" s="838"/>
    </row>
    <row r="403" spans="1:10" ht="24" customHeight="1">
      <c r="A403" s="254" t="s">
        <v>426</v>
      </c>
      <c r="B403" s="255" t="s">
        <v>571</v>
      </c>
      <c r="C403" s="254" t="s">
        <v>452</v>
      </c>
      <c r="D403" s="254" t="s">
        <v>572</v>
      </c>
      <c r="E403" s="257">
        <v>1</v>
      </c>
      <c r="F403" s="258">
        <v>1</v>
      </c>
      <c r="G403" s="258">
        <v>0</v>
      </c>
      <c r="H403" s="265">
        <v>463.87549999999999</v>
      </c>
      <c r="I403" s="265">
        <v>108.9759</v>
      </c>
      <c r="J403" s="265">
        <v>463.87549999999999</v>
      </c>
    </row>
    <row r="404" spans="1:10" ht="20.100000000000001" customHeight="1">
      <c r="A404" s="837"/>
      <c r="B404" s="837"/>
      <c r="C404" s="837"/>
      <c r="D404" s="837"/>
      <c r="E404" s="837"/>
      <c r="F404" s="837" t="s">
        <v>463</v>
      </c>
      <c r="G404" s="837"/>
      <c r="H404" s="837"/>
      <c r="I404" s="837"/>
      <c r="J404" s="266">
        <v>463.87549999999999</v>
      </c>
    </row>
    <row r="405" spans="1:10" ht="20.100000000000001" customHeight="1">
      <c r="A405" s="837"/>
      <c r="B405" s="837"/>
      <c r="C405" s="837"/>
      <c r="D405" s="837"/>
      <c r="E405" s="837"/>
      <c r="F405" s="837" t="s">
        <v>468</v>
      </c>
      <c r="G405" s="837"/>
      <c r="H405" s="837"/>
      <c r="I405" s="837"/>
      <c r="J405" s="266">
        <v>463.87549999999999</v>
      </c>
    </row>
    <row r="406" spans="1:10" ht="20.100000000000001" customHeight="1">
      <c r="A406" s="837"/>
      <c r="B406" s="837"/>
      <c r="C406" s="837"/>
      <c r="D406" s="837"/>
      <c r="E406" s="837"/>
      <c r="F406" s="837" t="s">
        <v>469</v>
      </c>
      <c r="G406" s="837"/>
      <c r="H406" s="837"/>
      <c r="I406" s="837"/>
      <c r="J406" s="266">
        <v>1.7299999999999999E-2</v>
      </c>
    </row>
    <row r="407" spans="1:10" ht="20.100000000000001" customHeight="1">
      <c r="A407" s="837"/>
      <c r="B407" s="837"/>
      <c r="C407" s="837"/>
      <c r="D407" s="837"/>
      <c r="E407" s="837"/>
      <c r="F407" s="837" t="s">
        <v>470</v>
      </c>
      <c r="G407" s="837"/>
      <c r="H407" s="837"/>
      <c r="I407" s="837"/>
      <c r="J407" s="266">
        <v>1.23E-2</v>
      </c>
    </row>
    <row r="408" spans="1:10" ht="20.100000000000001" customHeight="1">
      <c r="A408" s="837"/>
      <c r="B408" s="837"/>
      <c r="C408" s="837"/>
      <c r="D408" s="837"/>
      <c r="E408" s="837"/>
      <c r="F408" s="837" t="s">
        <v>471</v>
      </c>
      <c r="G408" s="837"/>
      <c r="H408" s="837"/>
      <c r="I408" s="837"/>
      <c r="J408" s="266">
        <v>653.63</v>
      </c>
    </row>
    <row r="409" spans="1:10" ht="20.100000000000001" customHeight="1">
      <c r="A409" s="837"/>
      <c r="B409" s="837"/>
      <c r="C409" s="837"/>
      <c r="D409" s="837"/>
      <c r="E409" s="837"/>
      <c r="F409" s="837" t="s">
        <v>472</v>
      </c>
      <c r="G409" s="837"/>
      <c r="H409" s="837"/>
      <c r="I409" s="837"/>
      <c r="J409" s="266">
        <v>0.7097</v>
      </c>
    </row>
    <row r="410" spans="1:10" ht="25.5">
      <c r="A410" s="259"/>
      <c r="B410" s="259"/>
      <c r="C410" s="259"/>
      <c r="D410" s="259"/>
      <c r="E410" s="259" t="s">
        <v>438</v>
      </c>
      <c r="F410" s="260">
        <v>0</v>
      </c>
      <c r="G410" s="259" t="s">
        <v>439</v>
      </c>
      <c r="H410" s="260">
        <v>0</v>
      </c>
      <c r="I410" s="259" t="s">
        <v>440</v>
      </c>
      <c r="J410" s="260">
        <v>0</v>
      </c>
    </row>
    <row r="411" spans="1:10" ht="15" thickBot="1">
      <c r="A411" s="259"/>
      <c r="B411" s="259"/>
      <c r="C411" s="259"/>
      <c r="D411" s="259"/>
      <c r="E411" s="259" t="s">
        <v>441</v>
      </c>
      <c r="F411" s="260">
        <v>0.16</v>
      </c>
      <c r="G411" s="259"/>
      <c r="H411" s="836" t="s">
        <v>442</v>
      </c>
      <c r="I411" s="836"/>
      <c r="J411" s="260">
        <v>0.88</v>
      </c>
    </row>
    <row r="412" spans="1:10" ht="0.95" customHeight="1" thickTop="1">
      <c r="A412" s="261"/>
      <c r="B412" s="261"/>
      <c r="C412" s="261"/>
      <c r="D412" s="261"/>
      <c r="E412" s="261"/>
      <c r="F412" s="261"/>
      <c r="G412" s="261"/>
      <c r="H412" s="261"/>
      <c r="I412" s="261"/>
      <c r="J412" s="261"/>
    </row>
    <row r="413" spans="1:10" ht="18" customHeight="1">
      <c r="A413" s="262"/>
      <c r="B413" s="263" t="s">
        <v>403</v>
      </c>
      <c r="C413" s="262" t="s">
        <v>404</v>
      </c>
      <c r="D413" s="262" t="s">
        <v>405</v>
      </c>
      <c r="E413" s="839" t="s">
        <v>406</v>
      </c>
      <c r="F413" s="839"/>
      <c r="G413" s="264" t="s">
        <v>407</v>
      </c>
      <c r="H413" s="263" t="s">
        <v>408</v>
      </c>
      <c r="I413" s="263" t="s">
        <v>409</v>
      </c>
      <c r="J413" s="263" t="s">
        <v>410</v>
      </c>
    </row>
    <row r="414" spans="1:10" ht="26.1" customHeight="1">
      <c r="A414" s="244" t="s">
        <v>411</v>
      </c>
      <c r="B414" s="245" t="s">
        <v>616</v>
      </c>
      <c r="C414" s="244" t="s">
        <v>452</v>
      </c>
      <c r="D414" s="244" t="s">
        <v>617</v>
      </c>
      <c r="E414" s="840" t="s">
        <v>454</v>
      </c>
      <c r="F414" s="840"/>
      <c r="G414" s="246" t="s">
        <v>491</v>
      </c>
      <c r="H414" s="247">
        <v>1</v>
      </c>
      <c r="I414" s="248">
        <v>0.59</v>
      </c>
      <c r="J414" s="248">
        <v>0.59</v>
      </c>
    </row>
    <row r="415" spans="1:10" ht="15" customHeight="1">
      <c r="A415" s="839" t="s">
        <v>310</v>
      </c>
      <c r="B415" s="838" t="s">
        <v>403</v>
      </c>
      <c r="C415" s="839" t="s">
        <v>404</v>
      </c>
      <c r="D415" s="839" t="s">
        <v>280</v>
      </c>
      <c r="E415" s="838" t="s">
        <v>455</v>
      </c>
      <c r="F415" s="841" t="s">
        <v>456</v>
      </c>
      <c r="G415" s="838"/>
      <c r="H415" s="841" t="s">
        <v>457</v>
      </c>
      <c r="I415" s="838"/>
      <c r="J415" s="838" t="s">
        <v>458</v>
      </c>
    </row>
    <row r="416" spans="1:10" ht="15" customHeight="1">
      <c r="A416" s="838"/>
      <c r="B416" s="838"/>
      <c r="C416" s="838"/>
      <c r="D416" s="838"/>
      <c r="E416" s="838"/>
      <c r="F416" s="263" t="s">
        <v>459</v>
      </c>
      <c r="G416" s="263" t="s">
        <v>460</v>
      </c>
      <c r="H416" s="263" t="s">
        <v>459</v>
      </c>
      <c r="I416" s="263" t="s">
        <v>460</v>
      </c>
      <c r="J416" s="838"/>
    </row>
    <row r="417" spans="1:10" ht="24" customHeight="1">
      <c r="A417" s="254" t="s">
        <v>426</v>
      </c>
      <c r="B417" s="255" t="s">
        <v>571</v>
      </c>
      <c r="C417" s="254" t="s">
        <v>452</v>
      </c>
      <c r="D417" s="254" t="s">
        <v>572</v>
      </c>
      <c r="E417" s="257">
        <v>1</v>
      </c>
      <c r="F417" s="258">
        <v>1</v>
      </c>
      <c r="G417" s="258">
        <v>0</v>
      </c>
      <c r="H417" s="265">
        <v>463.87549999999999</v>
      </c>
      <c r="I417" s="265">
        <v>108.9759</v>
      </c>
      <c r="J417" s="265">
        <v>463.87549999999999</v>
      </c>
    </row>
    <row r="418" spans="1:10" ht="20.100000000000001" customHeight="1">
      <c r="A418" s="837"/>
      <c r="B418" s="837"/>
      <c r="C418" s="837"/>
      <c r="D418" s="837"/>
      <c r="E418" s="837"/>
      <c r="F418" s="837" t="s">
        <v>463</v>
      </c>
      <c r="G418" s="837"/>
      <c r="H418" s="837"/>
      <c r="I418" s="837"/>
      <c r="J418" s="266">
        <v>463.87549999999999</v>
      </c>
    </row>
    <row r="419" spans="1:10" ht="20.100000000000001" customHeight="1">
      <c r="A419" s="837"/>
      <c r="B419" s="837"/>
      <c r="C419" s="837"/>
      <c r="D419" s="837"/>
      <c r="E419" s="837"/>
      <c r="F419" s="837" t="s">
        <v>468</v>
      </c>
      <c r="G419" s="837"/>
      <c r="H419" s="837"/>
      <c r="I419" s="837"/>
      <c r="J419" s="266">
        <v>463.87549999999999</v>
      </c>
    </row>
    <row r="420" spans="1:10" ht="20.100000000000001" customHeight="1">
      <c r="A420" s="837"/>
      <c r="B420" s="837"/>
      <c r="C420" s="837"/>
      <c r="D420" s="837"/>
      <c r="E420" s="837"/>
      <c r="F420" s="837" t="s">
        <v>469</v>
      </c>
      <c r="G420" s="837"/>
      <c r="H420" s="837"/>
      <c r="I420" s="837"/>
      <c r="J420" s="266">
        <v>0</v>
      </c>
    </row>
    <row r="421" spans="1:10" ht="20.100000000000001" customHeight="1">
      <c r="A421" s="837"/>
      <c r="B421" s="837"/>
      <c r="C421" s="837"/>
      <c r="D421" s="837"/>
      <c r="E421" s="837"/>
      <c r="F421" s="837" t="s">
        <v>470</v>
      </c>
      <c r="G421" s="837"/>
      <c r="H421" s="837"/>
      <c r="I421" s="837"/>
      <c r="J421" s="266">
        <v>0</v>
      </c>
    </row>
    <row r="422" spans="1:10" ht="20.100000000000001" customHeight="1">
      <c r="A422" s="837"/>
      <c r="B422" s="837"/>
      <c r="C422" s="837"/>
      <c r="D422" s="837"/>
      <c r="E422" s="837"/>
      <c r="F422" s="837" t="s">
        <v>471</v>
      </c>
      <c r="G422" s="837"/>
      <c r="H422" s="837"/>
      <c r="I422" s="837"/>
      <c r="J422" s="266">
        <v>784.35</v>
      </c>
    </row>
    <row r="423" spans="1:10" ht="20.100000000000001" customHeight="1">
      <c r="A423" s="837"/>
      <c r="B423" s="837"/>
      <c r="C423" s="837"/>
      <c r="D423" s="837"/>
      <c r="E423" s="837"/>
      <c r="F423" s="837" t="s">
        <v>472</v>
      </c>
      <c r="G423" s="837"/>
      <c r="H423" s="837"/>
      <c r="I423" s="837"/>
      <c r="J423" s="266">
        <v>0.59140000000000004</v>
      </c>
    </row>
    <row r="424" spans="1:10" ht="25.5">
      <c r="A424" s="259"/>
      <c r="B424" s="259"/>
      <c r="C424" s="259"/>
      <c r="D424" s="259"/>
      <c r="E424" s="259" t="s">
        <v>438</v>
      </c>
      <c r="F424" s="260">
        <v>0</v>
      </c>
      <c r="G424" s="259" t="s">
        <v>439</v>
      </c>
      <c r="H424" s="260">
        <v>0</v>
      </c>
      <c r="I424" s="259" t="s">
        <v>440</v>
      </c>
      <c r="J424" s="260">
        <v>0</v>
      </c>
    </row>
    <row r="425" spans="1:10" ht="15" thickBot="1">
      <c r="A425" s="259"/>
      <c r="B425" s="259"/>
      <c r="C425" s="259"/>
      <c r="D425" s="259"/>
      <c r="E425" s="259" t="s">
        <v>441</v>
      </c>
      <c r="F425" s="260">
        <v>0.13</v>
      </c>
      <c r="G425" s="259"/>
      <c r="H425" s="836" t="s">
        <v>442</v>
      </c>
      <c r="I425" s="836"/>
      <c r="J425" s="260">
        <v>0.72</v>
      </c>
    </row>
    <row r="426" spans="1:10" ht="0.95" customHeight="1" thickTop="1">
      <c r="A426" s="261"/>
      <c r="B426" s="261"/>
      <c r="C426" s="261"/>
      <c r="D426" s="261"/>
      <c r="E426" s="261"/>
      <c r="F426" s="261"/>
      <c r="G426" s="261"/>
      <c r="H426" s="261"/>
      <c r="I426" s="261"/>
      <c r="J426" s="261"/>
    </row>
    <row r="427" spans="1:10" ht="18" customHeight="1">
      <c r="A427" s="262"/>
      <c r="B427" s="263" t="s">
        <v>403</v>
      </c>
      <c r="C427" s="262" t="s">
        <v>404</v>
      </c>
      <c r="D427" s="262" t="s">
        <v>405</v>
      </c>
      <c r="E427" s="839" t="s">
        <v>406</v>
      </c>
      <c r="F427" s="839"/>
      <c r="G427" s="264" t="s">
        <v>407</v>
      </c>
      <c r="H427" s="263" t="s">
        <v>408</v>
      </c>
      <c r="I427" s="263" t="s">
        <v>409</v>
      </c>
      <c r="J427" s="263" t="s">
        <v>410</v>
      </c>
    </row>
    <row r="428" spans="1:10" ht="26.1" customHeight="1">
      <c r="A428" s="244" t="s">
        <v>411</v>
      </c>
      <c r="B428" s="245" t="s">
        <v>618</v>
      </c>
      <c r="C428" s="244" t="s">
        <v>452</v>
      </c>
      <c r="D428" s="244" t="s">
        <v>477</v>
      </c>
      <c r="E428" s="840" t="s">
        <v>454</v>
      </c>
      <c r="F428" s="840"/>
      <c r="G428" s="246" t="s">
        <v>15</v>
      </c>
      <c r="H428" s="247">
        <v>1</v>
      </c>
      <c r="I428" s="248">
        <v>172.27</v>
      </c>
      <c r="J428" s="248">
        <v>172.27</v>
      </c>
    </row>
    <row r="429" spans="1:10" ht="15" customHeight="1">
      <c r="A429" s="839" t="s">
        <v>310</v>
      </c>
      <c r="B429" s="838" t="s">
        <v>403</v>
      </c>
      <c r="C429" s="839" t="s">
        <v>404</v>
      </c>
      <c r="D429" s="839" t="s">
        <v>280</v>
      </c>
      <c r="E429" s="838" t="s">
        <v>455</v>
      </c>
      <c r="F429" s="841" t="s">
        <v>456</v>
      </c>
      <c r="G429" s="838"/>
      <c r="H429" s="841" t="s">
        <v>457</v>
      </c>
      <c r="I429" s="838"/>
      <c r="J429" s="838" t="s">
        <v>458</v>
      </c>
    </row>
    <row r="430" spans="1:10" ht="15" customHeight="1">
      <c r="A430" s="838"/>
      <c r="B430" s="838"/>
      <c r="C430" s="838"/>
      <c r="D430" s="838"/>
      <c r="E430" s="838"/>
      <c r="F430" s="263" t="s">
        <v>459</v>
      </c>
      <c r="G430" s="263" t="s">
        <v>460</v>
      </c>
      <c r="H430" s="263" t="s">
        <v>459</v>
      </c>
      <c r="I430" s="263" t="s">
        <v>460</v>
      </c>
      <c r="J430" s="838"/>
    </row>
    <row r="431" spans="1:10" ht="24" customHeight="1">
      <c r="A431" s="254" t="s">
        <v>426</v>
      </c>
      <c r="B431" s="255" t="s">
        <v>619</v>
      </c>
      <c r="C431" s="254" t="s">
        <v>452</v>
      </c>
      <c r="D431" s="254" t="s">
        <v>620</v>
      </c>
      <c r="E431" s="257">
        <v>1</v>
      </c>
      <c r="F431" s="258">
        <v>1</v>
      </c>
      <c r="G431" s="258">
        <v>0</v>
      </c>
      <c r="H431" s="265">
        <v>71.1614</v>
      </c>
      <c r="I431" s="265">
        <v>40.489699999999999</v>
      </c>
      <c r="J431" s="265">
        <v>71.1614</v>
      </c>
    </row>
    <row r="432" spans="1:10" ht="26.1" customHeight="1">
      <c r="A432" s="254" t="s">
        <v>426</v>
      </c>
      <c r="B432" s="255" t="s">
        <v>621</v>
      </c>
      <c r="C432" s="254" t="s">
        <v>452</v>
      </c>
      <c r="D432" s="254" t="s">
        <v>622</v>
      </c>
      <c r="E432" s="257">
        <v>1</v>
      </c>
      <c r="F432" s="258">
        <v>0.86</v>
      </c>
      <c r="G432" s="258">
        <v>0.14000000000000001</v>
      </c>
      <c r="H432" s="265">
        <v>208.81030000000001</v>
      </c>
      <c r="I432" s="265">
        <v>102.6091</v>
      </c>
      <c r="J432" s="265">
        <v>193.94210000000001</v>
      </c>
    </row>
    <row r="433" spans="1:10" ht="24" customHeight="1">
      <c r="A433" s="254" t="s">
        <v>426</v>
      </c>
      <c r="B433" s="255" t="s">
        <v>623</v>
      </c>
      <c r="C433" s="254" t="s">
        <v>452</v>
      </c>
      <c r="D433" s="254" t="s">
        <v>624</v>
      </c>
      <c r="E433" s="257">
        <v>1</v>
      </c>
      <c r="F433" s="258">
        <v>1</v>
      </c>
      <c r="G433" s="258">
        <v>0</v>
      </c>
      <c r="H433" s="265">
        <v>423.34769999999997</v>
      </c>
      <c r="I433" s="265">
        <v>23.840299999999999</v>
      </c>
      <c r="J433" s="265">
        <v>423.34769999999997</v>
      </c>
    </row>
    <row r="434" spans="1:10" ht="26.1" customHeight="1">
      <c r="A434" s="254" t="s">
        <v>426</v>
      </c>
      <c r="B434" s="255" t="s">
        <v>503</v>
      </c>
      <c r="C434" s="254" t="s">
        <v>452</v>
      </c>
      <c r="D434" s="254" t="s">
        <v>504</v>
      </c>
      <c r="E434" s="257">
        <v>2</v>
      </c>
      <c r="F434" s="258">
        <v>1</v>
      </c>
      <c r="G434" s="258">
        <v>0</v>
      </c>
      <c r="H434" s="265">
        <v>59.096899999999998</v>
      </c>
      <c r="I434" s="265">
        <v>40.3675</v>
      </c>
      <c r="J434" s="265">
        <v>118.1938</v>
      </c>
    </row>
    <row r="435" spans="1:10" ht="26.1" customHeight="1">
      <c r="A435" s="254" t="s">
        <v>426</v>
      </c>
      <c r="B435" s="255" t="s">
        <v>625</v>
      </c>
      <c r="C435" s="254" t="s">
        <v>452</v>
      </c>
      <c r="D435" s="254" t="s">
        <v>626</v>
      </c>
      <c r="E435" s="257">
        <v>1</v>
      </c>
      <c r="F435" s="258">
        <v>1</v>
      </c>
      <c r="G435" s="258">
        <v>0</v>
      </c>
      <c r="H435" s="265">
        <v>1240.4588000000001</v>
      </c>
      <c r="I435" s="265">
        <v>656.04200000000003</v>
      </c>
      <c r="J435" s="265">
        <v>1240.4588000000001</v>
      </c>
    </row>
    <row r="436" spans="1:10" ht="20.100000000000001" customHeight="1">
      <c r="A436" s="837"/>
      <c r="B436" s="837"/>
      <c r="C436" s="837"/>
      <c r="D436" s="837"/>
      <c r="E436" s="837"/>
      <c r="F436" s="837" t="s">
        <v>463</v>
      </c>
      <c r="G436" s="837"/>
      <c r="H436" s="837"/>
      <c r="I436" s="837"/>
      <c r="J436" s="266">
        <v>2047.1038000000001</v>
      </c>
    </row>
    <row r="437" spans="1:10" ht="20.100000000000001" customHeight="1">
      <c r="A437" s="262" t="s">
        <v>333</v>
      </c>
      <c r="B437" s="263" t="s">
        <v>403</v>
      </c>
      <c r="C437" s="262" t="s">
        <v>404</v>
      </c>
      <c r="D437" s="262" t="s">
        <v>464</v>
      </c>
      <c r="E437" s="263" t="s">
        <v>455</v>
      </c>
      <c r="F437" s="838" t="s">
        <v>465</v>
      </c>
      <c r="G437" s="838"/>
      <c r="H437" s="838"/>
      <c r="I437" s="838"/>
      <c r="J437" s="263" t="s">
        <v>458</v>
      </c>
    </row>
    <row r="438" spans="1:10" ht="24" customHeight="1">
      <c r="A438" s="254" t="s">
        <v>426</v>
      </c>
      <c r="B438" s="255">
        <v>88316</v>
      </c>
      <c r="C438" s="254" t="s">
        <v>413</v>
      </c>
      <c r="D438" s="254" t="s">
        <v>425</v>
      </c>
      <c r="E438" s="257">
        <v>4</v>
      </c>
      <c r="F438" s="254"/>
      <c r="G438" s="254"/>
      <c r="H438" s="254"/>
      <c r="I438" s="265">
        <v>21.71</v>
      </c>
      <c r="J438" s="265">
        <v>86.84</v>
      </c>
    </row>
    <row r="439" spans="1:10" ht="20.100000000000001" customHeight="1">
      <c r="A439" s="837"/>
      <c r="B439" s="837"/>
      <c r="C439" s="837"/>
      <c r="D439" s="837"/>
      <c r="E439" s="837"/>
      <c r="F439" s="837" t="s">
        <v>466</v>
      </c>
      <c r="G439" s="837"/>
      <c r="H439" s="837"/>
      <c r="I439" s="837"/>
      <c r="J439" s="266">
        <f>J438</f>
        <v>86.84</v>
      </c>
    </row>
    <row r="440" spans="1:10" ht="20.100000000000001" customHeight="1">
      <c r="A440" s="837"/>
      <c r="B440" s="837"/>
      <c r="C440" s="837"/>
      <c r="D440" s="837"/>
      <c r="E440" s="837"/>
      <c r="F440" s="837" t="s">
        <v>467</v>
      </c>
      <c r="G440" s="837"/>
      <c r="H440" s="837"/>
      <c r="I440" s="837"/>
      <c r="J440" s="266">
        <v>0</v>
      </c>
    </row>
    <row r="441" spans="1:10" ht="20.100000000000001" customHeight="1">
      <c r="A441" s="837"/>
      <c r="B441" s="837"/>
      <c r="C441" s="837"/>
      <c r="D441" s="837"/>
      <c r="E441" s="837"/>
      <c r="F441" s="837" t="s">
        <v>468</v>
      </c>
      <c r="G441" s="837"/>
      <c r="H441" s="837"/>
      <c r="I441" s="837"/>
      <c r="J441" s="266">
        <v>2133.9438</v>
      </c>
    </row>
    <row r="442" spans="1:10" ht="20.100000000000001" customHeight="1">
      <c r="A442" s="837"/>
      <c r="B442" s="837"/>
      <c r="C442" s="837"/>
      <c r="D442" s="837"/>
      <c r="E442" s="837"/>
      <c r="F442" s="837" t="s">
        <v>469</v>
      </c>
      <c r="G442" s="837"/>
      <c r="H442" s="837"/>
      <c r="I442" s="837"/>
      <c r="J442" s="266">
        <v>0</v>
      </c>
    </row>
    <row r="443" spans="1:10" ht="20.100000000000001" customHeight="1">
      <c r="A443" s="837"/>
      <c r="B443" s="837"/>
      <c r="C443" s="837"/>
      <c r="D443" s="837"/>
      <c r="E443" s="837"/>
      <c r="F443" s="837" t="s">
        <v>470</v>
      </c>
      <c r="G443" s="837"/>
      <c r="H443" s="837"/>
      <c r="I443" s="837"/>
      <c r="J443" s="266">
        <v>0</v>
      </c>
    </row>
    <row r="444" spans="1:10" ht="20.100000000000001" customHeight="1">
      <c r="A444" s="837"/>
      <c r="B444" s="837"/>
      <c r="C444" s="837"/>
      <c r="D444" s="837"/>
      <c r="E444" s="837"/>
      <c r="F444" s="837" t="s">
        <v>471</v>
      </c>
      <c r="G444" s="837"/>
      <c r="H444" s="837"/>
      <c r="I444" s="837"/>
      <c r="J444" s="266">
        <v>99.6</v>
      </c>
    </row>
    <row r="445" spans="1:10" ht="20.100000000000001" customHeight="1">
      <c r="A445" s="837"/>
      <c r="B445" s="837"/>
      <c r="C445" s="837"/>
      <c r="D445" s="837"/>
      <c r="E445" s="837"/>
      <c r="F445" s="837" t="s">
        <v>472</v>
      </c>
      <c r="G445" s="837"/>
      <c r="H445" s="837"/>
      <c r="I445" s="837"/>
      <c r="J445" s="266">
        <v>21.4251</v>
      </c>
    </row>
    <row r="446" spans="1:10" ht="20.100000000000001" customHeight="1">
      <c r="A446" s="262" t="s">
        <v>346</v>
      </c>
      <c r="B446" s="263" t="s">
        <v>404</v>
      </c>
      <c r="C446" s="262" t="s">
        <v>403</v>
      </c>
      <c r="D446" s="262" t="s">
        <v>429</v>
      </c>
      <c r="E446" s="263" t="s">
        <v>455</v>
      </c>
      <c r="F446" s="263" t="s">
        <v>474</v>
      </c>
      <c r="G446" s="838" t="s">
        <v>475</v>
      </c>
      <c r="H446" s="838"/>
      <c r="I446" s="838"/>
      <c r="J446" s="263" t="s">
        <v>458</v>
      </c>
    </row>
    <row r="447" spans="1:10" ht="24" customHeight="1">
      <c r="A447" s="254" t="s">
        <v>426</v>
      </c>
      <c r="B447" s="255" t="s">
        <v>452</v>
      </c>
      <c r="C447" s="254" t="s">
        <v>627</v>
      </c>
      <c r="D447" s="254" t="s">
        <v>628</v>
      </c>
      <c r="E447" s="257">
        <v>2.7009999999999999E-2</v>
      </c>
      <c r="F447" s="256" t="s">
        <v>629</v>
      </c>
      <c r="G447" s="844">
        <v>92.144400000000005</v>
      </c>
      <c r="H447" s="844"/>
      <c r="I447" s="845"/>
      <c r="J447" s="265">
        <v>2.4887999999999999</v>
      </c>
    </row>
    <row r="448" spans="1:10" ht="24" customHeight="1">
      <c r="A448" s="254" t="s">
        <v>426</v>
      </c>
      <c r="B448" s="255" t="s">
        <v>452</v>
      </c>
      <c r="C448" s="254" t="s">
        <v>630</v>
      </c>
      <c r="D448" s="254" t="s">
        <v>631</v>
      </c>
      <c r="E448" s="257">
        <v>9.0029999999999999E-2</v>
      </c>
      <c r="F448" s="256" t="s">
        <v>629</v>
      </c>
      <c r="G448" s="844">
        <v>175.82550000000001</v>
      </c>
      <c r="H448" s="844"/>
      <c r="I448" s="845"/>
      <c r="J448" s="265">
        <v>15.829599999999999</v>
      </c>
    </row>
    <row r="449" spans="1:10" ht="24" customHeight="1">
      <c r="A449" s="254" t="s">
        <v>426</v>
      </c>
      <c r="B449" s="255" t="s">
        <v>452</v>
      </c>
      <c r="C449" s="254" t="s">
        <v>632</v>
      </c>
      <c r="D449" s="254" t="s">
        <v>633</v>
      </c>
      <c r="E449" s="257">
        <v>3.2149999999999998E-2</v>
      </c>
      <c r="F449" s="256" t="s">
        <v>629</v>
      </c>
      <c r="G449" s="844">
        <v>164.2698</v>
      </c>
      <c r="H449" s="844"/>
      <c r="I449" s="845"/>
      <c r="J449" s="265">
        <v>5.2812999999999999</v>
      </c>
    </row>
    <row r="450" spans="1:10" ht="24" customHeight="1">
      <c r="A450" s="254" t="s">
        <v>426</v>
      </c>
      <c r="B450" s="255" t="s">
        <v>452</v>
      </c>
      <c r="C450" s="254" t="s">
        <v>634</v>
      </c>
      <c r="D450" s="254" t="s">
        <v>635</v>
      </c>
      <c r="E450" s="257">
        <v>14.4636</v>
      </c>
      <c r="F450" s="256" t="s">
        <v>513</v>
      </c>
      <c r="G450" s="844">
        <v>0.49809999999999999</v>
      </c>
      <c r="H450" s="844"/>
      <c r="I450" s="845"/>
      <c r="J450" s="265">
        <v>7.2042999999999999</v>
      </c>
    </row>
    <row r="451" spans="1:10" ht="24" customHeight="1">
      <c r="A451" s="254" t="s">
        <v>426</v>
      </c>
      <c r="B451" s="255" t="s">
        <v>452</v>
      </c>
      <c r="C451" s="254" t="s">
        <v>636</v>
      </c>
      <c r="D451" s="254" t="s">
        <v>637</v>
      </c>
      <c r="E451" s="257">
        <v>8</v>
      </c>
      <c r="F451" s="256" t="s">
        <v>518</v>
      </c>
      <c r="G451" s="844">
        <v>6.4664000000000001</v>
      </c>
      <c r="H451" s="844"/>
      <c r="I451" s="845"/>
      <c r="J451" s="265">
        <v>51.731200000000001</v>
      </c>
    </row>
    <row r="452" spans="1:10" ht="24" customHeight="1">
      <c r="A452" s="254" t="s">
        <v>426</v>
      </c>
      <c r="B452" s="255" t="s">
        <v>452</v>
      </c>
      <c r="C452" s="254" t="s">
        <v>638</v>
      </c>
      <c r="D452" s="254" t="s">
        <v>639</v>
      </c>
      <c r="E452" s="257">
        <v>0.1479</v>
      </c>
      <c r="F452" s="256" t="s">
        <v>629</v>
      </c>
      <c r="G452" s="844">
        <v>166.8056</v>
      </c>
      <c r="H452" s="844"/>
      <c r="I452" s="845"/>
      <c r="J452" s="265">
        <v>24.670500000000001</v>
      </c>
    </row>
    <row r="453" spans="1:10" ht="24" customHeight="1">
      <c r="A453" s="254" t="s">
        <v>426</v>
      </c>
      <c r="B453" s="255" t="s">
        <v>452</v>
      </c>
      <c r="C453" s="254" t="s">
        <v>640</v>
      </c>
      <c r="D453" s="254" t="s">
        <v>641</v>
      </c>
      <c r="E453" s="257">
        <v>0.33631</v>
      </c>
      <c r="F453" s="256" t="s">
        <v>629</v>
      </c>
      <c r="G453" s="844">
        <v>123.8494</v>
      </c>
      <c r="H453" s="844"/>
      <c r="I453" s="845"/>
      <c r="J453" s="265">
        <v>41.651800000000001</v>
      </c>
    </row>
    <row r="454" spans="1:10" ht="20.100000000000001" customHeight="1">
      <c r="A454" s="837"/>
      <c r="B454" s="837"/>
      <c r="C454" s="837"/>
      <c r="D454" s="837"/>
      <c r="E454" s="837"/>
      <c r="F454" s="837" t="s">
        <v>523</v>
      </c>
      <c r="G454" s="837"/>
      <c r="H454" s="837"/>
      <c r="I454" s="837"/>
      <c r="J454" s="266">
        <v>148.85749999999999</v>
      </c>
    </row>
    <row r="455" spans="1:10" ht="20.100000000000001" customHeight="1">
      <c r="A455" s="262" t="s">
        <v>479</v>
      </c>
      <c r="B455" s="263" t="s">
        <v>404</v>
      </c>
      <c r="C455" s="262" t="s">
        <v>426</v>
      </c>
      <c r="D455" s="262" t="s">
        <v>480</v>
      </c>
      <c r="E455" s="263" t="s">
        <v>403</v>
      </c>
      <c r="F455" s="263" t="s">
        <v>455</v>
      </c>
      <c r="G455" s="264" t="s">
        <v>474</v>
      </c>
      <c r="H455" s="838" t="s">
        <v>475</v>
      </c>
      <c r="I455" s="838"/>
      <c r="J455" s="263" t="s">
        <v>458</v>
      </c>
    </row>
    <row r="456" spans="1:10" ht="39" customHeight="1">
      <c r="A456" s="249" t="s">
        <v>481</v>
      </c>
      <c r="B456" s="250" t="s">
        <v>452</v>
      </c>
      <c r="C456" s="249" t="s">
        <v>627</v>
      </c>
      <c r="D456" s="249" t="s">
        <v>566</v>
      </c>
      <c r="E456" s="250">
        <v>5914647</v>
      </c>
      <c r="F456" s="252">
        <v>4.052E-2</v>
      </c>
      <c r="G456" s="251" t="s">
        <v>15</v>
      </c>
      <c r="H456" s="842">
        <v>1.83</v>
      </c>
      <c r="I456" s="843"/>
      <c r="J456" s="267">
        <v>7.4200000000000002E-2</v>
      </c>
    </row>
    <row r="457" spans="1:10" ht="39" customHeight="1">
      <c r="A457" s="249" t="s">
        <v>481</v>
      </c>
      <c r="B457" s="250" t="s">
        <v>452</v>
      </c>
      <c r="C457" s="249" t="s">
        <v>630</v>
      </c>
      <c r="D457" s="249" t="s">
        <v>566</v>
      </c>
      <c r="E457" s="250">
        <v>5914647</v>
      </c>
      <c r="F457" s="252">
        <v>0.13505</v>
      </c>
      <c r="G457" s="251" t="s">
        <v>15</v>
      </c>
      <c r="H457" s="842">
        <v>1.83</v>
      </c>
      <c r="I457" s="843"/>
      <c r="J457" s="267">
        <v>0.24709999999999999</v>
      </c>
    </row>
    <row r="458" spans="1:10" ht="39" customHeight="1">
      <c r="A458" s="249" t="s">
        <v>481</v>
      </c>
      <c r="B458" s="250" t="s">
        <v>452</v>
      </c>
      <c r="C458" s="249" t="s">
        <v>632</v>
      </c>
      <c r="D458" s="249" t="s">
        <v>566</v>
      </c>
      <c r="E458" s="250">
        <v>5914647</v>
      </c>
      <c r="F458" s="252">
        <v>4.8230000000000002E-2</v>
      </c>
      <c r="G458" s="251" t="s">
        <v>15</v>
      </c>
      <c r="H458" s="842">
        <v>1.83</v>
      </c>
      <c r="I458" s="843"/>
      <c r="J458" s="267">
        <v>8.8300000000000003E-2</v>
      </c>
    </row>
    <row r="459" spans="1:10" ht="26.1" customHeight="1">
      <c r="A459" s="249" t="s">
        <v>481</v>
      </c>
      <c r="B459" s="250" t="s">
        <v>452</v>
      </c>
      <c r="C459" s="249" t="s">
        <v>634</v>
      </c>
      <c r="D459" s="249" t="s">
        <v>570</v>
      </c>
      <c r="E459" s="250">
        <v>5914363</v>
      </c>
      <c r="F459" s="252">
        <v>1.4460000000000001E-2</v>
      </c>
      <c r="G459" s="251" t="s">
        <v>15</v>
      </c>
      <c r="H459" s="842">
        <v>17.739999999999998</v>
      </c>
      <c r="I459" s="843"/>
      <c r="J459" s="267">
        <v>0.25650000000000001</v>
      </c>
    </row>
    <row r="460" spans="1:10" ht="39" customHeight="1">
      <c r="A460" s="249" t="s">
        <v>481</v>
      </c>
      <c r="B460" s="250" t="s">
        <v>452</v>
      </c>
      <c r="C460" s="249" t="s">
        <v>638</v>
      </c>
      <c r="D460" s="249" t="s">
        <v>566</v>
      </c>
      <c r="E460" s="250">
        <v>5914647</v>
      </c>
      <c r="F460" s="252">
        <v>0.22184999999999999</v>
      </c>
      <c r="G460" s="251" t="s">
        <v>15</v>
      </c>
      <c r="H460" s="842">
        <v>1.83</v>
      </c>
      <c r="I460" s="843"/>
      <c r="J460" s="267">
        <v>0.40600000000000003</v>
      </c>
    </row>
    <row r="461" spans="1:10" ht="39" customHeight="1">
      <c r="A461" s="249" t="s">
        <v>481</v>
      </c>
      <c r="B461" s="250" t="s">
        <v>452</v>
      </c>
      <c r="C461" s="249" t="s">
        <v>640</v>
      </c>
      <c r="D461" s="249" t="s">
        <v>566</v>
      </c>
      <c r="E461" s="250">
        <v>5914647</v>
      </c>
      <c r="F461" s="252">
        <v>0.50446999999999997</v>
      </c>
      <c r="G461" s="251" t="s">
        <v>15</v>
      </c>
      <c r="H461" s="842">
        <v>1.83</v>
      </c>
      <c r="I461" s="843"/>
      <c r="J461" s="267">
        <v>0.92320000000000002</v>
      </c>
    </row>
    <row r="462" spans="1:10" ht="20.100000000000001" customHeight="1">
      <c r="A462" s="837"/>
      <c r="B462" s="837"/>
      <c r="C462" s="837"/>
      <c r="D462" s="837"/>
      <c r="E462" s="837"/>
      <c r="F462" s="837" t="s">
        <v>483</v>
      </c>
      <c r="G462" s="837"/>
      <c r="H462" s="837"/>
      <c r="I462" s="837"/>
      <c r="J462" s="266">
        <v>1.9953000000000001</v>
      </c>
    </row>
    <row r="463" spans="1:10" ht="20.100000000000001" customHeight="1">
      <c r="A463" s="262" t="s">
        <v>484</v>
      </c>
      <c r="B463" s="263" t="s">
        <v>404</v>
      </c>
      <c r="C463" s="262" t="s">
        <v>426</v>
      </c>
      <c r="D463" s="262" t="s">
        <v>485</v>
      </c>
      <c r="E463" s="263" t="s">
        <v>455</v>
      </c>
      <c r="F463" s="263" t="s">
        <v>474</v>
      </c>
      <c r="G463" s="841" t="s">
        <v>486</v>
      </c>
      <c r="H463" s="838"/>
      <c r="I463" s="838"/>
      <c r="J463" s="263" t="s">
        <v>458</v>
      </c>
    </row>
    <row r="464" spans="1:10" ht="20.100000000000001" customHeight="1">
      <c r="A464" s="264"/>
      <c r="B464" s="264"/>
      <c r="C464" s="264"/>
      <c r="D464" s="264"/>
      <c r="E464" s="264"/>
      <c r="F464" s="264"/>
      <c r="G464" s="264" t="s">
        <v>487</v>
      </c>
      <c r="H464" s="264" t="s">
        <v>488</v>
      </c>
      <c r="I464" s="264" t="s">
        <v>489</v>
      </c>
      <c r="J464" s="264"/>
    </row>
    <row r="465" spans="1:10" ht="50.1" customHeight="1">
      <c r="A465" s="249" t="s">
        <v>485</v>
      </c>
      <c r="B465" s="250" t="s">
        <v>452</v>
      </c>
      <c r="C465" s="249" t="s">
        <v>627</v>
      </c>
      <c r="D465" s="249" t="s">
        <v>642</v>
      </c>
      <c r="E465" s="252">
        <v>4.052E-2</v>
      </c>
      <c r="F465" s="251" t="s">
        <v>491</v>
      </c>
      <c r="G465" s="250" t="s">
        <v>492</v>
      </c>
      <c r="H465" s="250" t="s">
        <v>493</v>
      </c>
      <c r="I465" s="250" t="s">
        <v>494</v>
      </c>
      <c r="J465" s="267">
        <v>0</v>
      </c>
    </row>
    <row r="466" spans="1:10" ht="50.1" customHeight="1">
      <c r="A466" s="249" t="s">
        <v>485</v>
      </c>
      <c r="B466" s="250" t="s">
        <v>452</v>
      </c>
      <c r="C466" s="249" t="s">
        <v>630</v>
      </c>
      <c r="D466" s="249" t="s">
        <v>643</v>
      </c>
      <c r="E466" s="252">
        <v>0.13505</v>
      </c>
      <c r="F466" s="251" t="s">
        <v>491</v>
      </c>
      <c r="G466" s="250" t="s">
        <v>492</v>
      </c>
      <c r="H466" s="250" t="s">
        <v>493</v>
      </c>
      <c r="I466" s="250" t="s">
        <v>494</v>
      </c>
      <c r="J466" s="267">
        <v>0</v>
      </c>
    </row>
    <row r="467" spans="1:10" ht="50.1" customHeight="1">
      <c r="A467" s="249" t="s">
        <v>485</v>
      </c>
      <c r="B467" s="250" t="s">
        <v>452</v>
      </c>
      <c r="C467" s="249" t="s">
        <v>632</v>
      </c>
      <c r="D467" s="249" t="s">
        <v>644</v>
      </c>
      <c r="E467" s="252">
        <v>4.8230000000000002E-2</v>
      </c>
      <c r="F467" s="251" t="s">
        <v>491</v>
      </c>
      <c r="G467" s="250" t="s">
        <v>492</v>
      </c>
      <c r="H467" s="250" t="s">
        <v>493</v>
      </c>
      <c r="I467" s="250" t="s">
        <v>494</v>
      </c>
      <c r="J467" s="267">
        <v>0</v>
      </c>
    </row>
    <row r="468" spans="1:10" ht="50.1" customHeight="1">
      <c r="A468" s="249" t="s">
        <v>485</v>
      </c>
      <c r="B468" s="250" t="s">
        <v>452</v>
      </c>
      <c r="C468" s="249" t="s">
        <v>634</v>
      </c>
      <c r="D468" s="249" t="s">
        <v>645</v>
      </c>
      <c r="E468" s="252">
        <v>1.4460000000000001E-2</v>
      </c>
      <c r="F468" s="251" t="s">
        <v>491</v>
      </c>
      <c r="G468" s="250" t="s">
        <v>646</v>
      </c>
      <c r="H468" s="250" t="s">
        <v>647</v>
      </c>
      <c r="I468" s="250" t="s">
        <v>648</v>
      </c>
      <c r="J468" s="267">
        <v>0</v>
      </c>
    </row>
    <row r="469" spans="1:10" ht="50.1" customHeight="1">
      <c r="A469" s="249" t="s">
        <v>485</v>
      </c>
      <c r="B469" s="250" t="s">
        <v>452</v>
      </c>
      <c r="C469" s="249" t="s">
        <v>638</v>
      </c>
      <c r="D469" s="249" t="s">
        <v>649</v>
      </c>
      <c r="E469" s="252">
        <v>0.22184999999999999</v>
      </c>
      <c r="F469" s="251" t="s">
        <v>491</v>
      </c>
      <c r="G469" s="250" t="s">
        <v>492</v>
      </c>
      <c r="H469" s="250" t="s">
        <v>493</v>
      </c>
      <c r="I469" s="250" t="s">
        <v>494</v>
      </c>
      <c r="J469" s="267">
        <v>0</v>
      </c>
    </row>
    <row r="470" spans="1:10" ht="50.1" customHeight="1">
      <c r="A470" s="249" t="s">
        <v>485</v>
      </c>
      <c r="B470" s="250" t="s">
        <v>452</v>
      </c>
      <c r="C470" s="249" t="s">
        <v>640</v>
      </c>
      <c r="D470" s="249" t="s">
        <v>650</v>
      </c>
      <c r="E470" s="252">
        <v>0.50446999999999997</v>
      </c>
      <c r="F470" s="251" t="s">
        <v>491</v>
      </c>
      <c r="G470" s="250" t="s">
        <v>492</v>
      </c>
      <c r="H470" s="250" t="s">
        <v>493</v>
      </c>
      <c r="I470" s="250" t="s">
        <v>494</v>
      </c>
      <c r="J470" s="267">
        <v>0</v>
      </c>
    </row>
    <row r="471" spans="1:10" ht="20.100000000000001" customHeight="1">
      <c r="A471" s="837"/>
      <c r="B471" s="837"/>
      <c r="C471" s="837"/>
      <c r="D471" s="837"/>
      <c r="E471" s="837"/>
      <c r="F471" s="837" t="s">
        <v>495</v>
      </c>
      <c r="G471" s="837"/>
      <c r="H471" s="837"/>
      <c r="I471" s="837"/>
      <c r="J471" s="266">
        <v>0</v>
      </c>
    </row>
    <row r="472" spans="1:10" ht="25.5">
      <c r="A472" s="259"/>
      <c r="B472" s="259"/>
      <c r="C472" s="259"/>
      <c r="D472" s="259"/>
      <c r="E472" s="259" t="s">
        <v>438</v>
      </c>
      <c r="F472" s="260">
        <v>0.83155020080321285</v>
      </c>
      <c r="G472" s="259" t="s">
        <v>439</v>
      </c>
      <c r="H472" s="260">
        <v>0</v>
      </c>
      <c r="I472" s="259" t="s">
        <v>440</v>
      </c>
      <c r="J472" s="260">
        <v>0.83155020080321285</v>
      </c>
    </row>
    <row r="473" spans="1:10" ht="15" thickBot="1">
      <c r="A473" s="259"/>
      <c r="B473" s="259"/>
      <c r="C473" s="259"/>
      <c r="D473" s="259"/>
      <c r="E473" s="259" t="s">
        <v>441</v>
      </c>
      <c r="F473" s="260">
        <v>39.450000000000003</v>
      </c>
      <c r="G473" s="259"/>
      <c r="H473" s="836" t="s">
        <v>442</v>
      </c>
      <c r="I473" s="836"/>
      <c r="J473" s="260">
        <v>211.72</v>
      </c>
    </row>
    <row r="474" spans="1:10" ht="0.95" customHeight="1" thickTop="1">
      <c r="A474" s="261"/>
      <c r="B474" s="261"/>
      <c r="C474" s="261"/>
      <c r="D474" s="261"/>
      <c r="E474" s="261"/>
      <c r="F474" s="261"/>
      <c r="G474" s="261"/>
      <c r="H474" s="261"/>
      <c r="I474" s="261"/>
      <c r="J474" s="261"/>
    </row>
    <row r="475" spans="1:10" ht="15" customHeight="1">
      <c r="A475" s="271"/>
      <c r="B475" s="271"/>
      <c r="C475" s="271"/>
      <c r="D475" s="271"/>
      <c r="E475" s="271"/>
      <c r="F475" s="271"/>
      <c r="G475" s="271"/>
      <c r="H475" s="271"/>
      <c r="I475" s="271"/>
      <c r="J475" s="271"/>
    </row>
    <row r="476" spans="1:10" ht="15" customHeight="1">
      <c r="A476" s="271"/>
      <c r="B476" s="271"/>
      <c r="C476" s="271"/>
      <c r="D476" s="271"/>
      <c r="E476" s="271"/>
      <c r="F476" s="271"/>
      <c r="G476" s="271"/>
      <c r="H476" s="271"/>
      <c r="I476" s="271"/>
      <c r="J476" s="271"/>
    </row>
    <row r="477" spans="1:10" ht="15" customHeight="1">
      <c r="A477" s="271"/>
      <c r="B477" s="271"/>
      <c r="C477" s="271"/>
      <c r="D477" s="271"/>
      <c r="E477" s="271"/>
      <c r="F477" s="271"/>
      <c r="G477" s="271"/>
      <c r="H477" s="271"/>
      <c r="I477" s="271"/>
      <c r="J477" s="271"/>
    </row>
    <row r="478" spans="1:10" ht="15" customHeight="1">
      <c r="A478" s="271"/>
      <c r="B478" s="271"/>
      <c r="C478" s="271"/>
      <c r="D478" s="271"/>
      <c r="E478" s="271"/>
      <c r="F478" s="271"/>
      <c r="G478" s="271"/>
      <c r="H478" s="271"/>
      <c r="I478" s="271"/>
      <c r="J478" s="271"/>
    </row>
    <row r="479" spans="1:10" ht="15" customHeight="1">
      <c r="A479" s="271"/>
      <c r="B479" s="271"/>
      <c r="C479" s="271"/>
      <c r="D479" s="271"/>
      <c r="E479" s="271"/>
      <c r="F479" s="271"/>
      <c r="G479" s="271"/>
      <c r="H479" s="271"/>
      <c r="I479" s="271"/>
      <c r="J479" s="271"/>
    </row>
    <row r="480" spans="1:10" ht="15" customHeight="1">
      <c r="A480" s="271"/>
      <c r="B480" s="271"/>
      <c r="C480" s="271"/>
      <c r="D480" s="271"/>
      <c r="E480" s="271"/>
      <c r="F480" s="271"/>
      <c r="G480" s="271"/>
      <c r="H480" s="271"/>
      <c r="I480" s="271"/>
      <c r="J480" s="271"/>
    </row>
    <row r="481" spans="1:10" ht="15" customHeight="1">
      <c r="A481" s="271"/>
      <c r="B481" s="271"/>
      <c r="C481" s="271"/>
      <c r="D481" s="271"/>
      <c r="E481" s="271"/>
      <c r="F481" s="271"/>
      <c r="G481" s="271"/>
      <c r="H481" s="271"/>
      <c r="I481" s="271"/>
      <c r="J481" s="271"/>
    </row>
    <row r="482" spans="1:10" ht="15" customHeight="1">
      <c r="A482" s="271"/>
      <c r="B482" s="271"/>
      <c r="C482" s="271"/>
      <c r="D482" s="271"/>
      <c r="E482" s="271"/>
      <c r="F482" s="271"/>
      <c r="G482" s="271"/>
      <c r="H482" s="271"/>
      <c r="I482" s="271"/>
      <c r="J482" s="271"/>
    </row>
    <row r="483" spans="1:10" ht="15" customHeight="1">
      <c r="A483" s="271"/>
      <c r="B483" s="271"/>
      <c r="C483" s="271"/>
      <c r="D483" s="271"/>
      <c r="E483" s="271"/>
      <c r="F483" s="271"/>
      <c r="G483" s="271"/>
      <c r="H483" s="271"/>
      <c r="I483" s="271"/>
      <c r="J483" s="271"/>
    </row>
    <row r="484" spans="1:10" ht="15" customHeight="1">
      <c r="A484" s="271"/>
      <c r="B484" s="271"/>
      <c r="C484" s="271"/>
      <c r="D484" s="271"/>
      <c r="E484" s="271"/>
      <c r="F484" s="271"/>
      <c r="G484" s="271"/>
      <c r="H484" s="271"/>
      <c r="I484" s="271"/>
      <c r="J484" s="271"/>
    </row>
    <row r="485" spans="1:10" ht="15" customHeight="1">
      <c r="A485" s="271"/>
      <c r="B485" s="271"/>
      <c r="C485" s="271"/>
      <c r="D485" s="271"/>
      <c r="E485" s="271"/>
      <c r="F485" s="271"/>
      <c r="G485" s="271"/>
      <c r="H485" s="271"/>
      <c r="I485" s="271"/>
      <c r="J485" s="271"/>
    </row>
    <row r="486" spans="1:10" ht="15" customHeight="1">
      <c r="A486" s="271"/>
      <c r="B486" s="271"/>
      <c r="C486" s="271"/>
      <c r="D486" s="271"/>
      <c r="E486" s="271"/>
      <c r="F486" s="271"/>
      <c r="G486" s="271"/>
      <c r="H486" s="271"/>
      <c r="I486" s="271"/>
      <c r="J486" s="271"/>
    </row>
    <row r="487" spans="1:10" ht="15">
      <c r="A487" s="262"/>
      <c r="B487" s="263" t="s">
        <v>403</v>
      </c>
      <c r="C487" s="262" t="s">
        <v>404</v>
      </c>
      <c r="D487" s="262" t="s">
        <v>405</v>
      </c>
      <c r="E487" s="839" t="s">
        <v>406</v>
      </c>
      <c r="F487" s="839"/>
      <c r="G487" s="264" t="s">
        <v>407</v>
      </c>
      <c r="H487" s="263" t="s">
        <v>408</v>
      </c>
      <c r="I487" s="263" t="s">
        <v>409</v>
      </c>
      <c r="J487" s="263" t="s">
        <v>410</v>
      </c>
    </row>
    <row r="488" spans="1:10" ht="25.5">
      <c r="A488" s="244" t="s">
        <v>411</v>
      </c>
      <c r="B488" s="245" t="s">
        <v>651</v>
      </c>
      <c r="C488" s="244" t="s">
        <v>452</v>
      </c>
      <c r="D488" s="244" t="s">
        <v>652</v>
      </c>
      <c r="E488" s="840" t="s">
        <v>454</v>
      </c>
      <c r="F488" s="840"/>
      <c r="G488" s="246" t="s">
        <v>491</v>
      </c>
      <c r="H488" s="247">
        <v>1</v>
      </c>
      <c r="I488" s="248">
        <v>0.56999999999999995</v>
      </c>
      <c r="J488" s="248">
        <v>0.56999999999999995</v>
      </c>
    </row>
    <row r="489" spans="1:10" ht="15">
      <c r="A489" s="839" t="s">
        <v>310</v>
      </c>
      <c r="B489" s="838" t="s">
        <v>403</v>
      </c>
      <c r="C489" s="839" t="s">
        <v>404</v>
      </c>
      <c r="D489" s="839" t="s">
        <v>280</v>
      </c>
      <c r="E489" s="838" t="s">
        <v>455</v>
      </c>
      <c r="F489" s="841" t="s">
        <v>456</v>
      </c>
      <c r="G489" s="838"/>
      <c r="H489" s="841" t="s">
        <v>457</v>
      </c>
      <c r="I489" s="838"/>
      <c r="J489" s="838" t="s">
        <v>458</v>
      </c>
    </row>
    <row r="490" spans="1:10" ht="15">
      <c r="A490" s="838"/>
      <c r="B490" s="838"/>
      <c r="C490" s="838"/>
      <c r="D490" s="838"/>
      <c r="E490" s="838"/>
      <c r="F490" s="263" t="s">
        <v>459</v>
      </c>
      <c r="G490" s="263" t="s">
        <v>460</v>
      </c>
      <c r="H490" s="263" t="s">
        <v>459</v>
      </c>
      <c r="I490" s="263" t="s">
        <v>460</v>
      </c>
      <c r="J490" s="838"/>
    </row>
    <row r="491" spans="1:10" ht="60" customHeight="1">
      <c r="A491" s="254" t="s">
        <v>426</v>
      </c>
      <c r="B491" s="255" t="s">
        <v>653</v>
      </c>
      <c r="C491" s="254" t="s">
        <v>452</v>
      </c>
      <c r="D491" s="254" t="s">
        <v>654</v>
      </c>
      <c r="E491" s="257">
        <v>1</v>
      </c>
      <c r="F491" s="258">
        <v>1</v>
      </c>
      <c r="G491" s="258">
        <v>0</v>
      </c>
      <c r="H491" s="265">
        <v>419.5453</v>
      </c>
      <c r="I491" s="265">
        <v>126.4735</v>
      </c>
      <c r="J491" s="265">
        <v>419.5453</v>
      </c>
    </row>
    <row r="492" spans="1:10" ht="18" customHeight="1">
      <c r="A492" s="837"/>
      <c r="B492" s="837"/>
      <c r="C492" s="837"/>
      <c r="D492" s="837"/>
      <c r="E492" s="837"/>
      <c r="F492" s="837" t="s">
        <v>463</v>
      </c>
      <c r="G492" s="837"/>
      <c r="H492" s="837"/>
      <c r="I492" s="837"/>
      <c r="J492" s="266">
        <v>419.5453</v>
      </c>
    </row>
    <row r="493" spans="1:10">
      <c r="A493" s="837"/>
      <c r="B493" s="837"/>
      <c r="C493" s="837"/>
      <c r="D493" s="837"/>
      <c r="E493" s="837"/>
      <c r="F493" s="837" t="s">
        <v>468</v>
      </c>
      <c r="G493" s="837"/>
      <c r="H493" s="837"/>
      <c r="I493" s="837"/>
      <c r="J493" s="266">
        <v>419.5453</v>
      </c>
    </row>
    <row r="494" spans="1:10">
      <c r="A494" s="837"/>
      <c r="B494" s="837"/>
      <c r="C494" s="837"/>
      <c r="D494" s="837"/>
      <c r="E494" s="837"/>
      <c r="F494" s="837" t="s">
        <v>469</v>
      </c>
      <c r="G494" s="837"/>
      <c r="H494" s="837"/>
      <c r="I494" s="837"/>
      <c r="J494" s="266">
        <v>0</v>
      </c>
    </row>
    <row r="495" spans="1:10">
      <c r="A495" s="837"/>
      <c r="B495" s="837"/>
      <c r="C495" s="837"/>
      <c r="D495" s="837"/>
      <c r="E495" s="837"/>
      <c r="F495" s="837" t="s">
        <v>470</v>
      </c>
      <c r="G495" s="837"/>
      <c r="H495" s="837"/>
      <c r="I495" s="837"/>
      <c r="J495" s="266">
        <v>0</v>
      </c>
    </row>
    <row r="496" spans="1:10">
      <c r="A496" s="837"/>
      <c r="B496" s="837"/>
      <c r="C496" s="837"/>
      <c r="D496" s="837"/>
      <c r="E496" s="837"/>
      <c r="F496" s="837" t="s">
        <v>471</v>
      </c>
      <c r="G496" s="837"/>
      <c r="H496" s="837"/>
      <c r="I496" s="837"/>
      <c r="J496" s="266">
        <v>731.74</v>
      </c>
    </row>
    <row r="497" spans="1:10">
      <c r="A497" s="837"/>
      <c r="B497" s="837"/>
      <c r="C497" s="837"/>
      <c r="D497" s="837"/>
      <c r="E497" s="837"/>
      <c r="F497" s="837" t="s">
        <v>472</v>
      </c>
      <c r="G497" s="837"/>
      <c r="H497" s="837"/>
      <c r="I497" s="837"/>
      <c r="J497" s="266">
        <v>0.57340000000000002</v>
      </c>
    </row>
    <row r="498" spans="1:10" ht="25.5">
      <c r="A498" s="259"/>
      <c r="B498" s="259"/>
      <c r="C498" s="259"/>
      <c r="D498" s="259"/>
      <c r="E498" s="259" t="s">
        <v>438</v>
      </c>
      <c r="F498" s="260">
        <v>0</v>
      </c>
      <c r="G498" s="259" t="s">
        <v>439</v>
      </c>
      <c r="H498" s="260">
        <v>0</v>
      </c>
      <c r="I498" s="259" t="s">
        <v>440</v>
      </c>
      <c r="J498" s="260">
        <v>0</v>
      </c>
    </row>
    <row r="499" spans="1:10">
      <c r="A499" s="259"/>
      <c r="B499" s="259"/>
      <c r="C499" s="259"/>
      <c r="D499" s="259"/>
      <c r="E499" s="259" t="s">
        <v>441</v>
      </c>
      <c r="F499" s="260">
        <v>0.13</v>
      </c>
      <c r="G499" s="259"/>
      <c r="H499" s="836" t="s">
        <v>442</v>
      </c>
      <c r="I499" s="836"/>
      <c r="J499" s="260">
        <v>0.7</v>
      </c>
    </row>
  </sheetData>
  <mergeCells count="618">
    <mergeCell ref="A9:J9"/>
    <mergeCell ref="A10:J10"/>
    <mergeCell ref="A11:J11"/>
    <mergeCell ref="A12:J12"/>
    <mergeCell ref="A13:J13"/>
    <mergeCell ref="E14:F14"/>
    <mergeCell ref="B5:J5"/>
    <mergeCell ref="B6:J6"/>
    <mergeCell ref="B7:D7"/>
    <mergeCell ref="E7:G7"/>
    <mergeCell ref="H7:J7"/>
    <mergeCell ref="B8:D8"/>
    <mergeCell ref="E8:J8"/>
    <mergeCell ref="E21:F21"/>
    <mergeCell ref="E22:F22"/>
    <mergeCell ref="H24:I24"/>
    <mergeCell ref="E26:F26"/>
    <mergeCell ref="E27:F27"/>
    <mergeCell ref="E28:F28"/>
    <mergeCell ref="E15:F15"/>
    <mergeCell ref="E16:F16"/>
    <mergeCell ref="E17:F17"/>
    <mergeCell ref="E18:F18"/>
    <mergeCell ref="E19:F19"/>
    <mergeCell ref="E20:F20"/>
    <mergeCell ref="F36:G36"/>
    <mergeCell ref="H36:I36"/>
    <mergeCell ref="J36:J37"/>
    <mergeCell ref="A41:E41"/>
    <mergeCell ref="F41:I41"/>
    <mergeCell ref="F42:I42"/>
    <mergeCell ref="E29:F29"/>
    <mergeCell ref="H31:I31"/>
    <mergeCell ref="A33:J33"/>
    <mergeCell ref="E34:F34"/>
    <mergeCell ref="E35:F35"/>
    <mergeCell ref="A36:A37"/>
    <mergeCell ref="B36:B37"/>
    <mergeCell ref="C36:C37"/>
    <mergeCell ref="D36:D37"/>
    <mergeCell ref="E36:E37"/>
    <mergeCell ref="A47:E47"/>
    <mergeCell ref="F47:I47"/>
    <mergeCell ref="A48:E48"/>
    <mergeCell ref="F48:I48"/>
    <mergeCell ref="A49:E49"/>
    <mergeCell ref="F49:I49"/>
    <mergeCell ref="A44:E44"/>
    <mergeCell ref="F44:I44"/>
    <mergeCell ref="A45:E45"/>
    <mergeCell ref="F45:I45"/>
    <mergeCell ref="A46:E46"/>
    <mergeCell ref="F46:I46"/>
    <mergeCell ref="H54:I54"/>
    <mergeCell ref="H55:I55"/>
    <mergeCell ref="A56:E56"/>
    <mergeCell ref="F56:I56"/>
    <mergeCell ref="G57:I57"/>
    <mergeCell ref="A60:E60"/>
    <mergeCell ref="F60:I60"/>
    <mergeCell ref="A50:E50"/>
    <mergeCell ref="F50:I50"/>
    <mergeCell ref="G51:I51"/>
    <mergeCell ref="G52:I52"/>
    <mergeCell ref="A53:E53"/>
    <mergeCell ref="F53:I53"/>
    <mergeCell ref="H62:I62"/>
    <mergeCell ref="E64:F64"/>
    <mergeCell ref="E65:F65"/>
    <mergeCell ref="A66:A67"/>
    <mergeCell ref="B66:B67"/>
    <mergeCell ref="C66:C67"/>
    <mergeCell ref="D66:D67"/>
    <mergeCell ref="E66:E67"/>
    <mergeCell ref="F66:G66"/>
    <mergeCell ref="H66:I66"/>
    <mergeCell ref="A72:E72"/>
    <mergeCell ref="F72:I72"/>
    <mergeCell ref="A73:E73"/>
    <mergeCell ref="F73:I73"/>
    <mergeCell ref="A74:E74"/>
    <mergeCell ref="F74:I74"/>
    <mergeCell ref="J66:J67"/>
    <mergeCell ref="A69:E69"/>
    <mergeCell ref="F69:I69"/>
    <mergeCell ref="A70:E70"/>
    <mergeCell ref="F70:I70"/>
    <mergeCell ref="A71:E71"/>
    <mergeCell ref="F71:I71"/>
    <mergeCell ref="J80:J81"/>
    <mergeCell ref="A84:E84"/>
    <mergeCell ref="F84:I84"/>
    <mergeCell ref="F85:I85"/>
    <mergeCell ref="A87:E87"/>
    <mergeCell ref="F87:I87"/>
    <mergeCell ref="H76:I76"/>
    <mergeCell ref="E78:F78"/>
    <mergeCell ref="E79:F79"/>
    <mergeCell ref="A80:A81"/>
    <mergeCell ref="B80:B81"/>
    <mergeCell ref="C80:C81"/>
    <mergeCell ref="D80:D81"/>
    <mergeCell ref="E80:E81"/>
    <mergeCell ref="F80:G80"/>
    <mergeCell ref="H80:I80"/>
    <mergeCell ref="A91:E91"/>
    <mergeCell ref="F91:I91"/>
    <mergeCell ref="A92:E92"/>
    <mergeCell ref="F92:I92"/>
    <mergeCell ref="A93:E93"/>
    <mergeCell ref="F93:I93"/>
    <mergeCell ref="A88:E88"/>
    <mergeCell ref="F88:I88"/>
    <mergeCell ref="A89:E89"/>
    <mergeCell ref="F89:I89"/>
    <mergeCell ref="A90:E90"/>
    <mergeCell ref="F90:I90"/>
    <mergeCell ref="J99:J100"/>
    <mergeCell ref="A102:E102"/>
    <mergeCell ref="F102:I102"/>
    <mergeCell ref="F103:I103"/>
    <mergeCell ref="A106:E106"/>
    <mergeCell ref="F106:I106"/>
    <mergeCell ref="H95:I95"/>
    <mergeCell ref="E97:F97"/>
    <mergeCell ref="E98:F98"/>
    <mergeCell ref="A99:A100"/>
    <mergeCell ref="B99:B100"/>
    <mergeCell ref="C99:C100"/>
    <mergeCell ref="D99:D100"/>
    <mergeCell ref="E99:E100"/>
    <mergeCell ref="F99:G99"/>
    <mergeCell ref="H99:I99"/>
    <mergeCell ref="A110:E110"/>
    <mergeCell ref="F110:I110"/>
    <mergeCell ref="A111:E111"/>
    <mergeCell ref="F111:I111"/>
    <mergeCell ref="A112:E112"/>
    <mergeCell ref="F112:I112"/>
    <mergeCell ref="A107:E107"/>
    <mergeCell ref="F107:I107"/>
    <mergeCell ref="A108:E108"/>
    <mergeCell ref="F108:I108"/>
    <mergeCell ref="A109:E109"/>
    <mergeCell ref="F109:I109"/>
    <mergeCell ref="A119:E119"/>
    <mergeCell ref="F119:I119"/>
    <mergeCell ref="H120:I120"/>
    <mergeCell ref="H121:I121"/>
    <mergeCell ref="H122:I122"/>
    <mergeCell ref="H123:I123"/>
    <mergeCell ref="G113:I113"/>
    <mergeCell ref="G114:I114"/>
    <mergeCell ref="G115:I115"/>
    <mergeCell ref="G116:I116"/>
    <mergeCell ref="G117:I117"/>
    <mergeCell ref="G118:I118"/>
    <mergeCell ref="H134:I134"/>
    <mergeCell ref="A142:J142"/>
    <mergeCell ref="E143:F143"/>
    <mergeCell ref="E144:F144"/>
    <mergeCell ref="E145:F145"/>
    <mergeCell ref="E146:F146"/>
    <mergeCell ref="H124:I124"/>
    <mergeCell ref="A125:E125"/>
    <mergeCell ref="F125:I125"/>
    <mergeCell ref="G126:I126"/>
    <mergeCell ref="A132:E132"/>
    <mergeCell ref="F132:I132"/>
    <mergeCell ref="H154:I154"/>
    <mergeCell ref="E156:F156"/>
    <mergeCell ref="E157:F157"/>
    <mergeCell ref="E158:F158"/>
    <mergeCell ref="H160:I160"/>
    <mergeCell ref="E162:F162"/>
    <mergeCell ref="E147:F147"/>
    <mergeCell ref="E148:F148"/>
    <mergeCell ref="E149:F149"/>
    <mergeCell ref="E150:F150"/>
    <mergeCell ref="E151:F151"/>
    <mergeCell ref="E152:F152"/>
    <mergeCell ref="H172:I172"/>
    <mergeCell ref="E174:F174"/>
    <mergeCell ref="E175:F175"/>
    <mergeCell ref="E176:F176"/>
    <mergeCell ref="H178:I178"/>
    <mergeCell ref="E180:F180"/>
    <mergeCell ref="E163:F163"/>
    <mergeCell ref="E164:F164"/>
    <mergeCell ref="H166:I166"/>
    <mergeCell ref="E168:F168"/>
    <mergeCell ref="E169:F169"/>
    <mergeCell ref="E170:F170"/>
    <mergeCell ref="E181:F181"/>
    <mergeCell ref="E182:F182"/>
    <mergeCell ref="H184:I184"/>
    <mergeCell ref="E186:F186"/>
    <mergeCell ref="E187:F187"/>
    <mergeCell ref="A188:A189"/>
    <mergeCell ref="B188:B189"/>
    <mergeCell ref="C188:C189"/>
    <mergeCell ref="D188:D189"/>
    <mergeCell ref="E188:E189"/>
    <mergeCell ref="A193:E193"/>
    <mergeCell ref="F193:I193"/>
    <mergeCell ref="A194:E194"/>
    <mergeCell ref="F194:I194"/>
    <mergeCell ref="A195:E195"/>
    <mergeCell ref="F195:I195"/>
    <mergeCell ref="F188:G188"/>
    <mergeCell ref="H188:I188"/>
    <mergeCell ref="J188:J189"/>
    <mergeCell ref="A191:E191"/>
    <mergeCell ref="F191:I191"/>
    <mergeCell ref="A192:E192"/>
    <mergeCell ref="F192:I192"/>
    <mergeCell ref="A196:E196"/>
    <mergeCell ref="F196:I196"/>
    <mergeCell ref="H198:I198"/>
    <mergeCell ref="E200:F200"/>
    <mergeCell ref="E201:F201"/>
    <mergeCell ref="A202:A203"/>
    <mergeCell ref="B202:B203"/>
    <mergeCell ref="C202:C203"/>
    <mergeCell ref="D202:D203"/>
    <mergeCell ref="E202:E203"/>
    <mergeCell ref="A207:E207"/>
    <mergeCell ref="F207:I207"/>
    <mergeCell ref="A208:E208"/>
    <mergeCell ref="F208:I208"/>
    <mergeCell ref="A209:E209"/>
    <mergeCell ref="F209:I209"/>
    <mergeCell ref="F202:G202"/>
    <mergeCell ref="H202:I202"/>
    <mergeCell ref="J202:J203"/>
    <mergeCell ref="A205:E205"/>
    <mergeCell ref="F205:I205"/>
    <mergeCell ref="A206:E206"/>
    <mergeCell ref="F206:I206"/>
    <mergeCell ref="F216:G216"/>
    <mergeCell ref="H216:I216"/>
    <mergeCell ref="J216:J217"/>
    <mergeCell ref="A219:E219"/>
    <mergeCell ref="F219:I219"/>
    <mergeCell ref="F220:I220"/>
    <mergeCell ref="A210:E210"/>
    <mergeCell ref="F210:I210"/>
    <mergeCell ref="H212:I212"/>
    <mergeCell ref="E214:F214"/>
    <mergeCell ref="E215:F215"/>
    <mergeCell ref="A216:A217"/>
    <mergeCell ref="B216:B217"/>
    <mergeCell ref="C216:C217"/>
    <mergeCell ref="D216:D217"/>
    <mergeCell ref="E216:E217"/>
    <mergeCell ref="A225:E225"/>
    <mergeCell ref="F225:I225"/>
    <mergeCell ref="A226:E226"/>
    <mergeCell ref="F226:I226"/>
    <mergeCell ref="A227:E227"/>
    <mergeCell ref="F227:I227"/>
    <mergeCell ref="A222:E222"/>
    <mergeCell ref="F222:I222"/>
    <mergeCell ref="A223:E223"/>
    <mergeCell ref="F223:I223"/>
    <mergeCell ref="A224:E224"/>
    <mergeCell ref="F224:I224"/>
    <mergeCell ref="F234:G234"/>
    <mergeCell ref="H234:I234"/>
    <mergeCell ref="J234:J235"/>
    <mergeCell ref="A237:E237"/>
    <mergeCell ref="F237:I237"/>
    <mergeCell ref="A238:E238"/>
    <mergeCell ref="F238:I238"/>
    <mergeCell ref="A228:E228"/>
    <mergeCell ref="F228:I228"/>
    <mergeCell ref="H230:I230"/>
    <mergeCell ref="E232:F232"/>
    <mergeCell ref="E233:F233"/>
    <mergeCell ref="A234:A235"/>
    <mergeCell ref="B234:B235"/>
    <mergeCell ref="C234:C235"/>
    <mergeCell ref="D234:D235"/>
    <mergeCell ref="E234:E235"/>
    <mergeCell ref="H255:I255"/>
    <mergeCell ref="A242:E242"/>
    <mergeCell ref="F242:I242"/>
    <mergeCell ref="H244:I244"/>
    <mergeCell ref="E246:F246"/>
    <mergeCell ref="E247:F247"/>
    <mergeCell ref="E248:F248"/>
    <mergeCell ref="A239:E239"/>
    <mergeCell ref="F239:I239"/>
    <mergeCell ref="A240:E240"/>
    <mergeCell ref="F240:I240"/>
    <mergeCell ref="A241:E241"/>
    <mergeCell ref="F241:I241"/>
    <mergeCell ref="E257:F257"/>
    <mergeCell ref="E258:F258"/>
    <mergeCell ref="E259:F259"/>
    <mergeCell ref="E260:F260"/>
    <mergeCell ref="E261:F261"/>
    <mergeCell ref="E262:F262"/>
    <mergeCell ref="E249:F249"/>
    <mergeCell ref="E250:F250"/>
    <mergeCell ref="E251:F251"/>
    <mergeCell ref="E252:F252"/>
    <mergeCell ref="E253:F253"/>
    <mergeCell ref="E271:F271"/>
    <mergeCell ref="E272:F272"/>
    <mergeCell ref="E273:F273"/>
    <mergeCell ref="E274:F274"/>
    <mergeCell ref="E275:F275"/>
    <mergeCell ref="E276:F276"/>
    <mergeCell ref="E263:F263"/>
    <mergeCell ref="E264:F264"/>
    <mergeCell ref="H266:I266"/>
    <mergeCell ref="E268:F268"/>
    <mergeCell ref="E269:F269"/>
    <mergeCell ref="E270:F270"/>
    <mergeCell ref="H299:I299"/>
    <mergeCell ref="H286:I286"/>
    <mergeCell ref="E288:F288"/>
    <mergeCell ref="E289:F289"/>
    <mergeCell ref="E290:F290"/>
    <mergeCell ref="E291:F291"/>
    <mergeCell ref="E292:F292"/>
    <mergeCell ref="E277:F277"/>
    <mergeCell ref="H279:I279"/>
    <mergeCell ref="E281:F281"/>
    <mergeCell ref="E282:F282"/>
    <mergeCell ref="E283:F283"/>
    <mergeCell ref="E284:F284"/>
    <mergeCell ref="E301:F301"/>
    <mergeCell ref="E302:F302"/>
    <mergeCell ref="A303:A304"/>
    <mergeCell ref="B303:B304"/>
    <mergeCell ref="C303:C304"/>
    <mergeCell ref="D303:D304"/>
    <mergeCell ref="E303:E304"/>
    <mergeCell ref="F303:G303"/>
    <mergeCell ref="E293:F293"/>
    <mergeCell ref="E294:F294"/>
    <mergeCell ref="E295:F295"/>
    <mergeCell ref="E296:F296"/>
    <mergeCell ref="E297:F297"/>
    <mergeCell ref="A308:E308"/>
    <mergeCell ref="F308:I308"/>
    <mergeCell ref="A309:E309"/>
    <mergeCell ref="F309:I309"/>
    <mergeCell ref="A310:E310"/>
    <mergeCell ref="F310:I310"/>
    <mergeCell ref="H303:I303"/>
    <mergeCell ref="J303:J304"/>
    <mergeCell ref="A306:E306"/>
    <mergeCell ref="F306:I306"/>
    <mergeCell ref="A307:E307"/>
    <mergeCell ref="F307:I307"/>
    <mergeCell ref="A311:E311"/>
    <mergeCell ref="F311:I311"/>
    <mergeCell ref="H313:I313"/>
    <mergeCell ref="E315:F315"/>
    <mergeCell ref="E316:F316"/>
    <mergeCell ref="A317:A318"/>
    <mergeCell ref="B317:B318"/>
    <mergeCell ref="C317:C318"/>
    <mergeCell ref="D317:D318"/>
    <mergeCell ref="E317:E318"/>
    <mergeCell ref="A322:E322"/>
    <mergeCell ref="F322:I322"/>
    <mergeCell ref="A323:E323"/>
    <mergeCell ref="F323:I323"/>
    <mergeCell ref="A324:E324"/>
    <mergeCell ref="F324:I324"/>
    <mergeCell ref="F317:G317"/>
    <mergeCell ref="H317:I317"/>
    <mergeCell ref="J317:J318"/>
    <mergeCell ref="A320:E320"/>
    <mergeCell ref="F320:I320"/>
    <mergeCell ref="A321:E321"/>
    <mergeCell ref="F321:I321"/>
    <mergeCell ref="A325:E325"/>
    <mergeCell ref="F325:I325"/>
    <mergeCell ref="H327:I327"/>
    <mergeCell ref="E329:F329"/>
    <mergeCell ref="E330:F330"/>
    <mergeCell ref="A331:A332"/>
    <mergeCell ref="B331:B332"/>
    <mergeCell ref="C331:C332"/>
    <mergeCell ref="D331:D332"/>
    <mergeCell ref="E331:E332"/>
    <mergeCell ref="A336:E336"/>
    <mergeCell ref="F336:I336"/>
    <mergeCell ref="A337:E337"/>
    <mergeCell ref="F337:I337"/>
    <mergeCell ref="A338:E338"/>
    <mergeCell ref="F338:I338"/>
    <mergeCell ref="F331:G331"/>
    <mergeCell ref="H331:I331"/>
    <mergeCell ref="J331:J332"/>
    <mergeCell ref="A334:E334"/>
    <mergeCell ref="F334:I334"/>
    <mergeCell ref="A335:E335"/>
    <mergeCell ref="F335:I335"/>
    <mergeCell ref="A339:E339"/>
    <mergeCell ref="F339:I339"/>
    <mergeCell ref="H341:I341"/>
    <mergeCell ref="E343:F343"/>
    <mergeCell ref="E344:F344"/>
    <mergeCell ref="A345:A346"/>
    <mergeCell ref="B345:B346"/>
    <mergeCell ref="C345:C346"/>
    <mergeCell ref="D345:D346"/>
    <mergeCell ref="E345:E346"/>
    <mergeCell ref="A350:E350"/>
    <mergeCell ref="F350:I350"/>
    <mergeCell ref="A351:E351"/>
    <mergeCell ref="F351:I351"/>
    <mergeCell ref="A352:E352"/>
    <mergeCell ref="F352:I352"/>
    <mergeCell ref="F345:G345"/>
    <mergeCell ref="H345:I345"/>
    <mergeCell ref="J345:J346"/>
    <mergeCell ref="A348:E348"/>
    <mergeCell ref="F348:I348"/>
    <mergeCell ref="A349:E349"/>
    <mergeCell ref="F349:I349"/>
    <mergeCell ref="A353:E353"/>
    <mergeCell ref="F353:I353"/>
    <mergeCell ref="H355:I355"/>
    <mergeCell ref="E357:F357"/>
    <mergeCell ref="E358:F358"/>
    <mergeCell ref="A359:A360"/>
    <mergeCell ref="B359:B360"/>
    <mergeCell ref="C359:C360"/>
    <mergeCell ref="D359:D360"/>
    <mergeCell ref="E359:E360"/>
    <mergeCell ref="A364:E364"/>
    <mergeCell ref="F364:I364"/>
    <mergeCell ref="A365:E365"/>
    <mergeCell ref="F365:I365"/>
    <mergeCell ref="A366:E366"/>
    <mergeCell ref="F366:I366"/>
    <mergeCell ref="F359:G359"/>
    <mergeCell ref="H359:I359"/>
    <mergeCell ref="J359:J360"/>
    <mergeCell ref="A362:E362"/>
    <mergeCell ref="F362:I362"/>
    <mergeCell ref="A363:E363"/>
    <mergeCell ref="F363:I363"/>
    <mergeCell ref="A367:E367"/>
    <mergeCell ref="F367:I367"/>
    <mergeCell ref="H369:I369"/>
    <mergeCell ref="E371:F371"/>
    <mergeCell ref="E372:F372"/>
    <mergeCell ref="A373:A374"/>
    <mergeCell ref="B373:B374"/>
    <mergeCell ref="C373:C374"/>
    <mergeCell ref="D373:D374"/>
    <mergeCell ref="E373:E374"/>
    <mergeCell ref="A378:E378"/>
    <mergeCell ref="F378:I378"/>
    <mergeCell ref="A379:E379"/>
    <mergeCell ref="F379:I379"/>
    <mergeCell ref="A380:E380"/>
    <mergeCell ref="F380:I380"/>
    <mergeCell ref="F373:G373"/>
    <mergeCell ref="H373:I373"/>
    <mergeCell ref="J373:J374"/>
    <mergeCell ref="A376:E376"/>
    <mergeCell ref="F376:I376"/>
    <mergeCell ref="A377:E377"/>
    <mergeCell ref="F377:I377"/>
    <mergeCell ref="A381:E381"/>
    <mergeCell ref="F381:I381"/>
    <mergeCell ref="H383:I383"/>
    <mergeCell ref="E385:F385"/>
    <mergeCell ref="E386:F386"/>
    <mergeCell ref="A387:A388"/>
    <mergeCell ref="B387:B388"/>
    <mergeCell ref="C387:C388"/>
    <mergeCell ref="D387:D388"/>
    <mergeCell ref="E387:E388"/>
    <mergeCell ref="A392:E392"/>
    <mergeCell ref="F392:I392"/>
    <mergeCell ref="A393:E393"/>
    <mergeCell ref="F393:I393"/>
    <mergeCell ref="A394:E394"/>
    <mergeCell ref="F394:I394"/>
    <mergeCell ref="F387:G387"/>
    <mergeCell ref="H387:I387"/>
    <mergeCell ref="J387:J388"/>
    <mergeCell ref="A390:E390"/>
    <mergeCell ref="F390:I390"/>
    <mergeCell ref="A391:E391"/>
    <mergeCell ref="F391:I391"/>
    <mergeCell ref="A395:E395"/>
    <mergeCell ref="F395:I395"/>
    <mergeCell ref="H397:I397"/>
    <mergeCell ref="E399:F399"/>
    <mergeCell ref="E400:F400"/>
    <mergeCell ref="A401:A402"/>
    <mergeCell ref="B401:B402"/>
    <mergeCell ref="C401:C402"/>
    <mergeCell ref="D401:D402"/>
    <mergeCell ref="E401:E402"/>
    <mergeCell ref="A406:E406"/>
    <mergeCell ref="F406:I406"/>
    <mergeCell ref="A407:E407"/>
    <mergeCell ref="F407:I407"/>
    <mergeCell ref="A408:E408"/>
    <mergeCell ref="F408:I408"/>
    <mergeCell ref="F401:G401"/>
    <mergeCell ref="H401:I401"/>
    <mergeCell ref="J401:J402"/>
    <mergeCell ref="A404:E404"/>
    <mergeCell ref="F404:I404"/>
    <mergeCell ref="A405:E405"/>
    <mergeCell ref="F405:I405"/>
    <mergeCell ref="A409:E409"/>
    <mergeCell ref="F409:I409"/>
    <mergeCell ref="H411:I411"/>
    <mergeCell ref="E413:F413"/>
    <mergeCell ref="E414:F414"/>
    <mergeCell ref="A415:A416"/>
    <mergeCell ref="B415:B416"/>
    <mergeCell ref="C415:C416"/>
    <mergeCell ref="D415:D416"/>
    <mergeCell ref="E415:E416"/>
    <mergeCell ref="A420:E420"/>
    <mergeCell ref="F420:I420"/>
    <mergeCell ref="A421:E421"/>
    <mergeCell ref="F421:I421"/>
    <mergeCell ref="A422:E422"/>
    <mergeCell ref="F422:I422"/>
    <mergeCell ref="F415:G415"/>
    <mergeCell ref="H415:I415"/>
    <mergeCell ref="J415:J416"/>
    <mergeCell ref="A418:E418"/>
    <mergeCell ref="F418:I418"/>
    <mergeCell ref="A419:E419"/>
    <mergeCell ref="F419:I419"/>
    <mergeCell ref="F429:G429"/>
    <mergeCell ref="H429:I429"/>
    <mergeCell ref="J429:J430"/>
    <mergeCell ref="A436:E436"/>
    <mergeCell ref="F436:I436"/>
    <mergeCell ref="F437:I437"/>
    <mergeCell ref="A423:E423"/>
    <mergeCell ref="F423:I423"/>
    <mergeCell ref="H425:I425"/>
    <mergeCell ref="E427:F427"/>
    <mergeCell ref="E428:F428"/>
    <mergeCell ref="A429:A430"/>
    <mergeCell ref="B429:B430"/>
    <mergeCell ref="C429:C430"/>
    <mergeCell ref="D429:D430"/>
    <mergeCell ref="E429:E430"/>
    <mergeCell ref="A442:E442"/>
    <mergeCell ref="F442:I442"/>
    <mergeCell ref="A443:E443"/>
    <mergeCell ref="F443:I443"/>
    <mergeCell ref="A444:E444"/>
    <mergeCell ref="F444:I444"/>
    <mergeCell ref="A439:E439"/>
    <mergeCell ref="F439:I439"/>
    <mergeCell ref="A440:E440"/>
    <mergeCell ref="F440:I440"/>
    <mergeCell ref="A441:E441"/>
    <mergeCell ref="F441:I441"/>
    <mergeCell ref="G450:I450"/>
    <mergeCell ref="G451:I451"/>
    <mergeCell ref="G452:I452"/>
    <mergeCell ref="G453:I453"/>
    <mergeCell ref="A454:E454"/>
    <mergeCell ref="F454:I454"/>
    <mergeCell ref="A445:E445"/>
    <mergeCell ref="F445:I445"/>
    <mergeCell ref="G446:I446"/>
    <mergeCell ref="G447:I447"/>
    <mergeCell ref="G448:I448"/>
    <mergeCell ref="G449:I449"/>
    <mergeCell ref="H461:I461"/>
    <mergeCell ref="A462:E462"/>
    <mergeCell ref="F462:I462"/>
    <mergeCell ref="G463:I463"/>
    <mergeCell ref="A471:E471"/>
    <mergeCell ref="F471:I471"/>
    <mergeCell ref="H455:I455"/>
    <mergeCell ref="H456:I456"/>
    <mergeCell ref="H457:I457"/>
    <mergeCell ref="H458:I458"/>
    <mergeCell ref="H459:I459"/>
    <mergeCell ref="H460:I460"/>
    <mergeCell ref="H473:I473"/>
    <mergeCell ref="E487:F487"/>
    <mergeCell ref="E488:F488"/>
    <mergeCell ref="A489:A490"/>
    <mergeCell ref="B489:B490"/>
    <mergeCell ref="C489:C490"/>
    <mergeCell ref="D489:D490"/>
    <mergeCell ref="E489:E490"/>
    <mergeCell ref="F489:G489"/>
    <mergeCell ref="H489:I489"/>
    <mergeCell ref="H499:I499"/>
    <mergeCell ref="A495:E495"/>
    <mergeCell ref="F495:I495"/>
    <mergeCell ref="A496:E496"/>
    <mergeCell ref="F496:I496"/>
    <mergeCell ref="A497:E497"/>
    <mergeCell ref="F497:I497"/>
    <mergeCell ref="J489:J490"/>
    <mergeCell ref="A492:E492"/>
    <mergeCell ref="F492:I492"/>
    <mergeCell ref="A493:E493"/>
    <mergeCell ref="F493:I493"/>
    <mergeCell ref="A494:E494"/>
    <mergeCell ref="F494:I494"/>
  </mergeCells>
  <pageMargins left="0.51181102362204722" right="0.51181102362204722" top="0.39370078740157483" bottom="0.39370078740157483" header="0.51181102362204722" footer="0.51181102362204722"/>
  <pageSetup paperSize="9" scale="48" fitToHeight="0" orientation="portrait" r:id="rId1"/>
  <rowBreaks count="1" manualBreakCount="1">
    <brk id="75" max="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C570D-CEA3-464E-87F7-22FF0B507447}">
  <sheetPr>
    <pageSetUpPr fitToPage="1"/>
  </sheetPr>
  <dimension ref="A1:L502"/>
  <sheetViews>
    <sheetView showWhiteSpace="0" view="pageBreakPreview" zoomScaleNormal="100" zoomScaleSheetLayoutView="100" workbookViewId="0">
      <selection activeCell="B26" sqref="A14:N32"/>
    </sheetView>
  </sheetViews>
  <sheetFormatPr defaultRowHeight="14.25"/>
  <cols>
    <col min="1" max="1" width="11.42578125" style="318" bestFit="1" customWidth="1"/>
    <col min="2" max="2" width="13.7109375" style="426" bestFit="1" customWidth="1"/>
    <col min="3" max="3" width="14.5703125" style="426" customWidth="1"/>
    <col min="4" max="4" width="68.5703125" style="318" bestFit="1" customWidth="1"/>
    <col min="5" max="5" width="17.140625" style="318" bestFit="1" customWidth="1"/>
    <col min="6" max="9" width="13.7109375" style="318" bestFit="1" customWidth="1"/>
    <col min="10" max="11" width="16" style="318" bestFit="1" customWidth="1"/>
    <col min="12" max="16384" width="9.140625" style="318"/>
  </cols>
  <sheetData>
    <row r="1" spans="1:10" ht="15">
      <c r="A1" s="382"/>
      <c r="B1" s="317"/>
      <c r="C1" s="317"/>
      <c r="D1" s="383"/>
      <c r="E1" s="383"/>
      <c r="F1" s="383"/>
      <c r="G1" s="383"/>
      <c r="H1" s="383"/>
      <c r="I1" s="383"/>
      <c r="J1" s="383"/>
    </row>
    <row r="2" spans="1:10">
      <c r="A2" s="384"/>
      <c r="B2" s="414"/>
      <c r="C2" s="414"/>
      <c r="D2" s="385"/>
      <c r="E2" s="385"/>
      <c r="F2" s="385"/>
      <c r="G2" s="385"/>
      <c r="H2" s="385"/>
      <c r="I2" s="385"/>
      <c r="J2" s="385"/>
    </row>
    <row r="3" spans="1:10">
      <c r="A3" s="384"/>
      <c r="B3" s="414"/>
      <c r="C3" s="414"/>
      <c r="D3" s="385"/>
      <c r="E3" s="385"/>
      <c r="F3" s="385"/>
      <c r="G3" s="385"/>
      <c r="H3" s="385"/>
      <c r="I3" s="385"/>
      <c r="J3" s="385"/>
    </row>
    <row r="4" spans="1:10" ht="21.75" customHeight="1">
      <c r="A4" s="384"/>
      <c r="B4" s="414"/>
      <c r="C4" s="414"/>
      <c r="D4" s="385"/>
      <c r="E4" s="385"/>
      <c r="F4" s="385"/>
      <c r="G4" s="385"/>
      <c r="H4" s="385"/>
      <c r="I4" s="385"/>
      <c r="J4" s="385"/>
    </row>
    <row r="5" spans="1:10" ht="21.75" customHeight="1">
      <c r="A5" s="384"/>
      <c r="B5" s="414"/>
      <c r="C5" s="414"/>
      <c r="D5" s="385"/>
      <c r="E5" s="385"/>
      <c r="F5" s="385"/>
      <c r="G5" s="385"/>
      <c r="H5" s="385"/>
      <c r="I5" s="385"/>
      <c r="J5" s="385"/>
    </row>
    <row r="6" spans="1:10" ht="18" customHeight="1">
      <c r="A6" s="240" t="s">
        <v>149</v>
      </c>
      <c r="B6" s="853" t="s">
        <v>151</v>
      </c>
      <c r="C6" s="854"/>
      <c r="D6" s="854"/>
      <c r="E6" s="854"/>
      <c r="F6" s="854"/>
      <c r="G6" s="854"/>
      <c r="H6" s="854"/>
      <c r="I6" s="854"/>
      <c r="J6" s="855"/>
    </row>
    <row r="7" spans="1:10" ht="30" customHeight="1">
      <c r="A7" s="240" t="s">
        <v>150</v>
      </c>
      <c r="B7" s="856" t="s">
        <v>396</v>
      </c>
      <c r="C7" s="857"/>
      <c r="D7" s="857"/>
      <c r="E7" s="857"/>
      <c r="F7" s="857"/>
      <c r="G7" s="857"/>
      <c r="H7" s="857"/>
      <c r="I7" s="857"/>
      <c r="J7" s="858"/>
    </row>
    <row r="8" spans="1:10" ht="18" customHeight="1">
      <c r="A8" s="240" t="s">
        <v>152</v>
      </c>
      <c r="B8" s="853" t="s">
        <v>153</v>
      </c>
      <c r="C8" s="854"/>
      <c r="D8" s="855"/>
      <c r="E8" s="853" t="s">
        <v>162</v>
      </c>
      <c r="F8" s="854"/>
      <c r="G8" s="855"/>
      <c r="H8" s="859" t="s">
        <v>156</v>
      </c>
      <c r="I8" s="860"/>
      <c r="J8" s="861"/>
    </row>
    <row r="9" spans="1:10" ht="18" customHeight="1">
      <c r="A9" s="240" t="s">
        <v>154</v>
      </c>
      <c r="B9" s="862" t="s">
        <v>376</v>
      </c>
      <c r="C9" s="863"/>
      <c r="D9" s="863"/>
      <c r="E9" s="864" t="s">
        <v>375</v>
      </c>
      <c r="F9" s="864"/>
      <c r="G9" s="864"/>
      <c r="H9" s="864"/>
      <c r="I9" s="864"/>
      <c r="J9" s="864"/>
    </row>
    <row r="10" spans="1:10" ht="8.1" customHeight="1">
      <c r="A10" s="849"/>
      <c r="B10" s="849"/>
      <c r="C10" s="849"/>
      <c r="D10" s="849"/>
      <c r="E10" s="849"/>
      <c r="F10" s="849"/>
      <c r="G10" s="849"/>
      <c r="H10" s="849"/>
      <c r="I10" s="849"/>
      <c r="J10" s="849"/>
    </row>
    <row r="11" spans="1:10" ht="24" customHeight="1">
      <c r="A11" s="880" t="s">
        <v>401</v>
      </c>
      <c r="B11" s="880"/>
      <c r="C11" s="880"/>
      <c r="D11" s="880"/>
      <c r="E11" s="880"/>
      <c r="F11" s="880"/>
      <c r="G11" s="880"/>
      <c r="H11" s="880"/>
      <c r="I11" s="880"/>
      <c r="J11" s="880"/>
    </row>
    <row r="12" spans="1:10" ht="8.1" customHeight="1">
      <c r="A12" s="846"/>
      <c r="B12" s="847"/>
      <c r="C12" s="847"/>
      <c r="D12" s="847"/>
      <c r="E12" s="847"/>
      <c r="F12" s="847"/>
      <c r="G12" s="847"/>
      <c r="H12" s="847"/>
      <c r="I12" s="847"/>
      <c r="J12" s="847"/>
    </row>
    <row r="13" spans="1:10" ht="19.5" customHeight="1">
      <c r="A13" s="870" t="s">
        <v>402</v>
      </c>
      <c r="B13" s="871"/>
      <c r="C13" s="871"/>
      <c r="D13" s="871"/>
      <c r="E13" s="871"/>
      <c r="F13" s="871"/>
      <c r="G13" s="871"/>
      <c r="H13" s="871"/>
      <c r="I13" s="871"/>
      <c r="J13" s="871"/>
    </row>
    <row r="14" spans="1:10" ht="19.5" customHeight="1">
      <c r="A14" s="848" t="s">
        <v>746</v>
      </c>
      <c r="B14" s="848"/>
      <c r="C14" s="848"/>
      <c r="D14" s="848"/>
      <c r="E14" s="848"/>
      <c r="F14" s="848"/>
      <c r="G14" s="848"/>
      <c r="H14" s="848"/>
      <c r="I14" s="848"/>
      <c r="J14" s="848"/>
    </row>
    <row r="15" spans="1:10" ht="18" customHeight="1">
      <c r="A15" s="386" t="s">
        <v>27</v>
      </c>
      <c r="B15" s="388" t="s">
        <v>403</v>
      </c>
      <c r="C15" s="388" t="s">
        <v>404</v>
      </c>
      <c r="D15" s="386" t="s">
        <v>405</v>
      </c>
      <c r="E15" s="872" t="s">
        <v>406</v>
      </c>
      <c r="F15" s="872"/>
      <c r="G15" s="388" t="s">
        <v>407</v>
      </c>
      <c r="H15" s="387" t="s">
        <v>408</v>
      </c>
      <c r="I15" s="387" t="s">
        <v>409</v>
      </c>
      <c r="J15" s="387" t="s">
        <v>410</v>
      </c>
    </row>
    <row r="16" spans="1:10" ht="39" customHeight="1">
      <c r="A16" s="389" t="s">
        <v>411</v>
      </c>
      <c r="B16" s="390">
        <v>103689</v>
      </c>
      <c r="C16" s="390" t="s">
        <v>413</v>
      </c>
      <c r="D16" s="389" t="s">
        <v>414</v>
      </c>
      <c r="E16" s="866" t="s">
        <v>415</v>
      </c>
      <c r="F16" s="866"/>
      <c r="G16" s="390" t="s">
        <v>4</v>
      </c>
      <c r="H16" s="391">
        <v>1</v>
      </c>
      <c r="I16" s="392">
        <v>464.19</v>
      </c>
      <c r="J16" s="392">
        <v>464.19</v>
      </c>
    </row>
    <row r="17" spans="1:10" ht="26.1" customHeight="1">
      <c r="A17" s="393" t="s">
        <v>416</v>
      </c>
      <c r="B17" s="395" t="s">
        <v>417</v>
      </c>
      <c r="C17" s="395" t="s">
        <v>413</v>
      </c>
      <c r="D17" s="393" t="s">
        <v>418</v>
      </c>
      <c r="E17" s="867" t="s">
        <v>419</v>
      </c>
      <c r="F17" s="867"/>
      <c r="G17" s="395" t="s">
        <v>4</v>
      </c>
      <c r="H17" s="396">
        <v>0.5</v>
      </c>
      <c r="I17" s="397">
        <v>25.61</v>
      </c>
      <c r="J17" s="397">
        <v>12.8</v>
      </c>
    </row>
    <row r="18" spans="1:10" ht="24" customHeight="1">
      <c r="A18" s="393" t="s">
        <v>416</v>
      </c>
      <c r="B18" s="395" t="s">
        <v>420</v>
      </c>
      <c r="C18" s="395" t="s">
        <v>413</v>
      </c>
      <c r="D18" s="393" t="s">
        <v>421</v>
      </c>
      <c r="E18" s="867" t="s">
        <v>422</v>
      </c>
      <c r="F18" s="867"/>
      <c r="G18" s="395" t="s">
        <v>423</v>
      </c>
      <c r="H18" s="396">
        <v>0.37290000000000001</v>
      </c>
      <c r="I18" s="397">
        <v>26.97</v>
      </c>
      <c r="J18" s="397">
        <v>10.050000000000001</v>
      </c>
    </row>
    <row r="19" spans="1:10" ht="24" customHeight="1">
      <c r="A19" s="393" t="s">
        <v>416</v>
      </c>
      <c r="B19" s="395" t="s">
        <v>424</v>
      </c>
      <c r="C19" s="395" t="s">
        <v>413</v>
      </c>
      <c r="D19" s="393" t="s">
        <v>425</v>
      </c>
      <c r="E19" s="867" t="s">
        <v>422</v>
      </c>
      <c r="F19" s="867"/>
      <c r="G19" s="395" t="s">
        <v>423</v>
      </c>
      <c r="H19" s="396">
        <v>1.1186</v>
      </c>
      <c r="I19" s="397">
        <v>21.71</v>
      </c>
      <c r="J19" s="397">
        <v>24.28</v>
      </c>
    </row>
    <row r="20" spans="1:10" ht="26.1" customHeight="1">
      <c r="A20" s="398" t="s">
        <v>426</v>
      </c>
      <c r="B20" s="399" t="s">
        <v>427</v>
      </c>
      <c r="C20" s="399" t="s">
        <v>413</v>
      </c>
      <c r="D20" s="398" t="s">
        <v>428</v>
      </c>
      <c r="E20" s="868" t="s">
        <v>429</v>
      </c>
      <c r="F20" s="868"/>
      <c r="G20" s="399" t="s">
        <v>430</v>
      </c>
      <c r="H20" s="400">
        <v>3.2082999999999999</v>
      </c>
      <c r="I20" s="401">
        <v>5.0999999999999996</v>
      </c>
      <c r="J20" s="401">
        <v>16.36</v>
      </c>
    </row>
    <row r="21" spans="1:10" ht="39" customHeight="1">
      <c r="A21" s="398" t="s">
        <v>426</v>
      </c>
      <c r="B21" s="399" t="s">
        <v>431</v>
      </c>
      <c r="C21" s="399" t="s">
        <v>413</v>
      </c>
      <c r="D21" s="398" t="s">
        <v>432</v>
      </c>
      <c r="E21" s="868" t="s">
        <v>429</v>
      </c>
      <c r="F21" s="868"/>
      <c r="G21" s="399" t="s">
        <v>4</v>
      </c>
      <c r="H21" s="400">
        <v>1</v>
      </c>
      <c r="I21" s="401">
        <v>400</v>
      </c>
      <c r="J21" s="401">
        <v>400</v>
      </c>
    </row>
    <row r="22" spans="1:10" ht="24" customHeight="1">
      <c r="A22" s="398" t="s">
        <v>426</v>
      </c>
      <c r="B22" s="399" t="s">
        <v>433</v>
      </c>
      <c r="C22" s="399" t="s">
        <v>413</v>
      </c>
      <c r="D22" s="398" t="s">
        <v>434</v>
      </c>
      <c r="E22" s="868" t="s">
        <v>429</v>
      </c>
      <c r="F22" s="868"/>
      <c r="G22" s="399" t="s">
        <v>435</v>
      </c>
      <c r="H22" s="400">
        <v>1.1299999999999999E-2</v>
      </c>
      <c r="I22" s="401">
        <v>38.700000000000003</v>
      </c>
      <c r="J22" s="401">
        <v>0.43</v>
      </c>
    </row>
    <row r="23" spans="1:10" ht="26.1" customHeight="1">
      <c r="A23" s="398" t="s">
        <v>426</v>
      </c>
      <c r="B23" s="399" t="s">
        <v>436</v>
      </c>
      <c r="C23" s="399" t="s">
        <v>413</v>
      </c>
      <c r="D23" s="398" t="s">
        <v>437</v>
      </c>
      <c r="E23" s="868" t="s">
        <v>429</v>
      </c>
      <c r="F23" s="868"/>
      <c r="G23" s="399" t="s">
        <v>435</v>
      </c>
      <c r="H23" s="400">
        <v>1.32E-2</v>
      </c>
      <c r="I23" s="401">
        <v>20.74</v>
      </c>
      <c r="J23" s="401">
        <v>0.27</v>
      </c>
    </row>
    <row r="24" spans="1:10" ht="25.5">
      <c r="A24" s="402"/>
      <c r="B24" s="412"/>
      <c r="C24" s="412"/>
      <c r="D24" s="402"/>
      <c r="E24" s="402" t="s">
        <v>438</v>
      </c>
      <c r="F24" s="403">
        <v>29.29</v>
      </c>
      <c r="G24" s="402" t="s">
        <v>439</v>
      </c>
      <c r="H24" s="403">
        <v>0</v>
      </c>
      <c r="I24" s="402" t="s">
        <v>440</v>
      </c>
      <c r="J24" s="403">
        <v>29.29</v>
      </c>
    </row>
    <row r="25" spans="1:10" ht="15" thickBot="1">
      <c r="A25" s="402"/>
      <c r="B25" s="412"/>
      <c r="C25" s="412"/>
      <c r="D25" s="402"/>
      <c r="E25" s="402" t="s">
        <v>441</v>
      </c>
      <c r="F25" s="403">
        <v>106.29</v>
      </c>
      <c r="G25" s="402"/>
      <c r="H25" s="869" t="s">
        <v>442</v>
      </c>
      <c r="I25" s="869"/>
      <c r="J25" s="403">
        <v>570.48</v>
      </c>
    </row>
    <row r="26" spans="1:10" ht="0.95" customHeight="1" thickTop="1" thickBot="1">
      <c r="A26" s="404"/>
      <c r="B26" s="602"/>
      <c r="C26" s="602"/>
      <c r="D26" s="404"/>
      <c r="E26" s="404"/>
      <c r="F26" s="404"/>
      <c r="G26" s="404"/>
      <c r="H26" s="404"/>
      <c r="I26" s="404"/>
      <c r="J26" s="404"/>
    </row>
    <row r="27" spans="1:10" ht="0.95" customHeight="1" thickTop="1">
      <c r="A27" s="404"/>
      <c r="B27" s="602"/>
      <c r="C27" s="602"/>
      <c r="D27" s="404"/>
      <c r="E27" s="404"/>
      <c r="F27" s="404"/>
      <c r="G27" s="404"/>
      <c r="H27" s="404"/>
      <c r="I27" s="404"/>
      <c r="J27" s="404"/>
    </row>
    <row r="28" spans="1:10" ht="18" customHeight="1">
      <c r="A28" s="405" t="s">
        <v>23</v>
      </c>
      <c r="B28" s="300" t="s">
        <v>403</v>
      </c>
      <c r="C28" s="300" t="s">
        <v>404</v>
      </c>
      <c r="D28" s="405" t="s">
        <v>405</v>
      </c>
      <c r="E28" s="865" t="s">
        <v>406</v>
      </c>
      <c r="F28" s="865"/>
      <c r="G28" s="300" t="s">
        <v>407</v>
      </c>
      <c r="H28" s="406" t="s">
        <v>408</v>
      </c>
      <c r="I28" s="406" t="s">
        <v>409</v>
      </c>
      <c r="J28" s="406" t="s">
        <v>410</v>
      </c>
    </row>
    <row r="29" spans="1:10" ht="24" customHeight="1">
      <c r="A29" s="389" t="s">
        <v>411</v>
      </c>
      <c r="B29" s="604" t="s">
        <v>737</v>
      </c>
      <c r="C29" s="390" t="s">
        <v>444</v>
      </c>
      <c r="D29" s="389" t="s">
        <v>233</v>
      </c>
      <c r="E29" s="866" t="s">
        <v>446</v>
      </c>
      <c r="F29" s="866"/>
      <c r="G29" s="390" t="s">
        <v>234</v>
      </c>
      <c r="H29" s="391">
        <v>1</v>
      </c>
      <c r="I29" s="392">
        <v>5606.84</v>
      </c>
      <c r="J29" s="392">
        <v>5606.84</v>
      </c>
    </row>
    <row r="30" spans="1:10" ht="26.1" customHeight="1">
      <c r="A30" s="393" t="s">
        <v>416</v>
      </c>
      <c r="B30" s="395" t="s">
        <v>447</v>
      </c>
      <c r="C30" s="395" t="s">
        <v>413</v>
      </c>
      <c r="D30" s="393" t="s">
        <v>448</v>
      </c>
      <c r="E30" s="867" t="s">
        <v>422</v>
      </c>
      <c r="F30" s="867"/>
      <c r="G30" s="395" t="s">
        <v>423</v>
      </c>
      <c r="H30" s="396">
        <v>16</v>
      </c>
      <c r="I30" s="397">
        <v>129.24</v>
      </c>
      <c r="J30" s="397">
        <v>2067.84</v>
      </c>
    </row>
    <row r="31" spans="1:10" ht="24" customHeight="1">
      <c r="A31" s="393" t="s">
        <v>416</v>
      </c>
      <c r="B31" s="395" t="s">
        <v>449</v>
      </c>
      <c r="C31" s="395" t="s">
        <v>413</v>
      </c>
      <c r="D31" s="393" t="s">
        <v>450</v>
      </c>
      <c r="E31" s="867" t="s">
        <v>422</v>
      </c>
      <c r="F31" s="867"/>
      <c r="G31" s="395" t="s">
        <v>423</v>
      </c>
      <c r="H31" s="396">
        <v>100</v>
      </c>
      <c r="I31" s="397">
        <v>35.39</v>
      </c>
      <c r="J31" s="397">
        <v>3539</v>
      </c>
    </row>
    <row r="32" spans="1:10" ht="25.5">
      <c r="A32" s="402"/>
      <c r="B32" s="412"/>
      <c r="C32" s="412"/>
      <c r="D32" s="402"/>
      <c r="E32" s="402" t="s">
        <v>438</v>
      </c>
      <c r="F32" s="403">
        <v>5283.2</v>
      </c>
      <c r="G32" s="402" t="s">
        <v>439</v>
      </c>
      <c r="H32" s="403">
        <v>0</v>
      </c>
      <c r="I32" s="402" t="s">
        <v>440</v>
      </c>
      <c r="J32" s="403">
        <v>5283.2</v>
      </c>
    </row>
    <row r="33" spans="1:10" ht="15" thickBot="1">
      <c r="A33" s="402"/>
      <c r="B33" s="412"/>
      <c r="C33" s="412"/>
      <c r="D33" s="402"/>
      <c r="E33" s="402" t="s">
        <v>441</v>
      </c>
      <c r="F33" s="403">
        <v>1283.96</v>
      </c>
      <c r="G33" s="402"/>
      <c r="H33" s="869" t="s">
        <v>442</v>
      </c>
      <c r="I33" s="869"/>
      <c r="J33" s="403">
        <v>6890.8</v>
      </c>
    </row>
    <row r="34" spans="1:10" ht="0.95" customHeight="1" thickTop="1">
      <c r="A34" s="404"/>
      <c r="B34" s="602"/>
      <c r="C34" s="602"/>
      <c r="D34" s="404"/>
      <c r="E34" s="404"/>
      <c r="F34" s="404"/>
      <c r="G34" s="404"/>
      <c r="H34" s="404"/>
      <c r="I34" s="404"/>
      <c r="J34" s="404"/>
    </row>
    <row r="35" spans="1:10" ht="17.25" customHeight="1">
      <c r="A35" s="848" t="s">
        <v>79</v>
      </c>
      <c r="B35" s="848"/>
      <c r="C35" s="848"/>
      <c r="D35" s="848"/>
      <c r="E35" s="848"/>
      <c r="F35" s="848"/>
      <c r="G35" s="848"/>
      <c r="H35" s="848"/>
      <c r="I35" s="848"/>
      <c r="J35" s="848"/>
    </row>
    <row r="36" spans="1:10" ht="18" customHeight="1">
      <c r="A36" s="405" t="s">
        <v>27</v>
      </c>
      <c r="B36" s="300" t="s">
        <v>403</v>
      </c>
      <c r="C36" s="300" t="s">
        <v>404</v>
      </c>
      <c r="D36" s="405" t="s">
        <v>405</v>
      </c>
      <c r="E36" s="865" t="s">
        <v>406</v>
      </c>
      <c r="F36" s="865"/>
      <c r="G36" s="300" t="s">
        <v>407</v>
      </c>
      <c r="H36" s="406" t="s">
        <v>408</v>
      </c>
      <c r="I36" s="406" t="s">
        <v>409</v>
      </c>
      <c r="J36" s="406" t="s">
        <v>410</v>
      </c>
    </row>
    <row r="37" spans="1:10" ht="26.1" customHeight="1">
      <c r="A37" s="389" t="s">
        <v>411</v>
      </c>
      <c r="B37" s="604" t="s">
        <v>733</v>
      </c>
      <c r="C37" s="390" t="s">
        <v>734</v>
      </c>
      <c r="D37" s="389" t="s">
        <v>453</v>
      </c>
      <c r="E37" s="866" t="s">
        <v>454</v>
      </c>
      <c r="F37" s="866"/>
      <c r="G37" s="390" t="s">
        <v>15</v>
      </c>
      <c r="H37" s="391">
        <v>1</v>
      </c>
      <c r="I37" s="392">
        <v>190.58</v>
      </c>
      <c r="J37" s="392">
        <v>190.58</v>
      </c>
    </row>
    <row r="38" spans="1:10" ht="15" customHeight="1">
      <c r="A38" s="865" t="s">
        <v>310</v>
      </c>
      <c r="B38" s="874" t="s">
        <v>403</v>
      </c>
      <c r="C38" s="874" t="s">
        <v>404</v>
      </c>
      <c r="D38" s="865" t="s">
        <v>280</v>
      </c>
      <c r="E38" s="873" t="s">
        <v>455</v>
      </c>
      <c r="F38" s="874" t="s">
        <v>456</v>
      </c>
      <c r="G38" s="873"/>
      <c r="H38" s="874" t="s">
        <v>457</v>
      </c>
      <c r="I38" s="873"/>
      <c r="J38" s="873" t="s">
        <v>458</v>
      </c>
    </row>
    <row r="39" spans="1:10" ht="15" customHeight="1">
      <c r="A39" s="873"/>
      <c r="B39" s="874"/>
      <c r="C39" s="874"/>
      <c r="D39" s="873"/>
      <c r="E39" s="873"/>
      <c r="F39" s="406" t="s">
        <v>459</v>
      </c>
      <c r="G39" s="406" t="s">
        <v>460</v>
      </c>
      <c r="H39" s="406" t="s">
        <v>459</v>
      </c>
      <c r="I39" s="406" t="s">
        <v>460</v>
      </c>
      <c r="J39" s="873"/>
    </row>
    <row r="40" spans="1:10" ht="26.1" customHeight="1">
      <c r="A40" s="398" t="s">
        <v>426</v>
      </c>
      <c r="B40" s="399" t="s">
        <v>369</v>
      </c>
      <c r="C40" s="399" t="s">
        <v>452</v>
      </c>
      <c r="D40" s="398" t="s">
        <v>368</v>
      </c>
      <c r="E40" s="400">
        <v>1</v>
      </c>
      <c r="F40" s="401">
        <v>0.71</v>
      </c>
      <c r="G40" s="401">
        <v>0.28999999999999998</v>
      </c>
      <c r="H40" s="407">
        <v>256.83300000000003</v>
      </c>
      <c r="I40" s="407">
        <v>123.3373</v>
      </c>
      <c r="J40" s="407">
        <v>218.11920000000001</v>
      </c>
    </row>
    <row r="41" spans="1:10" ht="26.1" customHeight="1">
      <c r="A41" s="398" t="s">
        <v>426</v>
      </c>
      <c r="B41" s="399" t="s">
        <v>367</v>
      </c>
      <c r="C41" s="399" t="s">
        <v>452</v>
      </c>
      <c r="D41" s="398" t="s">
        <v>461</v>
      </c>
      <c r="E41" s="400">
        <v>1</v>
      </c>
      <c r="F41" s="401">
        <v>0.82</v>
      </c>
      <c r="G41" s="401">
        <v>0.18</v>
      </c>
      <c r="H41" s="407">
        <v>296.39800000000002</v>
      </c>
      <c r="I41" s="407">
        <v>110.8567</v>
      </c>
      <c r="J41" s="407">
        <v>263.00060000000002</v>
      </c>
    </row>
    <row r="42" spans="1:10" ht="24" customHeight="1">
      <c r="A42" s="398" t="s">
        <v>426</v>
      </c>
      <c r="B42" s="399" t="s">
        <v>365</v>
      </c>
      <c r="C42" s="399" t="s">
        <v>452</v>
      </c>
      <c r="D42" s="398" t="s">
        <v>462</v>
      </c>
      <c r="E42" s="400">
        <v>1</v>
      </c>
      <c r="F42" s="401">
        <v>1</v>
      </c>
      <c r="G42" s="401">
        <v>0</v>
      </c>
      <c r="H42" s="407">
        <v>353.73289999999997</v>
      </c>
      <c r="I42" s="407">
        <v>148.7285</v>
      </c>
      <c r="J42" s="407">
        <v>353.73289999999997</v>
      </c>
    </row>
    <row r="43" spans="1:10" ht="20.100000000000001" customHeight="1">
      <c r="A43" s="875"/>
      <c r="B43" s="875"/>
      <c r="C43" s="875"/>
      <c r="D43" s="875"/>
      <c r="E43" s="875"/>
      <c r="F43" s="875" t="s">
        <v>463</v>
      </c>
      <c r="G43" s="875"/>
      <c r="H43" s="875"/>
      <c r="I43" s="875"/>
      <c r="J43" s="409">
        <v>834.85270000000003</v>
      </c>
    </row>
    <row r="44" spans="1:10" ht="20.100000000000001" customHeight="1">
      <c r="A44" s="875"/>
      <c r="B44" s="875"/>
      <c r="C44" s="875"/>
      <c r="D44" s="875"/>
      <c r="E44" s="875"/>
      <c r="F44" s="875" t="s">
        <v>468</v>
      </c>
      <c r="G44" s="875"/>
      <c r="H44" s="875"/>
      <c r="I44" s="875"/>
      <c r="J44" s="409">
        <v>834.85270000000003</v>
      </c>
    </row>
    <row r="45" spans="1:10" ht="20.100000000000001" customHeight="1">
      <c r="A45" s="875"/>
      <c r="B45" s="875"/>
      <c r="C45" s="875"/>
      <c r="D45" s="875"/>
      <c r="E45" s="875"/>
      <c r="F45" s="875" t="s">
        <v>469</v>
      </c>
      <c r="G45" s="875"/>
      <c r="H45" s="875"/>
      <c r="I45" s="875"/>
      <c r="J45" s="409">
        <v>2.8999999999999998E-3</v>
      </c>
    </row>
    <row r="46" spans="1:10" ht="20.100000000000001" customHeight="1">
      <c r="A46" s="875"/>
      <c r="B46" s="875"/>
      <c r="C46" s="875"/>
      <c r="D46" s="875"/>
      <c r="E46" s="875"/>
      <c r="F46" s="875" t="s">
        <v>470</v>
      </c>
      <c r="G46" s="875"/>
      <c r="H46" s="875"/>
      <c r="I46" s="875"/>
      <c r="J46" s="409">
        <v>2.41E-2</v>
      </c>
    </row>
    <row r="47" spans="1:10" ht="20.100000000000001" customHeight="1">
      <c r="A47" s="875"/>
      <c r="B47" s="875"/>
      <c r="C47" s="875"/>
      <c r="D47" s="875"/>
      <c r="E47" s="875"/>
      <c r="F47" s="875" t="s">
        <v>471</v>
      </c>
      <c r="G47" s="875"/>
      <c r="H47" s="875"/>
      <c r="I47" s="875"/>
      <c r="J47" s="409">
        <v>99.6</v>
      </c>
    </row>
    <row r="48" spans="1:10" ht="20.100000000000001" customHeight="1">
      <c r="A48" s="875"/>
      <c r="B48" s="875"/>
      <c r="C48" s="875"/>
      <c r="D48" s="875"/>
      <c r="E48" s="875"/>
      <c r="F48" s="875" t="s">
        <v>472</v>
      </c>
      <c r="G48" s="875"/>
      <c r="H48" s="875"/>
      <c r="I48" s="875"/>
      <c r="J48" s="409">
        <v>8.3820999999999994</v>
      </c>
    </row>
    <row r="49" spans="1:10" ht="20.100000000000001" customHeight="1">
      <c r="A49" s="405" t="s">
        <v>353</v>
      </c>
      <c r="B49" s="300" t="s">
        <v>404</v>
      </c>
      <c r="C49" s="300" t="s">
        <v>403</v>
      </c>
      <c r="D49" s="405" t="s">
        <v>473</v>
      </c>
      <c r="E49" s="406" t="s">
        <v>455</v>
      </c>
      <c r="F49" s="406" t="s">
        <v>474</v>
      </c>
      <c r="G49" s="873" t="s">
        <v>475</v>
      </c>
      <c r="H49" s="873"/>
      <c r="I49" s="873"/>
      <c r="J49" s="406" t="s">
        <v>458</v>
      </c>
    </row>
    <row r="50" spans="1:10" ht="26.1" customHeight="1">
      <c r="A50" s="393" t="s">
        <v>476</v>
      </c>
      <c r="B50" s="395" t="s">
        <v>452</v>
      </c>
      <c r="C50" s="395">
        <v>6416078</v>
      </c>
      <c r="D50" s="393" t="s">
        <v>477</v>
      </c>
      <c r="E50" s="396">
        <v>1</v>
      </c>
      <c r="F50" s="395" t="s">
        <v>15</v>
      </c>
      <c r="G50" s="876">
        <v>172.36</v>
      </c>
      <c r="H50" s="876"/>
      <c r="I50" s="867"/>
      <c r="J50" s="410">
        <v>172.36</v>
      </c>
    </row>
    <row r="51" spans="1:10" ht="24" customHeight="1">
      <c r="A51" s="393" t="s">
        <v>476</v>
      </c>
      <c r="B51" s="395" t="s">
        <v>413</v>
      </c>
      <c r="C51" s="395">
        <v>88316</v>
      </c>
      <c r="D51" s="393" t="s">
        <v>425</v>
      </c>
      <c r="E51" s="396">
        <v>8.0321299999999998E-2</v>
      </c>
      <c r="F51" s="395" t="s">
        <v>423</v>
      </c>
      <c r="G51" s="876">
        <v>21.71</v>
      </c>
      <c r="H51" s="876"/>
      <c r="I51" s="867"/>
      <c r="J51" s="410">
        <v>1.7438</v>
      </c>
    </row>
    <row r="52" spans="1:10" ht="20.100000000000001" customHeight="1">
      <c r="A52" s="875"/>
      <c r="B52" s="875"/>
      <c r="C52" s="875"/>
      <c r="D52" s="875"/>
      <c r="E52" s="875"/>
      <c r="F52" s="875" t="s">
        <v>478</v>
      </c>
      <c r="G52" s="875"/>
      <c r="H52" s="875"/>
      <c r="I52" s="875"/>
      <c r="J52" s="409">
        <v>174.10380000000001</v>
      </c>
    </row>
    <row r="53" spans="1:10" ht="20.100000000000001" customHeight="1">
      <c r="A53" s="405" t="s">
        <v>479</v>
      </c>
      <c r="B53" s="300" t="s">
        <v>404</v>
      </c>
      <c r="C53" s="300" t="s">
        <v>426</v>
      </c>
      <c r="D53" s="405" t="s">
        <v>480</v>
      </c>
      <c r="E53" s="406" t="s">
        <v>403</v>
      </c>
      <c r="F53" s="406" t="s">
        <v>455</v>
      </c>
      <c r="G53" s="300" t="s">
        <v>474</v>
      </c>
      <c r="H53" s="873" t="s">
        <v>475</v>
      </c>
      <c r="I53" s="873"/>
      <c r="J53" s="406" t="s">
        <v>458</v>
      </c>
    </row>
    <row r="54" spans="1:10" ht="45.75" customHeight="1">
      <c r="A54" s="393" t="s">
        <v>481</v>
      </c>
      <c r="B54" s="395" t="s">
        <v>452</v>
      </c>
      <c r="C54" s="395">
        <v>6416078</v>
      </c>
      <c r="D54" s="393" t="s">
        <v>482</v>
      </c>
      <c r="E54" s="394">
        <v>5914649</v>
      </c>
      <c r="F54" s="396">
        <v>1</v>
      </c>
      <c r="G54" s="395" t="s">
        <v>15</v>
      </c>
      <c r="H54" s="876">
        <v>8.07</v>
      </c>
      <c r="I54" s="867"/>
      <c r="J54" s="410">
        <v>8.07</v>
      </c>
    </row>
    <row r="55" spans="1:10" ht="20.100000000000001" customHeight="1">
      <c r="A55" s="875"/>
      <c r="B55" s="875"/>
      <c r="C55" s="875"/>
      <c r="D55" s="875"/>
      <c r="E55" s="875"/>
      <c r="F55" s="875" t="s">
        <v>483</v>
      </c>
      <c r="G55" s="875"/>
      <c r="H55" s="875"/>
      <c r="I55" s="875"/>
      <c r="J55" s="409">
        <v>8.07</v>
      </c>
    </row>
    <row r="56" spans="1:10" ht="20.100000000000001" customHeight="1">
      <c r="A56" s="405" t="s">
        <v>484</v>
      </c>
      <c r="B56" s="300" t="s">
        <v>404</v>
      </c>
      <c r="C56" s="300" t="s">
        <v>426</v>
      </c>
      <c r="D56" s="405" t="s">
        <v>485</v>
      </c>
      <c r="E56" s="406" t="s">
        <v>455</v>
      </c>
      <c r="F56" s="406" t="s">
        <v>474</v>
      </c>
      <c r="G56" s="874" t="s">
        <v>486</v>
      </c>
      <c r="H56" s="873"/>
      <c r="I56" s="873"/>
      <c r="J56" s="406" t="s">
        <v>458</v>
      </c>
    </row>
    <row r="57" spans="1:10" ht="20.100000000000001" customHeight="1">
      <c r="A57" s="300"/>
      <c r="B57" s="300"/>
      <c r="C57" s="300"/>
      <c r="D57" s="300"/>
      <c r="E57" s="300"/>
      <c r="F57" s="300"/>
      <c r="G57" s="300" t="s">
        <v>487</v>
      </c>
      <c r="H57" s="300" t="s">
        <v>488</v>
      </c>
      <c r="I57" s="300" t="s">
        <v>489</v>
      </c>
      <c r="J57" s="300"/>
    </row>
    <row r="58" spans="1:10" ht="50.1" customHeight="1">
      <c r="A58" s="393" t="s">
        <v>485</v>
      </c>
      <c r="B58" s="395" t="s">
        <v>452</v>
      </c>
      <c r="C58" s="395">
        <v>6416078</v>
      </c>
      <c r="D58" s="393" t="s">
        <v>490</v>
      </c>
      <c r="E58" s="396">
        <v>1</v>
      </c>
      <c r="F58" s="395" t="s">
        <v>491</v>
      </c>
      <c r="G58" s="394" t="s">
        <v>674</v>
      </c>
      <c r="H58" s="394" t="s">
        <v>675</v>
      </c>
      <c r="I58" s="394" t="s">
        <v>676</v>
      </c>
      <c r="J58" s="410">
        <v>0</v>
      </c>
    </row>
    <row r="59" spans="1:10" ht="20.100000000000001" customHeight="1">
      <c r="A59" s="875"/>
      <c r="B59" s="875"/>
      <c r="C59" s="875"/>
      <c r="D59" s="875"/>
      <c r="E59" s="875"/>
      <c r="F59" s="875" t="s">
        <v>495</v>
      </c>
      <c r="G59" s="875"/>
      <c r="H59" s="875"/>
      <c r="I59" s="875"/>
      <c r="J59" s="409">
        <v>0</v>
      </c>
    </row>
    <row r="60" spans="1:10" ht="25.5">
      <c r="A60" s="402"/>
      <c r="B60" s="412"/>
      <c r="C60" s="412"/>
      <c r="D60" s="402"/>
      <c r="E60" s="402" t="s">
        <v>438</v>
      </c>
      <c r="F60" s="403">
        <v>1.8277104</v>
      </c>
      <c r="G60" s="402" t="s">
        <v>439</v>
      </c>
      <c r="H60" s="403">
        <v>0</v>
      </c>
      <c r="I60" s="402" t="s">
        <v>440</v>
      </c>
      <c r="J60" s="403">
        <v>1.8277104230000001</v>
      </c>
    </row>
    <row r="61" spans="1:10" ht="15" thickBot="1">
      <c r="A61" s="402"/>
      <c r="B61" s="412"/>
      <c r="C61" s="412"/>
      <c r="D61" s="402"/>
      <c r="E61" s="402" t="s">
        <v>441</v>
      </c>
      <c r="F61" s="403">
        <v>43.64</v>
      </c>
      <c r="G61" s="402"/>
      <c r="H61" s="869" t="s">
        <v>442</v>
      </c>
      <c r="I61" s="869"/>
      <c r="J61" s="403">
        <v>234.22</v>
      </c>
    </row>
    <row r="62" spans="1:10" ht="0.95" customHeight="1" thickTop="1" thickBot="1">
      <c r="A62" s="404"/>
      <c r="B62" s="602"/>
      <c r="C62" s="602"/>
      <c r="D62" s="404"/>
      <c r="E62" s="404"/>
      <c r="F62" s="404"/>
      <c r="G62" s="404"/>
      <c r="H62" s="404"/>
      <c r="I62" s="404"/>
      <c r="J62" s="404"/>
    </row>
    <row r="63" spans="1:10" ht="0.95" customHeight="1" thickTop="1">
      <c r="A63" s="404"/>
      <c r="B63" s="602"/>
      <c r="C63" s="602"/>
      <c r="D63" s="404"/>
      <c r="E63" s="404"/>
      <c r="F63" s="404"/>
      <c r="G63" s="404"/>
      <c r="H63" s="404"/>
      <c r="I63" s="404"/>
      <c r="J63" s="404"/>
    </row>
    <row r="64" spans="1:10" ht="18" customHeight="1">
      <c r="A64" s="405" t="s">
        <v>14</v>
      </c>
      <c r="B64" s="300" t="s">
        <v>403</v>
      </c>
      <c r="C64" s="300" t="s">
        <v>404</v>
      </c>
      <c r="D64" s="405" t="s">
        <v>405</v>
      </c>
      <c r="E64" s="865" t="s">
        <v>406</v>
      </c>
      <c r="F64" s="865"/>
      <c r="G64" s="300" t="s">
        <v>407</v>
      </c>
      <c r="H64" s="406" t="s">
        <v>408</v>
      </c>
      <c r="I64" s="406" t="s">
        <v>409</v>
      </c>
      <c r="J64" s="406" t="s">
        <v>410</v>
      </c>
    </row>
    <row r="65" spans="1:10" ht="39" customHeight="1">
      <c r="A65" s="389" t="s">
        <v>411</v>
      </c>
      <c r="B65" s="390" t="s">
        <v>496</v>
      </c>
      <c r="C65" s="390" t="s">
        <v>452</v>
      </c>
      <c r="D65" s="389" t="s">
        <v>13</v>
      </c>
      <c r="E65" s="866" t="s">
        <v>454</v>
      </c>
      <c r="F65" s="866"/>
      <c r="G65" s="390" t="s">
        <v>491</v>
      </c>
      <c r="H65" s="391">
        <v>1</v>
      </c>
      <c r="I65" s="392">
        <v>1.19</v>
      </c>
      <c r="J65" s="392">
        <v>1.19</v>
      </c>
    </row>
    <row r="66" spans="1:10" ht="15" customHeight="1">
      <c r="A66" s="865" t="s">
        <v>310</v>
      </c>
      <c r="B66" s="874" t="s">
        <v>403</v>
      </c>
      <c r="C66" s="874" t="s">
        <v>404</v>
      </c>
      <c r="D66" s="865" t="s">
        <v>280</v>
      </c>
      <c r="E66" s="873" t="s">
        <v>455</v>
      </c>
      <c r="F66" s="874" t="s">
        <v>456</v>
      </c>
      <c r="G66" s="873"/>
      <c r="H66" s="874" t="s">
        <v>457</v>
      </c>
      <c r="I66" s="873"/>
      <c r="J66" s="873" t="s">
        <v>458</v>
      </c>
    </row>
    <row r="67" spans="1:10" ht="15" customHeight="1">
      <c r="A67" s="873"/>
      <c r="B67" s="874"/>
      <c r="C67" s="874"/>
      <c r="D67" s="873"/>
      <c r="E67" s="873"/>
      <c r="F67" s="406" t="s">
        <v>459</v>
      </c>
      <c r="G67" s="406" t="s">
        <v>460</v>
      </c>
      <c r="H67" s="406" t="s">
        <v>459</v>
      </c>
      <c r="I67" s="406" t="s">
        <v>460</v>
      </c>
      <c r="J67" s="873"/>
    </row>
    <row r="68" spans="1:10" ht="26.1" customHeight="1">
      <c r="A68" s="398" t="s">
        <v>426</v>
      </c>
      <c r="B68" s="399" t="s">
        <v>498</v>
      </c>
      <c r="C68" s="399" t="s">
        <v>452</v>
      </c>
      <c r="D68" s="398" t="s">
        <v>499</v>
      </c>
      <c r="E68" s="400">
        <v>1</v>
      </c>
      <c r="F68" s="401">
        <v>1</v>
      </c>
      <c r="G68" s="401">
        <v>0</v>
      </c>
      <c r="H68" s="407">
        <v>266.6157</v>
      </c>
      <c r="I68" s="407">
        <v>75.003299999999996</v>
      </c>
      <c r="J68" s="407">
        <v>266.6157</v>
      </c>
    </row>
    <row r="69" spans="1:10" ht="20.100000000000001" customHeight="1">
      <c r="A69" s="875"/>
      <c r="B69" s="875"/>
      <c r="C69" s="875"/>
      <c r="D69" s="875"/>
      <c r="E69" s="875"/>
      <c r="F69" s="875" t="s">
        <v>463</v>
      </c>
      <c r="G69" s="875"/>
      <c r="H69" s="875"/>
      <c r="I69" s="875"/>
      <c r="J69" s="409">
        <v>266.6157</v>
      </c>
    </row>
    <row r="70" spans="1:10" ht="20.100000000000001" customHeight="1">
      <c r="A70" s="875"/>
      <c r="B70" s="875"/>
      <c r="C70" s="875"/>
      <c r="D70" s="875"/>
      <c r="E70" s="875"/>
      <c r="F70" s="875" t="s">
        <v>468</v>
      </c>
      <c r="G70" s="875"/>
      <c r="H70" s="875"/>
      <c r="I70" s="875"/>
      <c r="J70" s="409">
        <v>266.6157</v>
      </c>
    </row>
    <row r="71" spans="1:10" ht="20.100000000000001" customHeight="1">
      <c r="A71" s="875"/>
      <c r="B71" s="875"/>
      <c r="C71" s="875"/>
      <c r="D71" s="875"/>
      <c r="E71" s="875"/>
      <c r="F71" s="875" t="s">
        <v>469</v>
      </c>
      <c r="G71" s="875"/>
      <c r="H71" s="875"/>
      <c r="I71" s="875"/>
      <c r="J71" s="409">
        <v>0</v>
      </c>
    </row>
    <row r="72" spans="1:10" ht="20.100000000000001" customHeight="1">
      <c r="A72" s="875"/>
      <c r="B72" s="875"/>
      <c r="C72" s="875"/>
      <c r="D72" s="875"/>
      <c r="E72" s="875"/>
      <c r="F72" s="875" t="s">
        <v>470</v>
      </c>
      <c r="G72" s="875"/>
      <c r="H72" s="875"/>
      <c r="I72" s="875"/>
      <c r="J72" s="409">
        <v>0</v>
      </c>
    </row>
    <row r="73" spans="1:10" ht="20.100000000000001" customHeight="1">
      <c r="A73" s="875"/>
      <c r="B73" s="875"/>
      <c r="C73" s="875"/>
      <c r="D73" s="875"/>
      <c r="E73" s="875"/>
      <c r="F73" s="875" t="s">
        <v>471</v>
      </c>
      <c r="G73" s="875"/>
      <c r="H73" s="875"/>
      <c r="I73" s="875"/>
      <c r="J73" s="409">
        <v>224.1</v>
      </c>
    </row>
    <row r="74" spans="1:10" ht="20.100000000000001" customHeight="1">
      <c r="A74" s="875"/>
      <c r="B74" s="875"/>
      <c r="C74" s="875"/>
      <c r="D74" s="875"/>
      <c r="E74" s="875"/>
      <c r="F74" s="875" t="s">
        <v>472</v>
      </c>
      <c r="G74" s="875"/>
      <c r="H74" s="875"/>
      <c r="I74" s="875"/>
      <c r="J74" s="409">
        <v>1.1897</v>
      </c>
    </row>
    <row r="75" spans="1:10" ht="25.5">
      <c r="A75" s="402"/>
      <c r="B75" s="412"/>
      <c r="C75" s="412"/>
      <c r="D75" s="402"/>
      <c r="E75" s="402" t="s">
        <v>438</v>
      </c>
      <c r="F75" s="403">
        <v>0</v>
      </c>
      <c r="G75" s="402" t="s">
        <v>439</v>
      </c>
      <c r="H75" s="403">
        <v>0</v>
      </c>
      <c r="I75" s="402" t="s">
        <v>440</v>
      </c>
      <c r="J75" s="403">
        <v>0</v>
      </c>
    </row>
    <row r="76" spans="1:10">
      <c r="A76" s="402"/>
      <c r="B76" s="412"/>
      <c r="C76" s="412"/>
      <c r="D76" s="402"/>
      <c r="E76" s="402" t="s">
        <v>441</v>
      </c>
      <c r="F76" s="403">
        <v>0.27</v>
      </c>
      <c r="G76" s="402"/>
      <c r="H76" s="869" t="s">
        <v>442</v>
      </c>
      <c r="I76" s="869"/>
      <c r="J76" s="403">
        <v>1.46</v>
      </c>
    </row>
    <row r="77" spans="1:10">
      <c r="A77" s="402"/>
      <c r="B77" s="412"/>
      <c r="C77" s="412"/>
      <c r="D77" s="402"/>
      <c r="E77" s="402"/>
      <c r="F77" s="403"/>
      <c r="G77" s="402"/>
      <c r="H77" s="402"/>
      <c r="I77" s="402"/>
      <c r="J77" s="403"/>
    </row>
    <row r="78" spans="1:10" ht="18" customHeight="1">
      <c r="A78" s="405" t="s">
        <v>11</v>
      </c>
      <c r="B78" s="300" t="s">
        <v>403</v>
      </c>
      <c r="C78" s="300" t="s">
        <v>404</v>
      </c>
      <c r="D78" s="405" t="s">
        <v>405</v>
      </c>
      <c r="E78" s="865" t="s">
        <v>406</v>
      </c>
      <c r="F78" s="865"/>
      <c r="G78" s="300" t="s">
        <v>407</v>
      </c>
      <c r="H78" s="406" t="s">
        <v>408</v>
      </c>
      <c r="I78" s="406" t="s">
        <v>409</v>
      </c>
      <c r="J78" s="406" t="s">
        <v>410</v>
      </c>
    </row>
    <row r="79" spans="1:10" ht="24" customHeight="1">
      <c r="A79" s="389" t="s">
        <v>411</v>
      </c>
      <c r="B79" s="390" t="s">
        <v>738</v>
      </c>
      <c r="C79" s="390" t="s">
        <v>739</v>
      </c>
      <c r="D79" s="389" t="s">
        <v>10</v>
      </c>
      <c r="E79" s="866" t="s">
        <v>454</v>
      </c>
      <c r="F79" s="866"/>
      <c r="G79" s="390" t="s">
        <v>4</v>
      </c>
      <c r="H79" s="391">
        <v>1</v>
      </c>
      <c r="I79" s="392">
        <v>0.28000000000000003</v>
      </c>
      <c r="J79" s="392">
        <v>0.28000000000000003</v>
      </c>
    </row>
    <row r="80" spans="1:10" ht="15" customHeight="1">
      <c r="A80" s="865" t="s">
        <v>310</v>
      </c>
      <c r="B80" s="874" t="s">
        <v>403</v>
      </c>
      <c r="C80" s="874" t="s">
        <v>404</v>
      </c>
      <c r="D80" s="865" t="s">
        <v>280</v>
      </c>
      <c r="E80" s="873" t="s">
        <v>455</v>
      </c>
      <c r="F80" s="874" t="s">
        <v>456</v>
      </c>
      <c r="G80" s="873"/>
      <c r="H80" s="874" t="s">
        <v>457</v>
      </c>
      <c r="I80" s="873"/>
      <c r="J80" s="873" t="s">
        <v>458</v>
      </c>
    </row>
    <row r="81" spans="1:10" ht="15" customHeight="1">
      <c r="A81" s="873"/>
      <c r="B81" s="874"/>
      <c r="C81" s="874"/>
      <c r="D81" s="873"/>
      <c r="E81" s="873"/>
      <c r="F81" s="406" t="s">
        <v>459</v>
      </c>
      <c r="G81" s="406" t="s">
        <v>460</v>
      </c>
      <c r="H81" s="406" t="s">
        <v>459</v>
      </c>
      <c r="I81" s="406" t="s">
        <v>460</v>
      </c>
      <c r="J81" s="873"/>
    </row>
    <row r="82" spans="1:10" ht="26.1" customHeight="1">
      <c r="A82" s="398" t="s">
        <v>426</v>
      </c>
      <c r="B82" s="399" t="s">
        <v>501</v>
      </c>
      <c r="C82" s="399" t="s">
        <v>452</v>
      </c>
      <c r="D82" s="398" t="s">
        <v>502</v>
      </c>
      <c r="E82" s="400">
        <v>1</v>
      </c>
      <c r="F82" s="401">
        <v>1</v>
      </c>
      <c r="G82" s="401">
        <v>0</v>
      </c>
      <c r="H82" s="407">
        <v>261.57729999999998</v>
      </c>
      <c r="I82" s="407">
        <v>70.540499999999994</v>
      </c>
      <c r="J82" s="407">
        <v>261.57729999999998</v>
      </c>
    </row>
    <row r="83" spans="1:10" ht="26.1" customHeight="1">
      <c r="A83" s="398" t="s">
        <v>426</v>
      </c>
      <c r="B83" s="399" t="s">
        <v>503</v>
      </c>
      <c r="C83" s="399" t="s">
        <v>452</v>
      </c>
      <c r="D83" s="398" t="s">
        <v>504</v>
      </c>
      <c r="E83" s="400">
        <v>2</v>
      </c>
      <c r="F83" s="401">
        <v>1</v>
      </c>
      <c r="G83" s="401">
        <v>0</v>
      </c>
      <c r="H83" s="407">
        <v>59.096899999999998</v>
      </c>
      <c r="I83" s="407">
        <v>40.3675</v>
      </c>
      <c r="J83" s="407">
        <v>118.1938</v>
      </c>
    </row>
    <row r="84" spans="1:10" ht="20.100000000000001" customHeight="1">
      <c r="A84" s="875"/>
      <c r="B84" s="875"/>
      <c r="C84" s="875"/>
      <c r="D84" s="875"/>
      <c r="E84" s="875"/>
      <c r="F84" s="875" t="s">
        <v>463</v>
      </c>
      <c r="G84" s="875"/>
      <c r="H84" s="875"/>
      <c r="I84" s="875"/>
      <c r="J84" s="409">
        <v>379.77109999999999</v>
      </c>
    </row>
    <row r="85" spans="1:10" ht="20.100000000000001" customHeight="1">
      <c r="A85" s="875"/>
      <c r="B85" s="875"/>
      <c r="C85" s="875"/>
      <c r="D85" s="875"/>
      <c r="E85" s="875"/>
      <c r="F85" s="875" t="s">
        <v>468</v>
      </c>
      <c r="G85" s="875"/>
      <c r="H85" s="875"/>
      <c r="I85" s="875"/>
      <c r="J85" s="409">
        <v>379.77109999999999</v>
      </c>
    </row>
    <row r="86" spans="1:10" ht="20.100000000000001" customHeight="1">
      <c r="A86" s="875"/>
      <c r="B86" s="875"/>
      <c r="C86" s="875"/>
      <c r="D86" s="875"/>
      <c r="E86" s="875"/>
      <c r="F86" s="875" t="s">
        <v>469</v>
      </c>
      <c r="G86" s="875"/>
      <c r="H86" s="875"/>
      <c r="I86" s="875"/>
      <c r="J86" s="409">
        <v>2.8999999999999998E-3</v>
      </c>
    </row>
    <row r="87" spans="1:10" ht="20.100000000000001" customHeight="1">
      <c r="A87" s="875"/>
      <c r="B87" s="875"/>
      <c r="C87" s="875"/>
      <c r="D87" s="875"/>
      <c r="E87" s="875"/>
      <c r="F87" s="875" t="s">
        <v>470</v>
      </c>
      <c r="G87" s="875"/>
      <c r="H87" s="875"/>
      <c r="I87" s="875"/>
      <c r="J87" s="409">
        <v>6.9999999999999999E-4</v>
      </c>
    </row>
    <row r="88" spans="1:10" ht="20.100000000000001" customHeight="1">
      <c r="A88" s="875"/>
      <c r="B88" s="875"/>
      <c r="C88" s="875"/>
      <c r="D88" s="875"/>
      <c r="E88" s="875"/>
      <c r="F88" s="875" t="s">
        <v>471</v>
      </c>
      <c r="G88" s="875"/>
      <c r="H88" s="875"/>
      <c r="I88" s="875"/>
      <c r="J88" s="409">
        <v>1500</v>
      </c>
    </row>
    <row r="89" spans="1:10" ht="20.100000000000001" customHeight="1">
      <c r="A89" s="875"/>
      <c r="B89" s="875"/>
      <c r="C89" s="875"/>
      <c r="D89" s="875"/>
      <c r="E89" s="875"/>
      <c r="F89" s="875" t="s">
        <v>472</v>
      </c>
      <c r="G89" s="875"/>
      <c r="H89" s="875"/>
      <c r="I89" s="875"/>
      <c r="J89" s="409">
        <v>0.25319999999999998</v>
      </c>
    </row>
    <row r="90" spans="1:10" ht="20.100000000000001" customHeight="1">
      <c r="A90" s="405" t="s">
        <v>353</v>
      </c>
      <c r="B90" s="300" t="s">
        <v>404</v>
      </c>
      <c r="C90" s="300" t="s">
        <v>403</v>
      </c>
      <c r="D90" s="405" t="s">
        <v>473</v>
      </c>
      <c r="E90" s="406" t="s">
        <v>455</v>
      </c>
      <c r="F90" s="406" t="s">
        <v>474</v>
      </c>
      <c r="G90" s="873" t="s">
        <v>475</v>
      </c>
      <c r="H90" s="873"/>
      <c r="I90" s="873"/>
      <c r="J90" s="406" t="s">
        <v>458</v>
      </c>
    </row>
    <row r="91" spans="1:10" ht="24" customHeight="1">
      <c r="A91" s="393" t="s">
        <v>476</v>
      </c>
      <c r="B91" s="395" t="s">
        <v>413</v>
      </c>
      <c r="C91" s="395">
        <v>88316</v>
      </c>
      <c r="D91" s="393" t="s">
        <v>425</v>
      </c>
      <c r="E91" s="396">
        <v>1.3332999999999999E-3</v>
      </c>
      <c r="F91" s="395" t="s">
        <v>423</v>
      </c>
      <c r="G91" s="876">
        <v>21.71</v>
      </c>
      <c r="H91" s="876"/>
      <c r="I91" s="867"/>
      <c r="J91" s="410">
        <v>2.8899999999999999E-2</v>
      </c>
    </row>
    <row r="92" spans="1:10" ht="20.100000000000001" customHeight="1">
      <c r="A92" s="875"/>
      <c r="B92" s="875"/>
      <c r="C92" s="875"/>
      <c r="D92" s="875"/>
      <c r="E92" s="875"/>
      <c r="F92" s="875" t="s">
        <v>478</v>
      </c>
      <c r="G92" s="875"/>
      <c r="H92" s="875"/>
      <c r="I92" s="875"/>
      <c r="J92" s="409">
        <v>2.8899999999999999E-2</v>
      </c>
    </row>
    <row r="93" spans="1:10" ht="25.5">
      <c r="A93" s="402"/>
      <c r="B93" s="412"/>
      <c r="C93" s="412"/>
      <c r="D93" s="402"/>
      <c r="E93" s="402" t="s">
        <v>438</v>
      </c>
      <c r="F93" s="403">
        <v>2.0226160999999999E-2</v>
      </c>
      <c r="G93" s="402" t="s">
        <v>439</v>
      </c>
      <c r="H93" s="403">
        <v>0</v>
      </c>
      <c r="I93" s="402" t="s">
        <v>440</v>
      </c>
      <c r="J93" s="403">
        <v>2.0226160999999999E-2</v>
      </c>
    </row>
    <row r="94" spans="1:10" ht="15" thickBot="1">
      <c r="A94" s="402"/>
      <c r="B94" s="412"/>
      <c r="C94" s="412"/>
      <c r="D94" s="402"/>
      <c r="E94" s="402" t="s">
        <v>441</v>
      </c>
      <c r="F94" s="403">
        <v>0.06</v>
      </c>
      <c r="G94" s="402"/>
      <c r="H94" s="869" t="s">
        <v>442</v>
      </c>
      <c r="I94" s="869"/>
      <c r="J94" s="403">
        <v>0.34</v>
      </c>
    </row>
    <row r="95" spans="1:10" ht="0.95" customHeight="1" thickTop="1">
      <c r="A95" s="404"/>
      <c r="B95" s="602"/>
      <c r="C95" s="602"/>
      <c r="D95" s="404"/>
      <c r="E95" s="404"/>
      <c r="F95" s="404"/>
      <c r="G95" s="404"/>
      <c r="H95" s="404"/>
      <c r="I95" s="404"/>
      <c r="J95" s="404"/>
    </row>
    <row r="96" spans="1:10" ht="18" customHeight="1">
      <c r="A96" s="405" t="s">
        <v>6</v>
      </c>
      <c r="B96" s="300" t="s">
        <v>403</v>
      </c>
      <c r="C96" s="300" t="s">
        <v>404</v>
      </c>
      <c r="D96" s="405" t="s">
        <v>405</v>
      </c>
      <c r="E96" s="865" t="s">
        <v>406</v>
      </c>
      <c r="F96" s="865"/>
      <c r="G96" s="300" t="s">
        <v>407</v>
      </c>
      <c r="H96" s="406" t="s">
        <v>408</v>
      </c>
      <c r="I96" s="406" t="s">
        <v>409</v>
      </c>
      <c r="J96" s="406" t="s">
        <v>410</v>
      </c>
    </row>
    <row r="97" spans="1:12" ht="26.1" customHeight="1">
      <c r="A97" s="389" t="s">
        <v>411</v>
      </c>
      <c r="B97" s="390" t="s">
        <v>741</v>
      </c>
      <c r="C97" s="390" t="s">
        <v>740</v>
      </c>
      <c r="D97" s="389" t="s">
        <v>506</v>
      </c>
      <c r="E97" s="866" t="s">
        <v>454</v>
      </c>
      <c r="F97" s="866"/>
      <c r="G97" s="390" t="s">
        <v>4</v>
      </c>
      <c r="H97" s="391">
        <v>1</v>
      </c>
      <c r="I97" s="392">
        <v>30.75</v>
      </c>
      <c r="J97" s="392">
        <v>30.75</v>
      </c>
      <c r="L97" s="411">
        <f>SUM(J110,J117,J120,J126)</f>
        <v>30.752200000000002</v>
      </c>
    </row>
    <row r="98" spans="1:12" ht="15" customHeight="1">
      <c r="A98" s="865" t="s">
        <v>310</v>
      </c>
      <c r="B98" s="874" t="s">
        <v>403</v>
      </c>
      <c r="C98" s="874" t="s">
        <v>404</v>
      </c>
      <c r="D98" s="865" t="s">
        <v>280</v>
      </c>
      <c r="E98" s="873" t="s">
        <v>455</v>
      </c>
      <c r="F98" s="874" t="s">
        <v>456</v>
      </c>
      <c r="G98" s="873"/>
      <c r="H98" s="874" t="s">
        <v>457</v>
      </c>
      <c r="I98" s="873"/>
      <c r="J98" s="873" t="s">
        <v>458</v>
      </c>
    </row>
    <row r="99" spans="1:12" ht="15" customHeight="1">
      <c r="A99" s="873"/>
      <c r="B99" s="874"/>
      <c r="C99" s="874"/>
      <c r="D99" s="873"/>
      <c r="E99" s="873"/>
      <c r="F99" s="406" t="s">
        <v>459</v>
      </c>
      <c r="G99" s="406" t="s">
        <v>460</v>
      </c>
      <c r="H99" s="406" t="s">
        <v>459</v>
      </c>
      <c r="I99" s="406" t="s">
        <v>460</v>
      </c>
      <c r="J99" s="873"/>
    </row>
    <row r="100" spans="1:12" ht="26.1" customHeight="1">
      <c r="A100" s="398" t="s">
        <v>426</v>
      </c>
      <c r="B100" s="399" t="s">
        <v>507</v>
      </c>
      <c r="C100" s="399" t="s">
        <v>452</v>
      </c>
      <c r="D100" s="398" t="s">
        <v>508</v>
      </c>
      <c r="E100" s="400">
        <v>1</v>
      </c>
      <c r="F100" s="401">
        <v>1</v>
      </c>
      <c r="G100" s="401">
        <v>0</v>
      </c>
      <c r="H100" s="407">
        <v>375.79450000000003</v>
      </c>
      <c r="I100" s="407">
        <v>153.9057</v>
      </c>
      <c r="J100" s="407">
        <v>375.79450000000003</v>
      </c>
    </row>
    <row r="101" spans="1:12" ht="20.100000000000001" customHeight="1">
      <c r="A101" s="875"/>
      <c r="B101" s="875"/>
      <c r="C101" s="875"/>
      <c r="D101" s="875"/>
      <c r="E101" s="875"/>
      <c r="F101" s="875" t="s">
        <v>463</v>
      </c>
      <c r="G101" s="875"/>
      <c r="H101" s="875"/>
      <c r="I101" s="875"/>
      <c r="J101" s="409">
        <v>375.79450000000003</v>
      </c>
    </row>
    <row r="102" spans="1:12" ht="20.100000000000001" customHeight="1">
      <c r="A102" s="405" t="s">
        <v>333</v>
      </c>
      <c r="B102" s="300" t="s">
        <v>403</v>
      </c>
      <c r="C102" s="300" t="s">
        <v>404</v>
      </c>
      <c r="D102" s="405" t="s">
        <v>464</v>
      </c>
      <c r="E102" s="406" t="s">
        <v>455</v>
      </c>
      <c r="F102" s="873" t="s">
        <v>465</v>
      </c>
      <c r="G102" s="873"/>
      <c r="H102" s="873"/>
      <c r="I102" s="873"/>
      <c r="J102" s="406" t="s">
        <v>458</v>
      </c>
    </row>
    <row r="103" spans="1:12" ht="24" customHeight="1">
      <c r="A103" s="398" t="s">
        <v>426</v>
      </c>
      <c r="B103" s="399" t="s">
        <v>509</v>
      </c>
      <c r="C103" s="399" t="s">
        <v>452</v>
      </c>
      <c r="D103" s="398" t="s">
        <v>510</v>
      </c>
      <c r="E103" s="400">
        <v>1</v>
      </c>
      <c r="F103" s="398"/>
      <c r="G103" s="398"/>
      <c r="H103" s="398"/>
      <c r="I103" s="407">
        <v>20.852699999999999</v>
      </c>
      <c r="J103" s="407">
        <v>20.852699999999999</v>
      </c>
    </row>
    <row r="104" spans="1:12" ht="20.100000000000001" customHeight="1">
      <c r="A104" s="875"/>
      <c r="B104" s="875"/>
      <c r="C104" s="875"/>
      <c r="D104" s="875"/>
      <c r="E104" s="875"/>
      <c r="F104" s="875" t="s">
        <v>466</v>
      </c>
      <c r="G104" s="875"/>
      <c r="H104" s="875"/>
      <c r="I104" s="875"/>
      <c r="J104" s="409">
        <v>20.852699999999999</v>
      </c>
    </row>
    <row r="105" spans="1:12" ht="20.100000000000001" customHeight="1">
      <c r="A105" s="875"/>
      <c r="B105" s="875"/>
      <c r="C105" s="875"/>
      <c r="D105" s="875"/>
      <c r="E105" s="875"/>
      <c r="F105" s="875" t="s">
        <v>467</v>
      </c>
      <c r="G105" s="875"/>
      <c r="H105" s="875"/>
      <c r="I105" s="875"/>
      <c r="J105" s="409">
        <v>0</v>
      </c>
    </row>
    <row r="106" spans="1:12" ht="20.100000000000001" customHeight="1">
      <c r="A106" s="875"/>
      <c r="B106" s="875"/>
      <c r="C106" s="875"/>
      <c r="D106" s="875"/>
      <c r="E106" s="875"/>
      <c r="F106" s="875" t="s">
        <v>468</v>
      </c>
      <c r="G106" s="875"/>
      <c r="H106" s="875"/>
      <c r="I106" s="875"/>
      <c r="J106" s="409">
        <v>396.6472</v>
      </c>
    </row>
    <row r="107" spans="1:12" ht="20.100000000000001" customHeight="1">
      <c r="A107" s="875"/>
      <c r="B107" s="875"/>
      <c r="C107" s="875"/>
      <c r="D107" s="875"/>
      <c r="E107" s="875"/>
      <c r="F107" s="875" t="s">
        <v>469</v>
      </c>
      <c r="G107" s="875"/>
      <c r="H107" s="875"/>
      <c r="I107" s="875"/>
      <c r="J107" s="409">
        <v>0</v>
      </c>
    </row>
    <row r="108" spans="1:12" ht="20.100000000000001" customHeight="1">
      <c r="A108" s="875"/>
      <c r="B108" s="875"/>
      <c r="C108" s="875"/>
      <c r="D108" s="875"/>
      <c r="E108" s="875"/>
      <c r="F108" s="875" t="s">
        <v>470</v>
      </c>
      <c r="G108" s="875"/>
      <c r="H108" s="875"/>
      <c r="I108" s="875"/>
      <c r="J108" s="409">
        <v>0</v>
      </c>
    </row>
    <row r="109" spans="1:12" ht="20.100000000000001" customHeight="1">
      <c r="A109" s="875"/>
      <c r="B109" s="875"/>
      <c r="C109" s="875"/>
      <c r="D109" s="875"/>
      <c r="E109" s="875"/>
      <c r="F109" s="875" t="s">
        <v>471</v>
      </c>
      <c r="G109" s="875"/>
      <c r="H109" s="875"/>
      <c r="I109" s="875"/>
      <c r="J109" s="409">
        <v>149.4</v>
      </c>
    </row>
    <row r="110" spans="1:12" ht="20.100000000000001" customHeight="1">
      <c r="A110" s="875"/>
      <c r="B110" s="875"/>
      <c r="C110" s="875"/>
      <c r="D110" s="875"/>
      <c r="E110" s="875"/>
      <c r="F110" s="875" t="s">
        <v>472</v>
      </c>
      <c r="G110" s="875"/>
      <c r="H110" s="875"/>
      <c r="I110" s="875"/>
      <c r="J110" s="409">
        <v>2.6549</v>
      </c>
    </row>
    <row r="111" spans="1:12" ht="20.100000000000001" customHeight="1">
      <c r="A111" s="405" t="s">
        <v>346</v>
      </c>
      <c r="B111" s="300" t="s">
        <v>404</v>
      </c>
      <c r="C111" s="300" t="s">
        <v>403</v>
      </c>
      <c r="D111" s="405" t="s">
        <v>429</v>
      </c>
      <c r="E111" s="406" t="s">
        <v>455</v>
      </c>
      <c r="F111" s="406" t="s">
        <v>474</v>
      </c>
      <c r="G111" s="873" t="s">
        <v>475</v>
      </c>
      <c r="H111" s="873"/>
      <c r="I111" s="873"/>
      <c r="J111" s="406" t="s">
        <v>458</v>
      </c>
    </row>
    <row r="112" spans="1:12" ht="24" customHeight="1">
      <c r="A112" s="398" t="s">
        <v>426</v>
      </c>
      <c r="B112" s="399" t="s">
        <v>452</v>
      </c>
      <c r="C112" s="399" t="s">
        <v>511</v>
      </c>
      <c r="D112" s="398" t="s">
        <v>512</v>
      </c>
      <c r="E112" s="400">
        <v>0.12</v>
      </c>
      <c r="F112" s="399" t="s">
        <v>513</v>
      </c>
      <c r="G112" s="877">
        <v>9.2680000000000007</v>
      </c>
      <c r="H112" s="877"/>
      <c r="I112" s="868"/>
      <c r="J112" s="407">
        <v>1.1122000000000001</v>
      </c>
    </row>
    <row r="113" spans="1:10" ht="24" customHeight="1">
      <c r="A113" s="398" t="s">
        <v>426</v>
      </c>
      <c r="B113" s="399" t="s">
        <v>452</v>
      </c>
      <c r="C113" s="399" t="s">
        <v>514</v>
      </c>
      <c r="D113" s="398" t="s">
        <v>515</v>
      </c>
      <c r="E113" s="400">
        <v>0.35</v>
      </c>
      <c r="F113" s="399" t="s">
        <v>513</v>
      </c>
      <c r="G113" s="877">
        <v>10.179600000000001</v>
      </c>
      <c r="H113" s="877"/>
      <c r="I113" s="868"/>
      <c r="J113" s="407">
        <v>3.5629</v>
      </c>
    </row>
    <row r="114" spans="1:10" ht="24" customHeight="1">
      <c r="A114" s="398" t="s">
        <v>426</v>
      </c>
      <c r="B114" s="399" t="s">
        <v>452</v>
      </c>
      <c r="C114" s="399" t="s">
        <v>516</v>
      </c>
      <c r="D114" s="398" t="s">
        <v>517</v>
      </c>
      <c r="E114" s="400">
        <v>0.03</v>
      </c>
      <c r="F114" s="399" t="s">
        <v>518</v>
      </c>
      <c r="G114" s="877">
        <v>16.8491</v>
      </c>
      <c r="H114" s="877"/>
      <c r="I114" s="868"/>
      <c r="J114" s="407">
        <v>0.50549999999999995</v>
      </c>
    </row>
    <row r="115" spans="1:10" ht="39" customHeight="1">
      <c r="A115" s="398" t="s">
        <v>426</v>
      </c>
      <c r="B115" s="399" t="s">
        <v>413</v>
      </c>
      <c r="C115" s="399">
        <v>38121</v>
      </c>
      <c r="D115" s="398" t="s">
        <v>679</v>
      </c>
      <c r="E115" s="400">
        <v>9.7000000000000005E-4</v>
      </c>
      <c r="F115" s="399" t="s">
        <v>595</v>
      </c>
      <c r="G115" s="877">
        <v>23.13</v>
      </c>
      <c r="H115" s="877"/>
      <c r="I115" s="868"/>
      <c r="J115" s="407">
        <v>2.24E-2</v>
      </c>
    </row>
    <row r="116" spans="1:10" ht="26.1" customHeight="1">
      <c r="A116" s="398" t="s">
        <v>426</v>
      </c>
      <c r="B116" s="399" t="s">
        <v>452</v>
      </c>
      <c r="C116" s="399" t="s">
        <v>521</v>
      </c>
      <c r="D116" s="398" t="s">
        <v>522</v>
      </c>
      <c r="E116" s="400">
        <v>0.6</v>
      </c>
      <c r="F116" s="399" t="s">
        <v>518</v>
      </c>
      <c r="G116" s="877">
        <v>37.115600000000001</v>
      </c>
      <c r="H116" s="877"/>
      <c r="I116" s="868"/>
      <c r="J116" s="407">
        <v>22.269400000000001</v>
      </c>
    </row>
    <row r="117" spans="1:10" ht="20.100000000000001" customHeight="1">
      <c r="A117" s="875"/>
      <c r="B117" s="875"/>
      <c r="C117" s="875"/>
      <c r="D117" s="875"/>
      <c r="E117" s="875"/>
      <c r="F117" s="875" t="s">
        <v>523</v>
      </c>
      <c r="G117" s="875"/>
      <c r="H117" s="875"/>
      <c r="I117" s="875"/>
      <c r="J117" s="409">
        <v>27.4724</v>
      </c>
    </row>
    <row r="118" spans="1:10" ht="20.100000000000001" customHeight="1">
      <c r="A118" s="405" t="s">
        <v>353</v>
      </c>
      <c r="B118" s="300" t="s">
        <v>404</v>
      </c>
      <c r="C118" s="300" t="s">
        <v>403</v>
      </c>
      <c r="D118" s="405" t="s">
        <v>473</v>
      </c>
      <c r="E118" s="406" t="s">
        <v>455</v>
      </c>
      <c r="F118" s="406" t="s">
        <v>474</v>
      </c>
      <c r="G118" s="873" t="s">
        <v>475</v>
      </c>
      <c r="H118" s="873"/>
      <c r="I118" s="873"/>
      <c r="J118" s="406" t="s">
        <v>458</v>
      </c>
    </row>
    <row r="119" spans="1:10" ht="24" customHeight="1">
      <c r="A119" s="393" t="s">
        <v>476</v>
      </c>
      <c r="B119" s="395" t="s">
        <v>413</v>
      </c>
      <c r="C119" s="395">
        <v>88316</v>
      </c>
      <c r="D119" s="393" t="s">
        <v>425</v>
      </c>
      <c r="E119" s="396">
        <v>2.67738E-2</v>
      </c>
      <c r="F119" s="395" t="s">
        <v>423</v>
      </c>
      <c r="G119" s="876">
        <v>21.71</v>
      </c>
      <c r="H119" s="876"/>
      <c r="I119" s="867"/>
      <c r="J119" s="410">
        <v>0.58130000000000004</v>
      </c>
    </row>
    <row r="120" spans="1:10" ht="20.100000000000001" customHeight="1">
      <c r="A120" s="875"/>
      <c r="B120" s="875"/>
      <c r="C120" s="875"/>
      <c r="D120" s="875"/>
      <c r="E120" s="875"/>
      <c r="F120" s="875" t="s">
        <v>478</v>
      </c>
      <c r="G120" s="875"/>
      <c r="H120" s="875"/>
      <c r="I120" s="875"/>
      <c r="J120" s="409">
        <v>0.58130000000000004</v>
      </c>
    </row>
    <row r="121" spans="1:10" ht="20.100000000000001" customHeight="1">
      <c r="A121" s="405" t="s">
        <v>479</v>
      </c>
      <c r="B121" s="300" t="s">
        <v>404</v>
      </c>
      <c r="C121" s="300" t="s">
        <v>426</v>
      </c>
      <c r="D121" s="405" t="s">
        <v>480</v>
      </c>
      <c r="E121" s="406" t="s">
        <v>403</v>
      </c>
      <c r="F121" s="406" t="s">
        <v>455</v>
      </c>
      <c r="G121" s="300" t="s">
        <v>474</v>
      </c>
      <c r="H121" s="873" t="s">
        <v>475</v>
      </c>
      <c r="I121" s="873"/>
      <c r="J121" s="406" t="s">
        <v>458</v>
      </c>
    </row>
    <row r="122" spans="1:10" ht="33" customHeight="1">
      <c r="A122" s="393" t="s">
        <v>481</v>
      </c>
      <c r="B122" s="395" t="s">
        <v>452</v>
      </c>
      <c r="C122" s="395" t="s">
        <v>511</v>
      </c>
      <c r="D122" s="393" t="s">
        <v>524</v>
      </c>
      <c r="E122" s="394">
        <v>5914655</v>
      </c>
      <c r="F122" s="396">
        <v>1.2E-4</v>
      </c>
      <c r="G122" s="395" t="s">
        <v>15</v>
      </c>
      <c r="H122" s="876">
        <v>32.78</v>
      </c>
      <c r="I122" s="867"/>
      <c r="J122" s="410">
        <v>3.8999999999999998E-3</v>
      </c>
    </row>
    <row r="123" spans="1:10" ht="36" customHeight="1">
      <c r="A123" s="393" t="s">
        <v>481</v>
      </c>
      <c r="B123" s="395" t="s">
        <v>452</v>
      </c>
      <c r="C123" s="395" t="s">
        <v>514</v>
      </c>
      <c r="D123" s="393" t="s">
        <v>524</v>
      </c>
      <c r="E123" s="394">
        <v>5914655</v>
      </c>
      <c r="F123" s="396">
        <v>3.5E-4</v>
      </c>
      <c r="G123" s="395" t="s">
        <v>15</v>
      </c>
      <c r="H123" s="876">
        <v>32.78</v>
      </c>
      <c r="I123" s="867"/>
      <c r="J123" s="410">
        <v>1.15E-2</v>
      </c>
    </row>
    <row r="124" spans="1:10" ht="32.25" customHeight="1">
      <c r="A124" s="393" t="s">
        <v>481</v>
      </c>
      <c r="B124" s="395" t="s">
        <v>452</v>
      </c>
      <c r="C124" s="395" t="s">
        <v>516</v>
      </c>
      <c r="D124" s="393" t="s">
        <v>524</v>
      </c>
      <c r="E124" s="394">
        <v>5914655</v>
      </c>
      <c r="F124" s="396">
        <v>3.0000000000000001E-5</v>
      </c>
      <c r="G124" s="395" t="s">
        <v>15</v>
      </c>
      <c r="H124" s="876">
        <v>32.78</v>
      </c>
      <c r="I124" s="867"/>
      <c r="J124" s="410">
        <v>1E-3</v>
      </c>
    </row>
    <row r="125" spans="1:10" ht="34.5" customHeight="1">
      <c r="A125" s="393" t="s">
        <v>481</v>
      </c>
      <c r="B125" s="395" t="s">
        <v>452</v>
      </c>
      <c r="C125" s="395" t="s">
        <v>521</v>
      </c>
      <c r="D125" s="393" t="s">
        <v>524</v>
      </c>
      <c r="E125" s="394">
        <v>5914655</v>
      </c>
      <c r="F125" s="396">
        <v>8.3000000000000001E-4</v>
      </c>
      <c r="G125" s="395" t="s">
        <v>15</v>
      </c>
      <c r="H125" s="876">
        <v>32.78</v>
      </c>
      <c r="I125" s="867"/>
      <c r="J125" s="410">
        <v>2.7199999999999998E-2</v>
      </c>
    </row>
    <row r="126" spans="1:10" ht="20.100000000000001" customHeight="1">
      <c r="A126" s="875"/>
      <c r="B126" s="875"/>
      <c r="C126" s="875"/>
      <c r="D126" s="875"/>
      <c r="E126" s="875"/>
      <c r="F126" s="875" t="s">
        <v>483</v>
      </c>
      <c r="G126" s="875"/>
      <c r="H126" s="875"/>
      <c r="I126" s="875"/>
      <c r="J126" s="409">
        <v>4.36E-2</v>
      </c>
    </row>
    <row r="127" spans="1:10" ht="20.100000000000001" customHeight="1">
      <c r="A127" s="405" t="s">
        <v>484</v>
      </c>
      <c r="B127" s="300" t="s">
        <v>404</v>
      </c>
      <c r="C127" s="300" t="s">
        <v>426</v>
      </c>
      <c r="D127" s="405" t="s">
        <v>485</v>
      </c>
      <c r="E127" s="406" t="s">
        <v>455</v>
      </c>
      <c r="F127" s="406" t="s">
        <v>474</v>
      </c>
      <c r="G127" s="874" t="s">
        <v>486</v>
      </c>
      <c r="H127" s="873"/>
      <c r="I127" s="873"/>
      <c r="J127" s="406" t="s">
        <v>458</v>
      </c>
    </row>
    <row r="128" spans="1:10" ht="20.100000000000001" customHeight="1">
      <c r="A128" s="300"/>
      <c r="B128" s="300"/>
      <c r="C128" s="300"/>
      <c r="D128" s="300"/>
      <c r="E128" s="300"/>
      <c r="F128" s="300"/>
      <c r="G128" s="300" t="s">
        <v>487</v>
      </c>
      <c r="H128" s="300" t="s">
        <v>488</v>
      </c>
      <c r="I128" s="300" t="s">
        <v>489</v>
      </c>
      <c r="J128" s="300"/>
    </row>
    <row r="129" spans="1:10" ht="47.25" customHeight="1">
      <c r="A129" s="393" t="s">
        <v>485</v>
      </c>
      <c r="B129" s="395" t="s">
        <v>452</v>
      </c>
      <c r="C129" s="395" t="s">
        <v>511</v>
      </c>
      <c r="D129" s="393" t="s">
        <v>525</v>
      </c>
      <c r="E129" s="396">
        <v>1.2E-4</v>
      </c>
      <c r="F129" s="395" t="s">
        <v>491</v>
      </c>
      <c r="G129" s="394" t="s">
        <v>680</v>
      </c>
      <c r="H129" s="394" t="s">
        <v>681</v>
      </c>
      <c r="I129" s="394" t="s">
        <v>682</v>
      </c>
      <c r="J129" s="410">
        <v>0</v>
      </c>
    </row>
    <row r="130" spans="1:10" ht="50.1" customHeight="1">
      <c r="A130" s="393" t="s">
        <v>485</v>
      </c>
      <c r="B130" s="395" t="s">
        <v>452</v>
      </c>
      <c r="C130" s="395" t="s">
        <v>514</v>
      </c>
      <c r="D130" s="393" t="s">
        <v>529</v>
      </c>
      <c r="E130" s="396">
        <v>3.5E-4</v>
      </c>
      <c r="F130" s="395" t="s">
        <v>491</v>
      </c>
      <c r="G130" s="394" t="s">
        <v>680</v>
      </c>
      <c r="H130" s="394" t="s">
        <v>681</v>
      </c>
      <c r="I130" s="394" t="s">
        <v>682</v>
      </c>
      <c r="J130" s="410">
        <v>0</v>
      </c>
    </row>
    <row r="131" spans="1:10" ht="45" customHeight="1">
      <c r="A131" s="393" t="s">
        <v>485</v>
      </c>
      <c r="B131" s="395" t="s">
        <v>452</v>
      </c>
      <c r="C131" s="395" t="s">
        <v>516</v>
      </c>
      <c r="D131" s="393" t="s">
        <v>530</v>
      </c>
      <c r="E131" s="396">
        <v>3.0000000000000001E-5</v>
      </c>
      <c r="F131" s="395" t="s">
        <v>491</v>
      </c>
      <c r="G131" s="394" t="s">
        <v>680</v>
      </c>
      <c r="H131" s="394" t="s">
        <v>681</v>
      </c>
      <c r="I131" s="394" t="s">
        <v>682</v>
      </c>
      <c r="J131" s="410">
        <v>0</v>
      </c>
    </row>
    <row r="132" spans="1:10" ht="50.1" customHeight="1">
      <c r="A132" s="393" t="s">
        <v>485</v>
      </c>
      <c r="B132" s="395" t="s">
        <v>452</v>
      </c>
      <c r="C132" s="395" t="s">
        <v>521</v>
      </c>
      <c r="D132" s="393" t="s">
        <v>531</v>
      </c>
      <c r="E132" s="396">
        <v>8.3000000000000001E-4</v>
      </c>
      <c r="F132" s="395" t="s">
        <v>491</v>
      </c>
      <c r="G132" s="394" t="s">
        <v>680</v>
      </c>
      <c r="H132" s="394" t="s">
        <v>681</v>
      </c>
      <c r="I132" s="394" t="s">
        <v>682</v>
      </c>
      <c r="J132" s="410">
        <v>0</v>
      </c>
    </row>
    <row r="133" spans="1:10" ht="20.100000000000001" customHeight="1">
      <c r="A133" s="875"/>
      <c r="B133" s="875"/>
      <c r="C133" s="875"/>
      <c r="D133" s="875"/>
      <c r="E133" s="875"/>
      <c r="F133" s="875" t="s">
        <v>495</v>
      </c>
      <c r="G133" s="875"/>
      <c r="H133" s="875"/>
      <c r="I133" s="875"/>
      <c r="J133" s="409">
        <v>0</v>
      </c>
    </row>
    <row r="134" spans="1:10" ht="25.5">
      <c r="A134" s="402"/>
      <c r="B134" s="412"/>
      <c r="C134" s="412"/>
      <c r="D134" s="402"/>
      <c r="E134" s="402" t="s">
        <v>438</v>
      </c>
      <c r="F134" s="403">
        <v>0.55595910522088354</v>
      </c>
      <c r="G134" s="402" t="s">
        <v>439</v>
      </c>
      <c r="H134" s="403">
        <v>0</v>
      </c>
      <c r="I134" s="402" t="s">
        <v>440</v>
      </c>
      <c r="J134" s="403">
        <v>0.55595922709336354</v>
      </c>
    </row>
    <row r="135" spans="1:10" ht="15" thickBot="1">
      <c r="A135" s="402"/>
      <c r="B135" s="412"/>
      <c r="C135" s="412"/>
      <c r="D135" s="402"/>
      <c r="E135" s="402" t="s">
        <v>441</v>
      </c>
      <c r="F135" s="403">
        <v>7.04</v>
      </c>
      <c r="G135" s="402"/>
      <c r="H135" s="869" t="s">
        <v>442</v>
      </c>
      <c r="I135" s="869"/>
      <c r="J135" s="403">
        <v>37.79</v>
      </c>
    </row>
    <row r="136" spans="1:10" ht="0.95" customHeight="1" thickTop="1">
      <c r="A136" s="404"/>
      <c r="B136" s="602"/>
      <c r="C136" s="602"/>
      <c r="D136" s="404"/>
      <c r="E136" s="404"/>
      <c r="F136" s="404"/>
      <c r="G136" s="404"/>
      <c r="H136" s="404"/>
      <c r="I136" s="404"/>
      <c r="J136" s="404"/>
    </row>
    <row r="137" spans="1:10" ht="25.5" customHeight="1">
      <c r="A137" s="870" t="s">
        <v>532</v>
      </c>
      <c r="B137" s="871"/>
      <c r="C137" s="871"/>
      <c r="D137" s="871"/>
      <c r="E137" s="871"/>
      <c r="F137" s="871"/>
      <c r="G137" s="871"/>
      <c r="H137" s="871"/>
      <c r="I137" s="871"/>
      <c r="J137" s="871"/>
    </row>
    <row r="138" spans="1:10" ht="18" customHeight="1">
      <c r="A138" s="386"/>
      <c r="B138" s="388" t="s">
        <v>403</v>
      </c>
      <c r="C138" s="388" t="s">
        <v>404</v>
      </c>
      <c r="D138" s="386" t="s">
        <v>405</v>
      </c>
      <c r="E138" s="872" t="s">
        <v>406</v>
      </c>
      <c r="F138" s="872"/>
      <c r="G138" s="388" t="s">
        <v>407</v>
      </c>
      <c r="H138" s="387" t="s">
        <v>408</v>
      </c>
      <c r="I138" s="387" t="s">
        <v>409</v>
      </c>
      <c r="J138" s="387" t="s">
        <v>410</v>
      </c>
    </row>
    <row r="139" spans="1:10" ht="24" customHeight="1">
      <c r="A139" s="389" t="s">
        <v>411</v>
      </c>
      <c r="B139" s="390" t="s">
        <v>420</v>
      </c>
      <c r="C139" s="390" t="s">
        <v>413</v>
      </c>
      <c r="D139" s="389" t="s">
        <v>421</v>
      </c>
      <c r="E139" s="866" t="s">
        <v>422</v>
      </c>
      <c r="F139" s="866"/>
      <c r="G139" s="390" t="s">
        <v>423</v>
      </c>
      <c r="H139" s="391">
        <v>1</v>
      </c>
      <c r="I139" s="392">
        <v>26.97</v>
      </c>
      <c r="J139" s="392">
        <v>26.97</v>
      </c>
    </row>
    <row r="140" spans="1:10" ht="26.1" customHeight="1">
      <c r="A140" s="393" t="s">
        <v>416</v>
      </c>
      <c r="B140" s="395" t="s">
        <v>533</v>
      </c>
      <c r="C140" s="395" t="s">
        <v>413</v>
      </c>
      <c r="D140" s="393" t="s">
        <v>534</v>
      </c>
      <c r="E140" s="867" t="s">
        <v>422</v>
      </c>
      <c r="F140" s="867"/>
      <c r="G140" s="395" t="s">
        <v>423</v>
      </c>
      <c r="H140" s="396">
        <v>1</v>
      </c>
      <c r="I140" s="397">
        <v>0.23</v>
      </c>
      <c r="J140" s="397">
        <v>0.23</v>
      </c>
    </row>
    <row r="141" spans="1:10" ht="24" customHeight="1">
      <c r="A141" s="398" t="s">
        <v>426</v>
      </c>
      <c r="B141" s="399" t="s">
        <v>535</v>
      </c>
      <c r="C141" s="399" t="s">
        <v>413</v>
      </c>
      <c r="D141" s="398" t="s">
        <v>536</v>
      </c>
      <c r="E141" s="868" t="s">
        <v>464</v>
      </c>
      <c r="F141" s="868"/>
      <c r="G141" s="399" t="s">
        <v>423</v>
      </c>
      <c r="H141" s="400">
        <v>1</v>
      </c>
      <c r="I141" s="401">
        <v>20.329999999999998</v>
      </c>
      <c r="J141" s="401">
        <v>20.329999999999998</v>
      </c>
    </row>
    <row r="142" spans="1:10" ht="26.1" customHeight="1">
      <c r="A142" s="398" t="s">
        <v>426</v>
      </c>
      <c r="B142" s="399" t="s">
        <v>537</v>
      </c>
      <c r="C142" s="399" t="s">
        <v>413</v>
      </c>
      <c r="D142" s="398" t="s">
        <v>538</v>
      </c>
      <c r="E142" s="868" t="s">
        <v>429</v>
      </c>
      <c r="F142" s="868"/>
      <c r="G142" s="399" t="s">
        <v>423</v>
      </c>
      <c r="H142" s="400">
        <v>1</v>
      </c>
      <c r="I142" s="401">
        <v>2.46</v>
      </c>
      <c r="J142" s="401">
        <v>2.46</v>
      </c>
    </row>
    <row r="143" spans="1:10" ht="26.1" customHeight="1">
      <c r="A143" s="398" t="s">
        <v>426</v>
      </c>
      <c r="B143" s="399" t="s">
        <v>539</v>
      </c>
      <c r="C143" s="399" t="s">
        <v>413</v>
      </c>
      <c r="D143" s="398" t="s">
        <v>540</v>
      </c>
      <c r="E143" s="868" t="s">
        <v>429</v>
      </c>
      <c r="F143" s="868"/>
      <c r="G143" s="399" t="s">
        <v>423</v>
      </c>
      <c r="H143" s="400">
        <v>1</v>
      </c>
      <c r="I143" s="401">
        <v>0.56999999999999995</v>
      </c>
      <c r="J143" s="401">
        <v>0.56999999999999995</v>
      </c>
    </row>
    <row r="144" spans="1:10" ht="26.1" customHeight="1">
      <c r="A144" s="398" t="s">
        <v>426</v>
      </c>
      <c r="B144" s="399" t="s">
        <v>541</v>
      </c>
      <c r="C144" s="399" t="s">
        <v>413</v>
      </c>
      <c r="D144" s="398" t="s">
        <v>542</v>
      </c>
      <c r="E144" s="868" t="s">
        <v>429</v>
      </c>
      <c r="F144" s="868"/>
      <c r="G144" s="399" t="s">
        <v>423</v>
      </c>
      <c r="H144" s="400">
        <v>1</v>
      </c>
      <c r="I144" s="401">
        <v>1.43</v>
      </c>
      <c r="J144" s="401">
        <v>1.43</v>
      </c>
    </row>
    <row r="145" spans="1:10" ht="26.1" customHeight="1">
      <c r="A145" s="398" t="s">
        <v>426</v>
      </c>
      <c r="B145" s="399" t="s">
        <v>543</v>
      </c>
      <c r="C145" s="399" t="s">
        <v>413</v>
      </c>
      <c r="D145" s="398" t="s">
        <v>544</v>
      </c>
      <c r="E145" s="868" t="s">
        <v>429</v>
      </c>
      <c r="F145" s="868"/>
      <c r="G145" s="399" t="s">
        <v>423</v>
      </c>
      <c r="H145" s="400">
        <v>1</v>
      </c>
      <c r="I145" s="401">
        <v>0.08</v>
      </c>
      <c r="J145" s="401">
        <v>0.08</v>
      </c>
    </row>
    <row r="146" spans="1:10" ht="26.1" customHeight="1">
      <c r="A146" s="398" t="s">
        <v>426</v>
      </c>
      <c r="B146" s="399" t="s">
        <v>545</v>
      </c>
      <c r="C146" s="399" t="s">
        <v>413</v>
      </c>
      <c r="D146" s="398" t="s">
        <v>546</v>
      </c>
      <c r="E146" s="868" t="s">
        <v>429</v>
      </c>
      <c r="F146" s="868"/>
      <c r="G146" s="399" t="s">
        <v>423</v>
      </c>
      <c r="H146" s="400">
        <v>1</v>
      </c>
      <c r="I146" s="401">
        <v>0.44</v>
      </c>
      <c r="J146" s="401">
        <v>0.44</v>
      </c>
    </row>
    <row r="147" spans="1:10" ht="26.1" customHeight="1">
      <c r="A147" s="398" t="s">
        <v>426</v>
      </c>
      <c r="B147" s="399" t="s">
        <v>547</v>
      </c>
      <c r="C147" s="399" t="s">
        <v>413</v>
      </c>
      <c r="D147" s="398" t="s">
        <v>548</v>
      </c>
      <c r="E147" s="868" t="s">
        <v>429</v>
      </c>
      <c r="F147" s="868"/>
      <c r="G147" s="399" t="s">
        <v>423</v>
      </c>
      <c r="H147" s="400">
        <v>1</v>
      </c>
      <c r="I147" s="401">
        <v>1.43</v>
      </c>
      <c r="J147" s="401">
        <v>1.43</v>
      </c>
    </row>
    <row r="148" spans="1:10" ht="25.5">
      <c r="A148" s="402"/>
      <c r="B148" s="412"/>
      <c r="C148" s="412"/>
      <c r="D148" s="402"/>
      <c r="E148" s="402" t="s">
        <v>438</v>
      </c>
      <c r="F148" s="403">
        <v>20.56</v>
      </c>
      <c r="G148" s="402" t="s">
        <v>439</v>
      </c>
      <c r="H148" s="403">
        <v>0</v>
      </c>
      <c r="I148" s="402" t="s">
        <v>440</v>
      </c>
      <c r="J148" s="403">
        <v>20.56</v>
      </c>
    </row>
    <row r="149" spans="1:10" ht="15" thickBot="1">
      <c r="A149" s="402"/>
      <c r="B149" s="412"/>
      <c r="C149" s="412"/>
      <c r="D149" s="402"/>
      <c r="E149" s="402" t="s">
        <v>441</v>
      </c>
      <c r="F149" s="403">
        <v>6.17</v>
      </c>
      <c r="G149" s="402"/>
      <c r="H149" s="869" t="s">
        <v>442</v>
      </c>
      <c r="I149" s="869"/>
      <c r="J149" s="403">
        <v>33.14</v>
      </c>
    </row>
    <row r="150" spans="1:10" ht="0.95" customHeight="1" thickTop="1">
      <c r="A150" s="404"/>
      <c r="B150" s="602"/>
      <c r="C150" s="602"/>
      <c r="D150" s="404"/>
      <c r="E150" s="404"/>
      <c r="F150" s="404"/>
      <c r="G150" s="404"/>
      <c r="H150" s="404"/>
      <c r="I150" s="404"/>
      <c r="J150" s="404"/>
    </row>
    <row r="151" spans="1:10" ht="18" customHeight="1">
      <c r="A151" s="405"/>
      <c r="B151" s="300" t="s">
        <v>403</v>
      </c>
      <c r="C151" s="300" t="s">
        <v>404</v>
      </c>
      <c r="D151" s="405" t="s">
        <v>405</v>
      </c>
      <c r="E151" s="865" t="s">
        <v>406</v>
      </c>
      <c r="F151" s="865"/>
      <c r="G151" s="300" t="s">
        <v>407</v>
      </c>
      <c r="H151" s="406" t="s">
        <v>408</v>
      </c>
      <c r="I151" s="406" t="s">
        <v>409</v>
      </c>
      <c r="J151" s="406" t="s">
        <v>410</v>
      </c>
    </row>
    <row r="152" spans="1:10" ht="26.1" customHeight="1">
      <c r="A152" s="389" t="s">
        <v>411</v>
      </c>
      <c r="B152" s="390" t="s">
        <v>533</v>
      </c>
      <c r="C152" s="390" t="s">
        <v>413</v>
      </c>
      <c r="D152" s="389" t="s">
        <v>534</v>
      </c>
      <c r="E152" s="866" t="s">
        <v>422</v>
      </c>
      <c r="F152" s="866"/>
      <c r="G152" s="390" t="s">
        <v>423</v>
      </c>
      <c r="H152" s="391">
        <v>1</v>
      </c>
      <c r="I152" s="392">
        <v>0.23</v>
      </c>
      <c r="J152" s="392">
        <v>0.23</v>
      </c>
    </row>
    <row r="153" spans="1:10" ht="24" customHeight="1">
      <c r="A153" s="398" t="s">
        <v>426</v>
      </c>
      <c r="B153" s="399" t="s">
        <v>535</v>
      </c>
      <c r="C153" s="399" t="s">
        <v>413</v>
      </c>
      <c r="D153" s="398" t="s">
        <v>536</v>
      </c>
      <c r="E153" s="868" t="s">
        <v>464</v>
      </c>
      <c r="F153" s="868"/>
      <c r="G153" s="399" t="s">
        <v>423</v>
      </c>
      <c r="H153" s="400">
        <v>1.154E-2</v>
      </c>
      <c r="I153" s="401">
        <v>20.329999999999998</v>
      </c>
      <c r="J153" s="401">
        <v>0.23</v>
      </c>
    </row>
    <row r="154" spans="1:10" ht="22.5" customHeight="1">
      <c r="A154" s="402"/>
      <c r="B154" s="412"/>
      <c r="C154" s="412"/>
      <c r="D154" s="402"/>
      <c r="E154" s="402" t="s">
        <v>438</v>
      </c>
      <c r="F154" s="403">
        <v>0.23</v>
      </c>
      <c r="G154" s="402" t="s">
        <v>439</v>
      </c>
      <c r="H154" s="403">
        <v>0</v>
      </c>
      <c r="I154" s="402" t="s">
        <v>440</v>
      </c>
      <c r="J154" s="403">
        <v>0.23</v>
      </c>
    </row>
    <row r="155" spans="1:10" ht="15" thickBot="1">
      <c r="A155" s="402"/>
      <c r="B155" s="412"/>
      <c r="C155" s="412"/>
      <c r="D155" s="402"/>
      <c r="E155" s="402" t="s">
        <v>441</v>
      </c>
      <c r="F155" s="403">
        <v>0.05</v>
      </c>
      <c r="G155" s="402"/>
      <c r="H155" s="869" t="s">
        <v>442</v>
      </c>
      <c r="I155" s="869"/>
      <c r="J155" s="403">
        <v>0.28000000000000003</v>
      </c>
    </row>
    <row r="156" spans="1:10" ht="0.95" customHeight="1" thickTop="1">
      <c r="A156" s="404"/>
      <c r="B156" s="602"/>
      <c r="C156" s="602"/>
      <c r="D156" s="404"/>
      <c r="E156" s="404"/>
      <c r="F156" s="404"/>
      <c r="G156" s="404"/>
      <c r="H156" s="404"/>
      <c r="I156" s="404"/>
      <c r="J156" s="404"/>
    </row>
    <row r="157" spans="1:10" ht="18" customHeight="1">
      <c r="A157" s="405"/>
      <c r="B157" s="300" t="s">
        <v>403</v>
      </c>
      <c r="C157" s="300" t="s">
        <v>404</v>
      </c>
      <c r="D157" s="405" t="s">
        <v>405</v>
      </c>
      <c r="E157" s="865" t="s">
        <v>406</v>
      </c>
      <c r="F157" s="865"/>
      <c r="G157" s="300" t="s">
        <v>407</v>
      </c>
      <c r="H157" s="406" t="s">
        <v>408</v>
      </c>
      <c r="I157" s="406" t="s">
        <v>409</v>
      </c>
      <c r="J157" s="406" t="s">
        <v>410</v>
      </c>
    </row>
    <row r="158" spans="1:10" ht="26.1" customHeight="1">
      <c r="A158" s="389" t="s">
        <v>411</v>
      </c>
      <c r="B158" s="390" t="s">
        <v>549</v>
      </c>
      <c r="C158" s="390" t="s">
        <v>413</v>
      </c>
      <c r="D158" s="389" t="s">
        <v>550</v>
      </c>
      <c r="E158" s="866" t="s">
        <v>422</v>
      </c>
      <c r="F158" s="866"/>
      <c r="G158" s="390" t="s">
        <v>423</v>
      </c>
      <c r="H158" s="391">
        <v>1</v>
      </c>
      <c r="I158" s="392">
        <v>0.67</v>
      </c>
      <c r="J158" s="392">
        <v>0.67</v>
      </c>
    </row>
    <row r="159" spans="1:10" ht="24" customHeight="1">
      <c r="A159" s="398" t="s">
        <v>426</v>
      </c>
      <c r="B159" s="399" t="s">
        <v>551</v>
      </c>
      <c r="C159" s="399" t="s">
        <v>413</v>
      </c>
      <c r="D159" s="398" t="s">
        <v>552</v>
      </c>
      <c r="E159" s="868" t="s">
        <v>464</v>
      </c>
      <c r="F159" s="868"/>
      <c r="G159" s="399" t="s">
        <v>423</v>
      </c>
      <c r="H159" s="400">
        <v>2.12E-2</v>
      </c>
      <c r="I159" s="401">
        <v>31.85</v>
      </c>
      <c r="J159" s="401">
        <v>0.67</v>
      </c>
    </row>
    <row r="160" spans="1:10" ht="22.5" customHeight="1">
      <c r="A160" s="402"/>
      <c r="B160" s="412"/>
      <c r="C160" s="412"/>
      <c r="D160" s="402"/>
      <c r="E160" s="402" t="s">
        <v>438</v>
      </c>
      <c r="F160" s="403">
        <v>0.67</v>
      </c>
      <c r="G160" s="402" t="s">
        <v>439</v>
      </c>
      <c r="H160" s="403">
        <v>0</v>
      </c>
      <c r="I160" s="402" t="s">
        <v>440</v>
      </c>
      <c r="J160" s="403">
        <v>0.67</v>
      </c>
    </row>
    <row r="161" spans="1:10" ht="15" thickBot="1">
      <c r="A161" s="402"/>
      <c r="B161" s="412"/>
      <c r="C161" s="412"/>
      <c r="D161" s="402"/>
      <c r="E161" s="402" t="s">
        <v>441</v>
      </c>
      <c r="F161" s="403">
        <v>0.15</v>
      </c>
      <c r="G161" s="402"/>
      <c r="H161" s="869" t="s">
        <v>442</v>
      </c>
      <c r="I161" s="869"/>
      <c r="J161" s="403">
        <v>0.82</v>
      </c>
    </row>
    <row r="162" spans="1:10" ht="0.95" customHeight="1" thickTop="1">
      <c r="A162" s="404"/>
      <c r="B162" s="602"/>
      <c r="C162" s="602"/>
      <c r="D162" s="404"/>
      <c r="E162" s="404"/>
      <c r="F162" s="404"/>
      <c r="G162" s="404"/>
      <c r="H162" s="404"/>
      <c r="I162" s="404"/>
      <c r="J162" s="404"/>
    </row>
    <row r="163" spans="1:10" ht="18" customHeight="1">
      <c r="A163" s="405"/>
      <c r="B163" s="300" t="s">
        <v>403</v>
      </c>
      <c r="C163" s="300" t="s">
        <v>404</v>
      </c>
      <c r="D163" s="405" t="s">
        <v>405</v>
      </c>
      <c r="E163" s="865" t="s">
        <v>406</v>
      </c>
      <c r="F163" s="865"/>
      <c r="G163" s="300" t="s">
        <v>407</v>
      </c>
      <c r="H163" s="406" t="s">
        <v>408</v>
      </c>
      <c r="I163" s="406" t="s">
        <v>409</v>
      </c>
      <c r="J163" s="406" t="s">
        <v>410</v>
      </c>
    </row>
    <row r="164" spans="1:10" ht="26.1" customHeight="1">
      <c r="A164" s="389" t="s">
        <v>411</v>
      </c>
      <c r="B164" s="390" t="s">
        <v>553</v>
      </c>
      <c r="C164" s="390" t="s">
        <v>413</v>
      </c>
      <c r="D164" s="389" t="s">
        <v>554</v>
      </c>
      <c r="E164" s="866" t="s">
        <v>422</v>
      </c>
      <c r="F164" s="866"/>
      <c r="G164" s="390" t="s">
        <v>423</v>
      </c>
      <c r="H164" s="391">
        <v>1</v>
      </c>
      <c r="I164" s="392">
        <v>1.84</v>
      </c>
      <c r="J164" s="392">
        <v>1.84</v>
      </c>
    </row>
    <row r="165" spans="1:10" ht="24" customHeight="1">
      <c r="A165" s="398" t="s">
        <v>426</v>
      </c>
      <c r="B165" s="399" t="s">
        <v>555</v>
      </c>
      <c r="C165" s="399" t="s">
        <v>413</v>
      </c>
      <c r="D165" s="398" t="s">
        <v>556</v>
      </c>
      <c r="E165" s="868" t="s">
        <v>464</v>
      </c>
      <c r="F165" s="868"/>
      <c r="G165" s="399" t="s">
        <v>423</v>
      </c>
      <c r="H165" s="400">
        <v>1.4760000000000001E-2</v>
      </c>
      <c r="I165" s="401">
        <v>125.11</v>
      </c>
      <c r="J165" s="401">
        <v>1.84</v>
      </c>
    </row>
    <row r="166" spans="1:10" ht="22.5" customHeight="1">
      <c r="A166" s="402"/>
      <c r="B166" s="412"/>
      <c r="C166" s="412"/>
      <c r="D166" s="402"/>
      <c r="E166" s="402" t="s">
        <v>438</v>
      </c>
      <c r="F166" s="403">
        <v>1.84</v>
      </c>
      <c r="G166" s="402" t="s">
        <v>439</v>
      </c>
      <c r="H166" s="403">
        <v>0</v>
      </c>
      <c r="I166" s="402" t="s">
        <v>440</v>
      </c>
      <c r="J166" s="403">
        <v>1.84</v>
      </c>
    </row>
    <row r="167" spans="1:10" ht="15" thickBot="1">
      <c r="A167" s="402"/>
      <c r="B167" s="412"/>
      <c r="C167" s="412"/>
      <c r="D167" s="402"/>
      <c r="E167" s="402" t="s">
        <v>441</v>
      </c>
      <c r="F167" s="403">
        <v>0.42</v>
      </c>
      <c r="G167" s="402"/>
      <c r="H167" s="869" t="s">
        <v>442</v>
      </c>
      <c r="I167" s="869"/>
      <c r="J167" s="403">
        <v>2.2599999999999998</v>
      </c>
    </row>
    <row r="168" spans="1:10" ht="0.95" customHeight="1" thickTop="1">
      <c r="A168" s="404"/>
      <c r="B168" s="602"/>
      <c r="C168" s="602"/>
      <c r="D168" s="404"/>
      <c r="E168" s="404"/>
      <c r="F168" s="404"/>
      <c r="G168" s="404"/>
      <c r="H168" s="404"/>
      <c r="I168" s="404"/>
      <c r="J168" s="404"/>
    </row>
    <row r="169" spans="1:10" ht="18" customHeight="1">
      <c r="A169" s="405"/>
      <c r="B169" s="300" t="s">
        <v>403</v>
      </c>
      <c r="C169" s="300" t="s">
        <v>404</v>
      </c>
      <c r="D169" s="405" t="s">
        <v>405</v>
      </c>
      <c r="E169" s="865" t="s">
        <v>406</v>
      </c>
      <c r="F169" s="865"/>
      <c r="G169" s="300" t="s">
        <v>407</v>
      </c>
      <c r="H169" s="406" t="s">
        <v>408</v>
      </c>
      <c r="I169" s="406" t="s">
        <v>409</v>
      </c>
      <c r="J169" s="406" t="s">
        <v>410</v>
      </c>
    </row>
    <row r="170" spans="1:10" ht="26.1" customHeight="1">
      <c r="A170" s="389" t="s">
        <v>411</v>
      </c>
      <c r="B170" s="390" t="s">
        <v>557</v>
      </c>
      <c r="C170" s="390" t="s">
        <v>413</v>
      </c>
      <c r="D170" s="389" t="s">
        <v>558</v>
      </c>
      <c r="E170" s="866" t="s">
        <v>422</v>
      </c>
      <c r="F170" s="866"/>
      <c r="G170" s="390" t="s">
        <v>423</v>
      </c>
      <c r="H170" s="391">
        <v>1</v>
      </c>
      <c r="I170" s="392">
        <v>0.3</v>
      </c>
      <c r="J170" s="392">
        <v>0.3</v>
      </c>
    </row>
    <row r="171" spans="1:10" ht="24" customHeight="1">
      <c r="A171" s="398" t="s">
        <v>426</v>
      </c>
      <c r="B171" s="399" t="s">
        <v>559</v>
      </c>
      <c r="C171" s="399" t="s">
        <v>413</v>
      </c>
      <c r="D171" s="398" t="s">
        <v>560</v>
      </c>
      <c r="E171" s="868" t="s">
        <v>464</v>
      </c>
      <c r="F171" s="868"/>
      <c r="G171" s="399" t="s">
        <v>423</v>
      </c>
      <c r="H171" s="400">
        <v>1.4760000000000001E-2</v>
      </c>
      <c r="I171" s="401">
        <v>20.329999999999998</v>
      </c>
      <c r="J171" s="401">
        <v>0.3</v>
      </c>
    </row>
    <row r="172" spans="1:10" ht="25.5">
      <c r="A172" s="402"/>
      <c r="B172" s="412"/>
      <c r="C172" s="412"/>
      <c r="D172" s="402"/>
      <c r="E172" s="402" t="s">
        <v>438</v>
      </c>
      <c r="F172" s="403">
        <v>0.3</v>
      </c>
      <c r="G172" s="402" t="s">
        <v>439</v>
      </c>
      <c r="H172" s="403">
        <v>0</v>
      </c>
      <c r="I172" s="402" t="s">
        <v>440</v>
      </c>
      <c r="J172" s="403">
        <v>0.3</v>
      </c>
    </row>
    <row r="173" spans="1:10" ht="15" thickBot="1">
      <c r="A173" s="402"/>
      <c r="B173" s="412"/>
      <c r="C173" s="412"/>
      <c r="D173" s="402"/>
      <c r="E173" s="402" t="s">
        <v>441</v>
      </c>
      <c r="F173" s="403">
        <v>0.06</v>
      </c>
      <c r="G173" s="402"/>
      <c r="H173" s="869" t="s">
        <v>442</v>
      </c>
      <c r="I173" s="869"/>
      <c r="J173" s="403">
        <v>0.36</v>
      </c>
    </row>
    <row r="174" spans="1:10" ht="0.95" customHeight="1" thickTop="1">
      <c r="A174" s="404"/>
      <c r="B174" s="602"/>
      <c r="C174" s="602"/>
      <c r="D174" s="404"/>
      <c r="E174" s="404"/>
      <c r="F174" s="404"/>
      <c r="G174" s="404"/>
      <c r="H174" s="404"/>
      <c r="I174" s="404"/>
      <c r="J174" s="404"/>
    </row>
    <row r="175" spans="1:10" ht="18" customHeight="1">
      <c r="A175" s="405"/>
      <c r="B175" s="300" t="s">
        <v>403</v>
      </c>
      <c r="C175" s="300" t="s">
        <v>404</v>
      </c>
      <c r="D175" s="405" t="s">
        <v>405</v>
      </c>
      <c r="E175" s="865" t="s">
        <v>406</v>
      </c>
      <c r="F175" s="865"/>
      <c r="G175" s="300" t="s">
        <v>407</v>
      </c>
      <c r="H175" s="406" t="s">
        <v>408</v>
      </c>
      <c r="I175" s="406" t="s">
        <v>409</v>
      </c>
      <c r="J175" s="406" t="s">
        <v>410</v>
      </c>
    </row>
    <row r="176" spans="1:10" ht="26.1" customHeight="1">
      <c r="A176" s="389" t="s">
        <v>411</v>
      </c>
      <c r="B176" s="390" t="s">
        <v>561</v>
      </c>
      <c r="C176" s="390" t="s">
        <v>413</v>
      </c>
      <c r="D176" s="389" t="s">
        <v>562</v>
      </c>
      <c r="E176" s="866" t="s">
        <v>422</v>
      </c>
      <c r="F176" s="866"/>
      <c r="G176" s="390" t="s">
        <v>423</v>
      </c>
      <c r="H176" s="391">
        <v>1</v>
      </c>
      <c r="I176" s="392">
        <v>0.31</v>
      </c>
      <c r="J176" s="392">
        <v>0.31</v>
      </c>
    </row>
    <row r="177" spans="1:10" ht="24" customHeight="1">
      <c r="A177" s="398" t="s">
        <v>426</v>
      </c>
      <c r="B177" s="399" t="s">
        <v>563</v>
      </c>
      <c r="C177" s="399" t="s">
        <v>413</v>
      </c>
      <c r="D177" s="398" t="s">
        <v>564</v>
      </c>
      <c r="E177" s="868" t="s">
        <v>464</v>
      </c>
      <c r="F177" s="868"/>
      <c r="G177" s="399" t="s">
        <v>423</v>
      </c>
      <c r="H177" s="400">
        <v>2.12E-2</v>
      </c>
      <c r="I177" s="401">
        <v>14.86</v>
      </c>
      <c r="J177" s="401">
        <v>0.31</v>
      </c>
    </row>
    <row r="178" spans="1:10" ht="25.5">
      <c r="A178" s="402"/>
      <c r="B178" s="412"/>
      <c r="C178" s="412"/>
      <c r="D178" s="402"/>
      <c r="E178" s="402" t="s">
        <v>438</v>
      </c>
      <c r="F178" s="403">
        <v>0.31</v>
      </c>
      <c r="G178" s="402" t="s">
        <v>439</v>
      </c>
      <c r="H178" s="403">
        <v>0</v>
      </c>
      <c r="I178" s="402" t="s">
        <v>440</v>
      </c>
      <c r="J178" s="403">
        <v>0.31</v>
      </c>
    </row>
    <row r="179" spans="1:10" ht="15" thickBot="1">
      <c r="A179" s="402"/>
      <c r="B179" s="412"/>
      <c r="C179" s="412"/>
      <c r="D179" s="402"/>
      <c r="E179" s="402" t="s">
        <v>441</v>
      </c>
      <c r="F179" s="403">
        <v>7.0000000000000007E-2</v>
      </c>
      <c r="G179" s="402"/>
      <c r="H179" s="869" t="s">
        <v>442</v>
      </c>
      <c r="I179" s="869"/>
      <c r="J179" s="403">
        <v>0.38</v>
      </c>
    </row>
    <row r="180" spans="1:10" ht="0.95" customHeight="1" thickTop="1">
      <c r="A180" s="404"/>
      <c r="B180" s="602"/>
      <c r="C180" s="602"/>
      <c r="D180" s="404"/>
      <c r="E180" s="404"/>
      <c r="F180" s="404"/>
      <c r="G180" s="404"/>
      <c r="H180" s="404"/>
      <c r="I180" s="404"/>
      <c r="J180" s="404"/>
    </row>
    <row r="181" spans="1:10" ht="18" customHeight="1">
      <c r="A181" s="405"/>
      <c r="B181" s="300" t="s">
        <v>403</v>
      </c>
      <c r="C181" s="300" t="s">
        <v>404</v>
      </c>
      <c r="D181" s="405" t="s">
        <v>405</v>
      </c>
      <c r="E181" s="865" t="s">
        <v>406</v>
      </c>
      <c r="F181" s="865"/>
      <c r="G181" s="300" t="s">
        <v>407</v>
      </c>
      <c r="H181" s="406" t="s">
        <v>408</v>
      </c>
      <c r="I181" s="406" t="s">
        <v>409</v>
      </c>
      <c r="J181" s="406" t="s">
        <v>410</v>
      </c>
    </row>
    <row r="182" spans="1:10" ht="34.5" customHeight="1">
      <c r="A182" s="389" t="s">
        <v>411</v>
      </c>
      <c r="B182" s="390" t="s">
        <v>565</v>
      </c>
      <c r="C182" s="390" t="s">
        <v>452</v>
      </c>
      <c r="D182" s="389" t="s">
        <v>566</v>
      </c>
      <c r="E182" s="866" t="s">
        <v>454</v>
      </c>
      <c r="F182" s="866"/>
      <c r="G182" s="390" t="s">
        <v>15</v>
      </c>
      <c r="H182" s="391">
        <v>1</v>
      </c>
      <c r="I182" s="392">
        <v>1.83</v>
      </c>
      <c r="J182" s="392">
        <v>1.83</v>
      </c>
    </row>
    <row r="183" spans="1:10" ht="15" customHeight="1">
      <c r="A183" s="865" t="s">
        <v>310</v>
      </c>
      <c r="B183" s="874" t="s">
        <v>403</v>
      </c>
      <c r="C183" s="874" t="s">
        <v>404</v>
      </c>
      <c r="D183" s="865" t="s">
        <v>280</v>
      </c>
      <c r="E183" s="873" t="s">
        <v>455</v>
      </c>
      <c r="F183" s="874" t="s">
        <v>456</v>
      </c>
      <c r="G183" s="873"/>
      <c r="H183" s="874" t="s">
        <v>457</v>
      </c>
      <c r="I183" s="873"/>
      <c r="J183" s="873" t="s">
        <v>458</v>
      </c>
    </row>
    <row r="184" spans="1:10" ht="15" customHeight="1">
      <c r="A184" s="873"/>
      <c r="B184" s="874"/>
      <c r="C184" s="874"/>
      <c r="D184" s="873"/>
      <c r="E184" s="873"/>
      <c r="F184" s="406" t="s">
        <v>459</v>
      </c>
      <c r="G184" s="406" t="s">
        <v>460</v>
      </c>
      <c r="H184" s="406" t="s">
        <v>459</v>
      </c>
      <c r="I184" s="406" t="s">
        <v>460</v>
      </c>
      <c r="J184" s="873"/>
    </row>
    <row r="185" spans="1:10" ht="26.1" customHeight="1">
      <c r="A185" s="398" t="s">
        <v>426</v>
      </c>
      <c r="B185" s="399" t="s">
        <v>567</v>
      </c>
      <c r="C185" s="399" t="s">
        <v>452</v>
      </c>
      <c r="D185" s="398" t="s">
        <v>568</v>
      </c>
      <c r="E185" s="400">
        <v>3</v>
      </c>
      <c r="F185" s="401">
        <v>0.86</v>
      </c>
      <c r="G185" s="401">
        <v>0.14000000000000001</v>
      </c>
      <c r="H185" s="407">
        <v>310.20859999999999</v>
      </c>
      <c r="I185" s="407">
        <v>88.385499999999993</v>
      </c>
      <c r="J185" s="407">
        <v>837.46010000000001</v>
      </c>
    </row>
    <row r="186" spans="1:10" ht="20.100000000000001" customHeight="1">
      <c r="A186" s="875"/>
      <c r="B186" s="875"/>
      <c r="C186" s="875"/>
      <c r="D186" s="875"/>
      <c r="E186" s="875"/>
      <c r="F186" s="875" t="s">
        <v>463</v>
      </c>
      <c r="G186" s="875"/>
      <c r="H186" s="875"/>
      <c r="I186" s="875"/>
      <c r="J186" s="409">
        <v>837.46010000000001</v>
      </c>
    </row>
    <row r="187" spans="1:10" ht="20.100000000000001" customHeight="1">
      <c r="A187" s="875"/>
      <c r="B187" s="875"/>
      <c r="C187" s="875"/>
      <c r="D187" s="875"/>
      <c r="E187" s="875"/>
      <c r="F187" s="875" t="s">
        <v>468</v>
      </c>
      <c r="G187" s="875"/>
      <c r="H187" s="875"/>
      <c r="I187" s="875"/>
      <c r="J187" s="409">
        <v>837.46010000000001</v>
      </c>
    </row>
    <row r="188" spans="1:10" ht="20.100000000000001" customHeight="1">
      <c r="A188" s="875"/>
      <c r="B188" s="875"/>
      <c r="C188" s="875"/>
      <c r="D188" s="875"/>
      <c r="E188" s="875"/>
      <c r="F188" s="875" t="s">
        <v>469</v>
      </c>
      <c r="G188" s="875"/>
      <c r="H188" s="875"/>
      <c r="I188" s="875"/>
      <c r="J188" s="409">
        <v>0</v>
      </c>
    </row>
    <row r="189" spans="1:10" ht="20.100000000000001" customHeight="1">
      <c r="A189" s="875"/>
      <c r="B189" s="875"/>
      <c r="C189" s="875"/>
      <c r="D189" s="875"/>
      <c r="E189" s="875"/>
      <c r="F189" s="875" t="s">
        <v>470</v>
      </c>
      <c r="G189" s="875"/>
      <c r="H189" s="875"/>
      <c r="I189" s="875"/>
      <c r="J189" s="409">
        <v>0</v>
      </c>
    </row>
    <row r="190" spans="1:10" ht="20.100000000000001" customHeight="1">
      <c r="A190" s="875"/>
      <c r="B190" s="875"/>
      <c r="C190" s="875"/>
      <c r="D190" s="875"/>
      <c r="E190" s="875"/>
      <c r="F190" s="875" t="s">
        <v>471</v>
      </c>
      <c r="G190" s="875"/>
      <c r="H190" s="875"/>
      <c r="I190" s="875"/>
      <c r="J190" s="409">
        <v>457.16</v>
      </c>
    </row>
    <row r="191" spans="1:10" ht="20.100000000000001" customHeight="1">
      <c r="A191" s="875"/>
      <c r="B191" s="875"/>
      <c r="C191" s="875"/>
      <c r="D191" s="875"/>
      <c r="E191" s="875"/>
      <c r="F191" s="875" t="s">
        <v>472</v>
      </c>
      <c r="G191" s="875"/>
      <c r="H191" s="875"/>
      <c r="I191" s="875"/>
      <c r="J191" s="409">
        <v>1.8319000000000001</v>
      </c>
    </row>
    <row r="192" spans="1:10" ht="25.5">
      <c r="A192" s="402"/>
      <c r="B192" s="412"/>
      <c r="C192" s="412"/>
      <c r="D192" s="402"/>
      <c r="E192" s="402" t="s">
        <v>438</v>
      </c>
      <c r="F192" s="403">
        <v>0</v>
      </c>
      <c r="G192" s="402" t="s">
        <v>439</v>
      </c>
      <c r="H192" s="403">
        <v>0</v>
      </c>
      <c r="I192" s="402" t="s">
        <v>440</v>
      </c>
      <c r="J192" s="403">
        <v>0</v>
      </c>
    </row>
    <row r="193" spans="1:10" ht="15" thickBot="1">
      <c r="A193" s="402"/>
      <c r="B193" s="412"/>
      <c r="C193" s="412"/>
      <c r="D193" s="402"/>
      <c r="E193" s="402" t="s">
        <v>441</v>
      </c>
      <c r="F193" s="403">
        <v>0.41</v>
      </c>
      <c r="G193" s="402"/>
      <c r="H193" s="869" t="s">
        <v>442</v>
      </c>
      <c r="I193" s="869"/>
      <c r="J193" s="403">
        <v>2.2400000000000002</v>
      </c>
    </row>
    <row r="194" spans="1:10" ht="0.95" customHeight="1" thickTop="1">
      <c r="A194" s="404"/>
      <c r="B194" s="602"/>
      <c r="C194" s="602"/>
      <c r="D194" s="404"/>
      <c r="E194" s="404"/>
      <c r="F194" s="404"/>
      <c r="G194" s="404"/>
      <c r="H194" s="404"/>
      <c r="I194" s="404"/>
      <c r="J194" s="404"/>
    </row>
    <row r="195" spans="1:10" ht="18" customHeight="1">
      <c r="A195" s="405"/>
      <c r="B195" s="300" t="s">
        <v>403</v>
      </c>
      <c r="C195" s="300" t="s">
        <v>404</v>
      </c>
      <c r="D195" s="405" t="s">
        <v>405</v>
      </c>
      <c r="E195" s="865" t="s">
        <v>406</v>
      </c>
      <c r="F195" s="865"/>
      <c r="G195" s="300" t="s">
        <v>407</v>
      </c>
      <c r="H195" s="406" t="s">
        <v>408</v>
      </c>
      <c r="I195" s="406" t="s">
        <v>409</v>
      </c>
      <c r="J195" s="406" t="s">
        <v>410</v>
      </c>
    </row>
    <row r="196" spans="1:10" ht="26.1" customHeight="1">
      <c r="A196" s="389" t="s">
        <v>411</v>
      </c>
      <c r="B196" s="390" t="s">
        <v>569</v>
      </c>
      <c r="C196" s="390" t="s">
        <v>452</v>
      </c>
      <c r="D196" s="389" t="s">
        <v>570</v>
      </c>
      <c r="E196" s="866" t="s">
        <v>454</v>
      </c>
      <c r="F196" s="866"/>
      <c r="G196" s="390" t="s">
        <v>15</v>
      </c>
      <c r="H196" s="391">
        <v>1</v>
      </c>
      <c r="I196" s="392">
        <v>17.739999999999998</v>
      </c>
      <c r="J196" s="392">
        <v>17.739999999999998</v>
      </c>
    </row>
    <row r="197" spans="1:10" ht="15" customHeight="1">
      <c r="A197" s="865" t="s">
        <v>310</v>
      </c>
      <c r="B197" s="874" t="s">
        <v>403</v>
      </c>
      <c r="C197" s="874" t="s">
        <v>404</v>
      </c>
      <c r="D197" s="865" t="s">
        <v>280</v>
      </c>
      <c r="E197" s="873" t="s">
        <v>455</v>
      </c>
      <c r="F197" s="874" t="s">
        <v>456</v>
      </c>
      <c r="G197" s="873"/>
      <c r="H197" s="874" t="s">
        <v>457</v>
      </c>
      <c r="I197" s="873"/>
      <c r="J197" s="873" t="s">
        <v>458</v>
      </c>
    </row>
    <row r="198" spans="1:10" ht="15" customHeight="1">
      <c r="A198" s="873"/>
      <c r="B198" s="874"/>
      <c r="C198" s="874"/>
      <c r="D198" s="873"/>
      <c r="E198" s="873"/>
      <c r="F198" s="406" t="s">
        <v>459</v>
      </c>
      <c r="G198" s="406" t="s">
        <v>460</v>
      </c>
      <c r="H198" s="406" t="s">
        <v>459</v>
      </c>
      <c r="I198" s="406" t="s">
        <v>460</v>
      </c>
      <c r="J198" s="873"/>
    </row>
    <row r="199" spans="1:10" ht="24" customHeight="1">
      <c r="A199" s="398" t="s">
        <v>426</v>
      </c>
      <c r="B199" s="399" t="s">
        <v>571</v>
      </c>
      <c r="C199" s="399" t="s">
        <v>452</v>
      </c>
      <c r="D199" s="398" t="s">
        <v>572</v>
      </c>
      <c r="E199" s="400">
        <v>1</v>
      </c>
      <c r="F199" s="401">
        <v>1</v>
      </c>
      <c r="G199" s="401">
        <v>0</v>
      </c>
      <c r="H199" s="407">
        <v>463.87549999999999</v>
      </c>
      <c r="I199" s="407">
        <v>108.9759</v>
      </c>
      <c r="J199" s="407">
        <v>463.87549999999999</v>
      </c>
    </row>
    <row r="200" spans="1:10" ht="20.100000000000001" customHeight="1">
      <c r="A200" s="875"/>
      <c r="B200" s="875"/>
      <c r="C200" s="875"/>
      <c r="D200" s="875"/>
      <c r="E200" s="875"/>
      <c r="F200" s="875" t="s">
        <v>463</v>
      </c>
      <c r="G200" s="875"/>
      <c r="H200" s="875"/>
      <c r="I200" s="875"/>
      <c r="J200" s="409">
        <v>463.87549999999999</v>
      </c>
    </row>
    <row r="201" spans="1:10" ht="20.100000000000001" customHeight="1">
      <c r="A201" s="875"/>
      <c r="B201" s="875"/>
      <c r="C201" s="875"/>
      <c r="D201" s="875"/>
      <c r="E201" s="875"/>
      <c r="F201" s="875" t="s">
        <v>468</v>
      </c>
      <c r="G201" s="875"/>
      <c r="H201" s="875"/>
      <c r="I201" s="875"/>
      <c r="J201" s="409">
        <v>463.87549999999999</v>
      </c>
    </row>
    <row r="202" spans="1:10" ht="20.100000000000001" customHeight="1">
      <c r="A202" s="875"/>
      <c r="B202" s="875"/>
      <c r="C202" s="875"/>
      <c r="D202" s="875"/>
      <c r="E202" s="875"/>
      <c r="F202" s="875" t="s">
        <v>469</v>
      </c>
      <c r="G202" s="875"/>
      <c r="H202" s="875"/>
      <c r="I202" s="875"/>
      <c r="J202" s="409">
        <v>0</v>
      </c>
    </row>
    <row r="203" spans="1:10" ht="20.100000000000001" customHeight="1">
      <c r="A203" s="875"/>
      <c r="B203" s="875"/>
      <c r="C203" s="875"/>
      <c r="D203" s="875"/>
      <c r="E203" s="875"/>
      <c r="F203" s="875" t="s">
        <v>470</v>
      </c>
      <c r="G203" s="875"/>
      <c r="H203" s="875"/>
      <c r="I203" s="875"/>
      <c r="J203" s="409">
        <v>0</v>
      </c>
    </row>
    <row r="204" spans="1:10" ht="20.100000000000001" customHeight="1">
      <c r="A204" s="875"/>
      <c r="B204" s="875"/>
      <c r="C204" s="875"/>
      <c r="D204" s="875"/>
      <c r="E204" s="875"/>
      <c r="F204" s="875" t="s">
        <v>471</v>
      </c>
      <c r="G204" s="875"/>
      <c r="H204" s="875"/>
      <c r="I204" s="875"/>
      <c r="J204" s="409">
        <v>26.15</v>
      </c>
    </row>
    <row r="205" spans="1:10" ht="20.100000000000001" customHeight="1">
      <c r="A205" s="875"/>
      <c r="B205" s="875"/>
      <c r="C205" s="875"/>
      <c r="D205" s="875"/>
      <c r="E205" s="875"/>
      <c r="F205" s="875" t="s">
        <v>472</v>
      </c>
      <c r="G205" s="875"/>
      <c r="H205" s="875"/>
      <c r="I205" s="875"/>
      <c r="J205" s="409">
        <v>17.739000000000001</v>
      </c>
    </row>
    <row r="206" spans="1:10" ht="25.5">
      <c r="A206" s="402"/>
      <c r="B206" s="412"/>
      <c r="C206" s="412"/>
      <c r="D206" s="402"/>
      <c r="E206" s="402" t="s">
        <v>438</v>
      </c>
      <c r="F206" s="403">
        <v>0</v>
      </c>
      <c r="G206" s="402" t="s">
        <v>439</v>
      </c>
      <c r="H206" s="403">
        <v>0</v>
      </c>
      <c r="I206" s="402" t="s">
        <v>440</v>
      </c>
      <c r="J206" s="403">
        <v>0</v>
      </c>
    </row>
    <row r="207" spans="1:10" ht="15" thickBot="1">
      <c r="A207" s="402"/>
      <c r="B207" s="412"/>
      <c r="C207" s="412"/>
      <c r="D207" s="402"/>
      <c r="E207" s="402" t="s">
        <v>441</v>
      </c>
      <c r="F207" s="403">
        <v>4.0599999999999996</v>
      </c>
      <c r="G207" s="402"/>
      <c r="H207" s="869" t="s">
        <v>442</v>
      </c>
      <c r="I207" s="869"/>
      <c r="J207" s="403">
        <v>21.8</v>
      </c>
    </row>
    <row r="208" spans="1:10" ht="0.95" customHeight="1" thickTop="1">
      <c r="A208" s="404"/>
      <c r="B208" s="602"/>
      <c r="C208" s="602"/>
      <c r="D208" s="404"/>
      <c r="E208" s="404"/>
      <c r="F208" s="404"/>
      <c r="G208" s="404"/>
      <c r="H208" s="404"/>
      <c r="I208" s="404"/>
      <c r="J208" s="404"/>
    </row>
    <row r="209" spans="1:10" ht="18" customHeight="1">
      <c r="A209" s="405"/>
      <c r="B209" s="300" t="s">
        <v>403</v>
      </c>
      <c r="C209" s="300" t="s">
        <v>404</v>
      </c>
      <c r="D209" s="405" t="s">
        <v>405</v>
      </c>
      <c r="E209" s="865" t="s">
        <v>406</v>
      </c>
      <c r="F209" s="865"/>
      <c r="G209" s="300" t="s">
        <v>407</v>
      </c>
      <c r="H209" s="406" t="s">
        <v>408</v>
      </c>
      <c r="I209" s="406" t="s">
        <v>409</v>
      </c>
      <c r="J209" s="406" t="s">
        <v>410</v>
      </c>
    </row>
    <row r="210" spans="1:10" ht="39" customHeight="1">
      <c r="A210" s="389" t="s">
        <v>411</v>
      </c>
      <c r="B210" s="390" t="s">
        <v>573</v>
      </c>
      <c r="C210" s="390" t="s">
        <v>452</v>
      </c>
      <c r="D210" s="389" t="s">
        <v>524</v>
      </c>
      <c r="E210" s="866" t="s">
        <v>454</v>
      </c>
      <c r="F210" s="866"/>
      <c r="G210" s="390" t="s">
        <v>15</v>
      </c>
      <c r="H210" s="391">
        <v>1</v>
      </c>
      <c r="I210" s="392">
        <v>32.78</v>
      </c>
      <c r="J210" s="392">
        <v>32.78</v>
      </c>
    </row>
    <row r="211" spans="1:10" ht="15" customHeight="1">
      <c r="A211" s="865" t="s">
        <v>310</v>
      </c>
      <c r="B211" s="874" t="s">
        <v>403</v>
      </c>
      <c r="C211" s="874" t="s">
        <v>404</v>
      </c>
      <c r="D211" s="865" t="s">
        <v>280</v>
      </c>
      <c r="E211" s="873" t="s">
        <v>455</v>
      </c>
      <c r="F211" s="874" t="s">
        <v>456</v>
      </c>
      <c r="G211" s="873"/>
      <c r="H211" s="874" t="s">
        <v>457</v>
      </c>
      <c r="I211" s="873"/>
      <c r="J211" s="873" t="s">
        <v>458</v>
      </c>
    </row>
    <row r="212" spans="1:10" ht="15" customHeight="1">
      <c r="A212" s="873"/>
      <c r="B212" s="874"/>
      <c r="C212" s="874"/>
      <c r="D212" s="873"/>
      <c r="E212" s="873"/>
      <c r="F212" s="406" t="s">
        <v>459</v>
      </c>
      <c r="G212" s="406" t="s">
        <v>460</v>
      </c>
      <c r="H212" s="406" t="s">
        <v>459</v>
      </c>
      <c r="I212" s="406" t="s">
        <v>460</v>
      </c>
      <c r="J212" s="873"/>
    </row>
    <row r="213" spans="1:10" ht="26.1" customHeight="1">
      <c r="A213" s="398" t="s">
        <v>426</v>
      </c>
      <c r="B213" s="399" t="s">
        <v>574</v>
      </c>
      <c r="C213" s="399" t="s">
        <v>452</v>
      </c>
      <c r="D213" s="398" t="s">
        <v>575</v>
      </c>
      <c r="E213" s="400">
        <v>1</v>
      </c>
      <c r="F213" s="401">
        <v>1</v>
      </c>
      <c r="G213" s="401">
        <v>0</v>
      </c>
      <c r="H213" s="407">
        <v>257.85950000000003</v>
      </c>
      <c r="I213" s="407">
        <v>70.508600000000001</v>
      </c>
      <c r="J213" s="407">
        <v>257.85950000000003</v>
      </c>
    </row>
    <row r="214" spans="1:10" ht="20.100000000000001" customHeight="1">
      <c r="A214" s="875"/>
      <c r="B214" s="875"/>
      <c r="C214" s="875"/>
      <c r="D214" s="875"/>
      <c r="E214" s="875"/>
      <c r="F214" s="875" t="s">
        <v>463</v>
      </c>
      <c r="G214" s="875"/>
      <c r="H214" s="875"/>
      <c r="I214" s="875"/>
      <c r="J214" s="409">
        <v>257.85950000000003</v>
      </c>
    </row>
    <row r="215" spans="1:10" ht="17.25" customHeight="1">
      <c r="A215" s="875"/>
      <c r="B215" s="875"/>
      <c r="C215" s="875"/>
      <c r="D215" s="875"/>
      <c r="E215" s="875"/>
      <c r="F215" s="875" t="s">
        <v>468</v>
      </c>
      <c r="G215" s="875"/>
      <c r="H215" s="875"/>
      <c r="I215" s="875"/>
      <c r="J215" s="409">
        <v>257.85950000000003</v>
      </c>
    </row>
    <row r="216" spans="1:10" ht="20.100000000000001" customHeight="1">
      <c r="A216" s="875"/>
      <c r="B216" s="875"/>
      <c r="C216" s="875"/>
      <c r="D216" s="875"/>
      <c r="E216" s="875"/>
      <c r="F216" s="875" t="s">
        <v>469</v>
      </c>
      <c r="G216" s="875"/>
      <c r="H216" s="875"/>
      <c r="I216" s="875"/>
      <c r="J216" s="409">
        <v>0</v>
      </c>
    </row>
    <row r="217" spans="1:10" ht="17.25" customHeight="1">
      <c r="A217" s="875"/>
      <c r="B217" s="875"/>
      <c r="C217" s="875"/>
      <c r="D217" s="875"/>
      <c r="E217" s="875"/>
      <c r="F217" s="875" t="s">
        <v>470</v>
      </c>
      <c r="G217" s="875"/>
      <c r="H217" s="875"/>
      <c r="I217" s="875"/>
      <c r="J217" s="409">
        <v>0</v>
      </c>
    </row>
    <row r="218" spans="1:10" ht="20.100000000000001" customHeight="1">
      <c r="A218" s="875"/>
      <c r="B218" s="875"/>
      <c r="C218" s="875"/>
      <c r="D218" s="875"/>
      <c r="E218" s="875"/>
      <c r="F218" s="875" t="s">
        <v>471</v>
      </c>
      <c r="G218" s="875"/>
      <c r="H218" s="875"/>
      <c r="I218" s="875"/>
      <c r="J218" s="409">
        <v>11.84</v>
      </c>
    </row>
    <row r="219" spans="1:10" ht="20.100000000000001" customHeight="1">
      <c r="A219" s="875"/>
      <c r="B219" s="875"/>
      <c r="C219" s="875"/>
      <c r="D219" s="875"/>
      <c r="E219" s="875"/>
      <c r="F219" s="875" t="s">
        <v>472</v>
      </c>
      <c r="G219" s="875"/>
      <c r="H219" s="875"/>
      <c r="I219" s="875"/>
      <c r="J219" s="409">
        <v>21.778700000000001</v>
      </c>
    </row>
    <row r="220" spans="1:10" ht="20.100000000000001" customHeight="1">
      <c r="A220" s="405" t="s">
        <v>353</v>
      </c>
      <c r="B220" s="300" t="s">
        <v>404</v>
      </c>
      <c r="C220" s="300" t="s">
        <v>403</v>
      </c>
      <c r="D220" s="405" t="s">
        <v>473</v>
      </c>
      <c r="E220" s="406" t="s">
        <v>455</v>
      </c>
      <c r="F220" s="406" t="s">
        <v>474</v>
      </c>
      <c r="G220" s="873" t="s">
        <v>475</v>
      </c>
      <c r="H220" s="873"/>
      <c r="I220" s="873"/>
      <c r="J220" s="406" t="s">
        <v>458</v>
      </c>
    </row>
    <row r="221" spans="1:10" ht="24" customHeight="1">
      <c r="A221" s="393" t="s">
        <v>476</v>
      </c>
      <c r="B221" s="395" t="s">
        <v>413</v>
      </c>
      <c r="C221" s="395">
        <v>88316</v>
      </c>
      <c r="D221" s="393" t="s">
        <v>425</v>
      </c>
      <c r="E221" s="396">
        <v>0.50675680000000001</v>
      </c>
      <c r="F221" s="395" t="s">
        <v>423</v>
      </c>
      <c r="G221" s="876">
        <v>21.71</v>
      </c>
      <c r="H221" s="876"/>
      <c r="I221" s="867"/>
      <c r="J221" s="410">
        <v>11.0017</v>
      </c>
    </row>
    <row r="222" spans="1:10" ht="20.100000000000001" customHeight="1">
      <c r="A222" s="875"/>
      <c r="B222" s="875"/>
      <c r="C222" s="875"/>
      <c r="D222" s="875"/>
      <c r="E222" s="875"/>
      <c r="F222" s="875" t="s">
        <v>478</v>
      </c>
      <c r="G222" s="875"/>
      <c r="H222" s="875"/>
      <c r="I222" s="875"/>
      <c r="J222" s="409">
        <v>11.0017</v>
      </c>
    </row>
    <row r="223" spans="1:10" ht="25.5">
      <c r="A223" s="402"/>
      <c r="B223" s="412"/>
      <c r="C223" s="412"/>
      <c r="D223" s="402"/>
      <c r="E223" s="402" t="s">
        <v>438</v>
      </c>
      <c r="F223" s="403">
        <v>7.6875006560000001</v>
      </c>
      <c r="G223" s="402" t="s">
        <v>439</v>
      </c>
      <c r="H223" s="403">
        <v>0</v>
      </c>
      <c r="I223" s="402" t="s">
        <v>440</v>
      </c>
      <c r="J223" s="403">
        <v>7.6875006560000001</v>
      </c>
    </row>
    <row r="224" spans="1:10" ht="15" thickBot="1">
      <c r="A224" s="402"/>
      <c r="B224" s="412"/>
      <c r="C224" s="412"/>
      <c r="D224" s="402"/>
      <c r="E224" s="402" t="s">
        <v>441</v>
      </c>
      <c r="F224" s="403">
        <v>7.5</v>
      </c>
      <c r="G224" s="402"/>
      <c r="H224" s="869" t="s">
        <v>442</v>
      </c>
      <c r="I224" s="869"/>
      <c r="J224" s="403">
        <v>40.28</v>
      </c>
    </row>
    <row r="225" spans="1:10" ht="0.95" customHeight="1" thickTop="1">
      <c r="A225" s="404"/>
      <c r="B225" s="602"/>
      <c r="C225" s="602"/>
      <c r="D225" s="404"/>
      <c r="E225" s="404"/>
      <c r="F225" s="404"/>
      <c r="G225" s="404"/>
      <c r="H225" s="404"/>
      <c r="I225" s="404"/>
      <c r="J225" s="404"/>
    </row>
    <row r="226" spans="1:10" ht="18" customHeight="1">
      <c r="A226" s="405"/>
      <c r="B226" s="300" t="s">
        <v>403</v>
      </c>
      <c r="C226" s="300" t="s">
        <v>404</v>
      </c>
      <c r="D226" s="405" t="s">
        <v>405</v>
      </c>
      <c r="E226" s="865" t="s">
        <v>406</v>
      </c>
      <c r="F226" s="865"/>
      <c r="G226" s="300" t="s">
        <v>407</v>
      </c>
      <c r="H226" s="406" t="s">
        <v>408</v>
      </c>
      <c r="I226" s="406" t="s">
        <v>409</v>
      </c>
      <c r="J226" s="406" t="s">
        <v>410</v>
      </c>
    </row>
    <row r="227" spans="1:10" ht="45" customHeight="1">
      <c r="A227" s="389" t="s">
        <v>411</v>
      </c>
      <c r="B227" s="390" t="s">
        <v>578</v>
      </c>
      <c r="C227" s="390" t="s">
        <v>452</v>
      </c>
      <c r="D227" s="389" t="s">
        <v>482</v>
      </c>
      <c r="E227" s="866" t="s">
        <v>454</v>
      </c>
      <c r="F227" s="866"/>
      <c r="G227" s="390" t="s">
        <v>15</v>
      </c>
      <c r="H227" s="391">
        <v>1</v>
      </c>
      <c r="I227" s="392">
        <v>8.07</v>
      </c>
      <c r="J227" s="392">
        <v>8.07</v>
      </c>
    </row>
    <row r="228" spans="1:10" ht="15" customHeight="1">
      <c r="A228" s="865" t="s">
        <v>310</v>
      </c>
      <c r="B228" s="874" t="s">
        <v>403</v>
      </c>
      <c r="C228" s="874" t="s">
        <v>404</v>
      </c>
      <c r="D228" s="865" t="s">
        <v>280</v>
      </c>
      <c r="E228" s="873" t="s">
        <v>455</v>
      </c>
      <c r="F228" s="874" t="s">
        <v>456</v>
      </c>
      <c r="G228" s="873"/>
      <c r="H228" s="874" t="s">
        <v>457</v>
      </c>
      <c r="I228" s="873"/>
      <c r="J228" s="873" t="s">
        <v>458</v>
      </c>
    </row>
    <row r="229" spans="1:10" ht="15" customHeight="1">
      <c r="A229" s="873"/>
      <c r="B229" s="874"/>
      <c r="C229" s="874"/>
      <c r="D229" s="873"/>
      <c r="E229" s="873"/>
      <c r="F229" s="406" t="s">
        <v>459</v>
      </c>
      <c r="G229" s="406" t="s">
        <v>460</v>
      </c>
      <c r="H229" s="406" t="s">
        <v>459</v>
      </c>
      <c r="I229" s="406" t="s">
        <v>460</v>
      </c>
      <c r="J229" s="873"/>
    </row>
    <row r="230" spans="1:10" ht="26.1" customHeight="1">
      <c r="A230" s="398" t="s">
        <v>426</v>
      </c>
      <c r="B230" s="399" t="s">
        <v>567</v>
      </c>
      <c r="C230" s="399" t="s">
        <v>452</v>
      </c>
      <c r="D230" s="398" t="s">
        <v>568</v>
      </c>
      <c r="E230" s="400">
        <v>3</v>
      </c>
      <c r="F230" s="401">
        <v>0.81</v>
      </c>
      <c r="G230" s="401">
        <v>0.19</v>
      </c>
      <c r="H230" s="407">
        <v>310.20859999999999</v>
      </c>
      <c r="I230" s="407">
        <v>88.385499999999993</v>
      </c>
      <c r="J230" s="407">
        <v>804.1866</v>
      </c>
    </row>
    <row r="231" spans="1:10" ht="20.100000000000001" customHeight="1">
      <c r="A231" s="875"/>
      <c r="B231" s="875"/>
      <c r="C231" s="875"/>
      <c r="D231" s="875"/>
      <c r="E231" s="875"/>
      <c r="F231" s="875" t="s">
        <v>463</v>
      </c>
      <c r="G231" s="875"/>
      <c r="H231" s="875"/>
      <c r="I231" s="875"/>
      <c r="J231" s="409">
        <v>804.1866</v>
      </c>
    </row>
    <row r="232" spans="1:10" ht="20.100000000000001" customHeight="1">
      <c r="A232" s="875"/>
      <c r="B232" s="875"/>
      <c r="C232" s="875"/>
      <c r="D232" s="875"/>
      <c r="E232" s="875"/>
      <c r="F232" s="875" t="s">
        <v>468</v>
      </c>
      <c r="G232" s="875"/>
      <c r="H232" s="875"/>
      <c r="I232" s="875"/>
      <c r="J232" s="409">
        <v>804.1866</v>
      </c>
    </row>
    <row r="233" spans="1:10" ht="20.100000000000001" customHeight="1">
      <c r="A233" s="875"/>
      <c r="B233" s="875"/>
      <c r="C233" s="875"/>
      <c r="D233" s="875"/>
      <c r="E233" s="875"/>
      <c r="F233" s="875" t="s">
        <v>469</v>
      </c>
      <c r="G233" s="875"/>
      <c r="H233" s="875"/>
      <c r="I233" s="875"/>
      <c r="J233" s="409">
        <v>0</v>
      </c>
    </row>
    <row r="234" spans="1:10" ht="20.100000000000001" customHeight="1">
      <c r="A234" s="875"/>
      <c r="B234" s="875"/>
      <c r="C234" s="875"/>
      <c r="D234" s="875"/>
      <c r="E234" s="875"/>
      <c r="F234" s="875" t="s">
        <v>470</v>
      </c>
      <c r="G234" s="875"/>
      <c r="H234" s="875"/>
      <c r="I234" s="875"/>
      <c r="J234" s="409">
        <v>0</v>
      </c>
    </row>
    <row r="235" spans="1:10" ht="20.100000000000001" customHeight="1">
      <c r="A235" s="875"/>
      <c r="B235" s="875"/>
      <c r="C235" s="875"/>
      <c r="D235" s="875"/>
      <c r="E235" s="875"/>
      <c r="F235" s="875" t="s">
        <v>471</v>
      </c>
      <c r="G235" s="875"/>
      <c r="H235" s="875"/>
      <c r="I235" s="875"/>
      <c r="J235" s="409">
        <v>99.6</v>
      </c>
    </row>
    <row r="236" spans="1:10" ht="20.100000000000001" customHeight="1">
      <c r="A236" s="875"/>
      <c r="B236" s="875"/>
      <c r="C236" s="875"/>
      <c r="D236" s="875"/>
      <c r="E236" s="875"/>
      <c r="F236" s="875" t="s">
        <v>472</v>
      </c>
      <c r="G236" s="875"/>
      <c r="H236" s="875"/>
      <c r="I236" s="875"/>
      <c r="J236" s="409">
        <v>8.0741999999999994</v>
      </c>
    </row>
    <row r="237" spans="1:10" ht="25.5">
      <c r="A237" s="402"/>
      <c r="B237" s="412"/>
      <c r="C237" s="412"/>
      <c r="D237" s="402"/>
      <c r="E237" s="402" t="s">
        <v>438</v>
      </c>
      <c r="F237" s="403">
        <v>0</v>
      </c>
      <c r="G237" s="402" t="s">
        <v>439</v>
      </c>
      <c r="H237" s="403">
        <v>0</v>
      </c>
      <c r="I237" s="402" t="s">
        <v>440</v>
      </c>
      <c r="J237" s="403">
        <v>0</v>
      </c>
    </row>
    <row r="238" spans="1:10" ht="15" thickBot="1">
      <c r="A238" s="402"/>
      <c r="B238" s="412"/>
      <c r="C238" s="412"/>
      <c r="D238" s="402"/>
      <c r="E238" s="402" t="s">
        <v>441</v>
      </c>
      <c r="F238" s="403">
        <v>1.84</v>
      </c>
      <c r="G238" s="402"/>
      <c r="H238" s="869" t="s">
        <v>442</v>
      </c>
      <c r="I238" s="869"/>
      <c r="J238" s="403">
        <v>9.91</v>
      </c>
    </row>
    <row r="239" spans="1:10" ht="0.95" customHeight="1" thickTop="1">
      <c r="A239" s="404"/>
      <c r="B239" s="602"/>
      <c r="C239" s="602"/>
      <c r="D239" s="404"/>
      <c r="E239" s="404"/>
      <c r="F239" s="404"/>
      <c r="G239" s="404"/>
      <c r="H239" s="404"/>
      <c r="I239" s="404"/>
      <c r="J239" s="404"/>
    </row>
    <row r="240" spans="1:10" ht="18" customHeight="1">
      <c r="A240" s="405"/>
      <c r="B240" s="300" t="s">
        <v>403</v>
      </c>
      <c r="C240" s="300" t="s">
        <v>404</v>
      </c>
      <c r="D240" s="405" t="s">
        <v>405</v>
      </c>
      <c r="E240" s="865" t="s">
        <v>406</v>
      </c>
      <c r="F240" s="865"/>
      <c r="G240" s="300" t="s">
        <v>407</v>
      </c>
      <c r="H240" s="406" t="s">
        <v>408</v>
      </c>
      <c r="I240" s="406" t="s">
        <v>409</v>
      </c>
      <c r="J240" s="406" t="s">
        <v>410</v>
      </c>
    </row>
    <row r="241" spans="1:10" ht="24" customHeight="1">
      <c r="A241" s="389" t="s">
        <v>411</v>
      </c>
      <c r="B241" s="390" t="s">
        <v>449</v>
      </c>
      <c r="C241" s="390" t="s">
        <v>413</v>
      </c>
      <c r="D241" s="389" t="s">
        <v>450</v>
      </c>
      <c r="E241" s="866" t="s">
        <v>422</v>
      </c>
      <c r="F241" s="866"/>
      <c r="G241" s="390" t="s">
        <v>423</v>
      </c>
      <c r="H241" s="391">
        <v>1</v>
      </c>
      <c r="I241" s="392">
        <v>35.39</v>
      </c>
      <c r="J241" s="392">
        <v>35.39</v>
      </c>
    </row>
    <row r="242" spans="1:10" ht="26.1" customHeight="1">
      <c r="A242" s="393" t="s">
        <v>416</v>
      </c>
      <c r="B242" s="395" t="s">
        <v>549</v>
      </c>
      <c r="C242" s="395" t="s">
        <v>413</v>
      </c>
      <c r="D242" s="393" t="s">
        <v>550</v>
      </c>
      <c r="E242" s="867" t="s">
        <v>422</v>
      </c>
      <c r="F242" s="867"/>
      <c r="G242" s="395" t="s">
        <v>423</v>
      </c>
      <c r="H242" s="396">
        <v>1</v>
      </c>
      <c r="I242" s="397">
        <v>0.67</v>
      </c>
      <c r="J242" s="397">
        <v>0.67</v>
      </c>
    </row>
    <row r="243" spans="1:10" ht="24" customHeight="1">
      <c r="A243" s="398" t="s">
        <v>426</v>
      </c>
      <c r="B243" s="399" t="s">
        <v>551</v>
      </c>
      <c r="C243" s="399" t="s">
        <v>413</v>
      </c>
      <c r="D243" s="398" t="s">
        <v>552</v>
      </c>
      <c r="E243" s="868" t="s">
        <v>464</v>
      </c>
      <c r="F243" s="868"/>
      <c r="G243" s="399" t="s">
        <v>423</v>
      </c>
      <c r="H243" s="400">
        <v>1</v>
      </c>
      <c r="I243" s="401">
        <v>31.85</v>
      </c>
      <c r="J243" s="401">
        <v>31.85</v>
      </c>
    </row>
    <row r="244" spans="1:10" ht="26.1" customHeight="1">
      <c r="A244" s="398" t="s">
        <v>426</v>
      </c>
      <c r="B244" s="399" t="s">
        <v>541</v>
      </c>
      <c r="C244" s="399" t="s">
        <v>413</v>
      </c>
      <c r="D244" s="398" t="s">
        <v>542</v>
      </c>
      <c r="E244" s="868" t="s">
        <v>429</v>
      </c>
      <c r="F244" s="868"/>
      <c r="G244" s="399" t="s">
        <v>423</v>
      </c>
      <c r="H244" s="400">
        <v>1</v>
      </c>
      <c r="I244" s="401">
        <v>1.43</v>
      </c>
      <c r="J244" s="401">
        <v>1.43</v>
      </c>
    </row>
    <row r="245" spans="1:10" ht="26.1" customHeight="1">
      <c r="A245" s="398" t="s">
        <v>426</v>
      </c>
      <c r="B245" s="399" t="s">
        <v>543</v>
      </c>
      <c r="C245" s="399" t="s">
        <v>413</v>
      </c>
      <c r="D245" s="398" t="s">
        <v>544</v>
      </c>
      <c r="E245" s="868" t="s">
        <v>429</v>
      </c>
      <c r="F245" s="868"/>
      <c r="G245" s="399" t="s">
        <v>423</v>
      </c>
      <c r="H245" s="400">
        <v>1</v>
      </c>
      <c r="I245" s="401">
        <v>0.08</v>
      </c>
      <c r="J245" s="401">
        <v>0.08</v>
      </c>
    </row>
    <row r="246" spans="1:10" ht="26.1" customHeight="1">
      <c r="A246" s="398" t="s">
        <v>426</v>
      </c>
      <c r="B246" s="399" t="s">
        <v>579</v>
      </c>
      <c r="C246" s="399" t="s">
        <v>413</v>
      </c>
      <c r="D246" s="398" t="s">
        <v>580</v>
      </c>
      <c r="E246" s="868" t="s">
        <v>429</v>
      </c>
      <c r="F246" s="868"/>
      <c r="G246" s="399" t="s">
        <v>423</v>
      </c>
      <c r="H246" s="400">
        <v>1</v>
      </c>
      <c r="I246" s="401">
        <v>0.08</v>
      </c>
      <c r="J246" s="401">
        <v>0.08</v>
      </c>
    </row>
    <row r="247" spans="1:10" ht="26.1" customHeight="1">
      <c r="A247" s="398" t="s">
        <v>426</v>
      </c>
      <c r="B247" s="399" t="s">
        <v>581</v>
      </c>
      <c r="C247" s="399" t="s">
        <v>413</v>
      </c>
      <c r="D247" s="398" t="s">
        <v>582</v>
      </c>
      <c r="E247" s="868" t="s">
        <v>429</v>
      </c>
      <c r="F247" s="868"/>
      <c r="G247" s="399" t="s">
        <v>423</v>
      </c>
      <c r="H247" s="400">
        <v>1</v>
      </c>
      <c r="I247" s="401">
        <v>1.28</v>
      </c>
      <c r="J247" s="401">
        <v>1.28</v>
      </c>
    </row>
    <row r="248" spans="1:10" ht="25.5">
      <c r="A248" s="402"/>
      <c r="B248" s="412"/>
      <c r="C248" s="412"/>
      <c r="D248" s="402"/>
      <c r="E248" s="402" t="s">
        <v>438</v>
      </c>
      <c r="F248" s="403">
        <v>32.520000000000003</v>
      </c>
      <c r="G248" s="402" t="s">
        <v>439</v>
      </c>
      <c r="H248" s="403">
        <v>0</v>
      </c>
      <c r="I248" s="402" t="s">
        <v>440</v>
      </c>
      <c r="J248" s="403">
        <v>32.520000000000003</v>
      </c>
    </row>
    <row r="249" spans="1:10" ht="15" thickBot="1">
      <c r="A249" s="402"/>
      <c r="B249" s="412"/>
      <c r="C249" s="412"/>
      <c r="D249" s="402"/>
      <c r="E249" s="402" t="s">
        <v>441</v>
      </c>
      <c r="F249" s="403">
        <v>8.1</v>
      </c>
      <c r="G249" s="402"/>
      <c r="H249" s="869" t="s">
        <v>442</v>
      </c>
      <c r="I249" s="869"/>
      <c r="J249" s="403">
        <v>43.49</v>
      </c>
    </row>
    <row r="250" spans="1:10" ht="0.95" customHeight="1" thickTop="1">
      <c r="A250" s="404"/>
      <c r="B250" s="602"/>
      <c r="C250" s="602"/>
      <c r="D250" s="404"/>
      <c r="E250" s="404"/>
      <c r="F250" s="404"/>
      <c r="G250" s="404"/>
      <c r="H250" s="404"/>
      <c r="I250" s="404"/>
      <c r="J250" s="404"/>
    </row>
    <row r="251" spans="1:10" ht="18" customHeight="1">
      <c r="A251" s="405"/>
      <c r="B251" s="300" t="s">
        <v>403</v>
      </c>
      <c r="C251" s="300" t="s">
        <v>404</v>
      </c>
      <c r="D251" s="405" t="s">
        <v>405</v>
      </c>
      <c r="E251" s="865" t="s">
        <v>406</v>
      </c>
      <c r="F251" s="865"/>
      <c r="G251" s="300" t="s">
        <v>407</v>
      </c>
      <c r="H251" s="406" t="s">
        <v>408</v>
      </c>
      <c r="I251" s="406" t="s">
        <v>409</v>
      </c>
      <c r="J251" s="406" t="s">
        <v>410</v>
      </c>
    </row>
    <row r="252" spans="1:10" ht="26.1" customHeight="1">
      <c r="A252" s="389" t="s">
        <v>411</v>
      </c>
      <c r="B252" s="390" t="s">
        <v>447</v>
      </c>
      <c r="C252" s="390" t="s">
        <v>413</v>
      </c>
      <c r="D252" s="389" t="s">
        <v>448</v>
      </c>
      <c r="E252" s="866" t="s">
        <v>422</v>
      </c>
      <c r="F252" s="866"/>
      <c r="G252" s="390" t="s">
        <v>423</v>
      </c>
      <c r="H252" s="391">
        <v>1</v>
      </c>
      <c r="I252" s="392">
        <v>129.24</v>
      </c>
      <c r="J252" s="392">
        <v>129.24</v>
      </c>
    </row>
    <row r="253" spans="1:10" ht="26.1" customHeight="1">
      <c r="A253" s="393" t="s">
        <v>416</v>
      </c>
      <c r="B253" s="395" t="s">
        <v>553</v>
      </c>
      <c r="C253" s="395" t="s">
        <v>413</v>
      </c>
      <c r="D253" s="393" t="s">
        <v>554</v>
      </c>
      <c r="E253" s="867" t="s">
        <v>422</v>
      </c>
      <c r="F253" s="867"/>
      <c r="G253" s="395" t="s">
        <v>423</v>
      </c>
      <c r="H253" s="396">
        <v>1</v>
      </c>
      <c r="I253" s="397">
        <v>1.84</v>
      </c>
      <c r="J253" s="397">
        <v>1.84</v>
      </c>
    </row>
    <row r="254" spans="1:10" ht="24" customHeight="1">
      <c r="A254" s="398" t="s">
        <v>426</v>
      </c>
      <c r="B254" s="399" t="s">
        <v>555</v>
      </c>
      <c r="C254" s="399" t="s">
        <v>413</v>
      </c>
      <c r="D254" s="398" t="s">
        <v>556</v>
      </c>
      <c r="E254" s="868" t="s">
        <v>464</v>
      </c>
      <c r="F254" s="868"/>
      <c r="G254" s="399" t="s">
        <v>423</v>
      </c>
      <c r="H254" s="400">
        <v>1</v>
      </c>
      <c r="I254" s="401">
        <v>125.11</v>
      </c>
      <c r="J254" s="401">
        <v>125.11</v>
      </c>
    </row>
    <row r="255" spans="1:10" ht="26.1" customHeight="1">
      <c r="A255" s="398" t="s">
        <v>426</v>
      </c>
      <c r="B255" s="399" t="s">
        <v>541</v>
      </c>
      <c r="C255" s="399" t="s">
        <v>413</v>
      </c>
      <c r="D255" s="398" t="s">
        <v>542</v>
      </c>
      <c r="E255" s="868" t="s">
        <v>429</v>
      </c>
      <c r="F255" s="868"/>
      <c r="G255" s="399" t="s">
        <v>423</v>
      </c>
      <c r="H255" s="400">
        <v>1</v>
      </c>
      <c r="I255" s="401">
        <v>1.43</v>
      </c>
      <c r="J255" s="401">
        <v>1.43</v>
      </c>
    </row>
    <row r="256" spans="1:10" ht="26.1" customHeight="1">
      <c r="A256" s="398" t="s">
        <v>426</v>
      </c>
      <c r="B256" s="399" t="s">
        <v>543</v>
      </c>
      <c r="C256" s="399" t="s">
        <v>413</v>
      </c>
      <c r="D256" s="398" t="s">
        <v>544</v>
      </c>
      <c r="E256" s="868" t="s">
        <v>429</v>
      </c>
      <c r="F256" s="868"/>
      <c r="G256" s="399" t="s">
        <v>423</v>
      </c>
      <c r="H256" s="400">
        <v>1</v>
      </c>
      <c r="I256" s="401">
        <v>0.08</v>
      </c>
      <c r="J256" s="401">
        <v>0.08</v>
      </c>
    </row>
    <row r="257" spans="1:10" ht="26.1" customHeight="1">
      <c r="A257" s="398" t="s">
        <v>426</v>
      </c>
      <c r="B257" s="399" t="s">
        <v>583</v>
      </c>
      <c r="C257" s="399" t="s">
        <v>413</v>
      </c>
      <c r="D257" s="398" t="s">
        <v>584</v>
      </c>
      <c r="E257" s="868" t="s">
        <v>429</v>
      </c>
      <c r="F257" s="868"/>
      <c r="G257" s="399" t="s">
        <v>423</v>
      </c>
      <c r="H257" s="400">
        <v>1</v>
      </c>
      <c r="I257" s="401">
        <v>0.01</v>
      </c>
      <c r="J257" s="401">
        <v>0.01</v>
      </c>
    </row>
    <row r="258" spans="1:10" ht="26.1" customHeight="1">
      <c r="A258" s="398" t="s">
        <v>426</v>
      </c>
      <c r="B258" s="399" t="s">
        <v>585</v>
      </c>
      <c r="C258" s="399" t="s">
        <v>413</v>
      </c>
      <c r="D258" s="398" t="s">
        <v>586</v>
      </c>
      <c r="E258" s="868" t="s">
        <v>429</v>
      </c>
      <c r="F258" s="868"/>
      <c r="G258" s="399" t="s">
        <v>423</v>
      </c>
      <c r="H258" s="400">
        <v>1</v>
      </c>
      <c r="I258" s="401">
        <v>0.77</v>
      </c>
      <c r="J258" s="401">
        <v>0.77</v>
      </c>
    </row>
    <row r="259" spans="1:10" ht="25.5">
      <c r="A259" s="402"/>
      <c r="B259" s="412"/>
      <c r="C259" s="412"/>
      <c r="D259" s="402"/>
      <c r="E259" s="402" t="s">
        <v>438</v>
      </c>
      <c r="F259" s="403">
        <v>126.95</v>
      </c>
      <c r="G259" s="402" t="s">
        <v>439</v>
      </c>
      <c r="H259" s="403">
        <v>0</v>
      </c>
      <c r="I259" s="402" t="s">
        <v>440</v>
      </c>
      <c r="J259" s="403">
        <v>126.95</v>
      </c>
    </row>
    <row r="260" spans="1:10" ht="15" thickBot="1">
      <c r="A260" s="402"/>
      <c r="B260" s="412"/>
      <c r="C260" s="412"/>
      <c r="D260" s="402"/>
      <c r="E260" s="402" t="s">
        <v>441</v>
      </c>
      <c r="F260" s="403">
        <v>29.59</v>
      </c>
      <c r="G260" s="402"/>
      <c r="H260" s="869" t="s">
        <v>442</v>
      </c>
      <c r="I260" s="869"/>
      <c r="J260" s="403">
        <v>158.83000000000001</v>
      </c>
    </row>
    <row r="261" spans="1:10" ht="0.95" customHeight="1" thickTop="1">
      <c r="A261" s="404"/>
      <c r="B261" s="602"/>
      <c r="C261" s="602"/>
      <c r="D261" s="404"/>
      <c r="E261" s="404"/>
      <c r="F261" s="404"/>
      <c r="G261" s="404"/>
      <c r="H261" s="404"/>
      <c r="I261" s="404"/>
      <c r="J261" s="404"/>
    </row>
    <row r="262" spans="1:10" ht="18" customHeight="1">
      <c r="A262" s="405"/>
      <c r="B262" s="300" t="s">
        <v>403</v>
      </c>
      <c r="C262" s="300" t="s">
        <v>404</v>
      </c>
      <c r="D262" s="405" t="s">
        <v>405</v>
      </c>
      <c r="E262" s="865" t="s">
        <v>406</v>
      </c>
      <c r="F262" s="865"/>
      <c r="G262" s="300" t="s">
        <v>407</v>
      </c>
      <c r="H262" s="406" t="s">
        <v>408</v>
      </c>
      <c r="I262" s="406" t="s">
        <v>409</v>
      </c>
      <c r="J262" s="406" t="s">
        <v>410</v>
      </c>
    </row>
    <row r="263" spans="1:10" ht="24" customHeight="1">
      <c r="A263" s="389" t="s">
        <v>411</v>
      </c>
      <c r="B263" s="390" t="s">
        <v>587</v>
      </c>
      <c r="C263" s="390" t="s">
        <v>413</v>
      </c>
      <c r="D263" s="389" t="s">
        <v>588</v>
      </c>
      <c r="E263" s="866" t="s">
        <v>422</v>
      </c>
      <c r="F263" s="866"/>
      <c r="G263" s="390" t="s">
        <v>423</v>
      </c>
      <c r="H263" s="391">
        <v>1</v>
      </c>
      <c r="I263" s="392">
        <v>29.07</v>
      </c>
      <c r="J263" s="392">
        <v>29.07</v>
      </c>
    </row>
    <row r="264" spans="1:10" ht="26.1" customHeight="1">
      <c r="A264" s="393" t="s">
        <v>416</v>
      </c>
      <c r="B264" s="395" t="s">
        <v>557</v>
      </c>
      <c r="C264" s="395" t="s">
        <v>413</v>
      </c>
      <c r="D264" s="393" t="s">
        <v>558</v>
      </c>
      <c r="E264" s="867" t="s">
        <v>422</v>
      </c>
      <c r="F264" s="867"/>
      <c r="G264" s="395" t="s">
        <v>423</v>
      </c>
      <c r="H264" s="396">
        <v>1</v>
      </c>
      <c r="I264" s="397">
        <v>0.3</v>
      </c>
      <c r="J264" s="397">
        <v>0.3</v>
      </c>
    </row>
    <row r="265" spans="1:10" ht="24" customHeight="1">
      <c r="A265" s="398" t="s">
        <v>426</v>
      </c>
      <c r="B265" s="399" t="s">
        <v>559</v>
      </c>
      <c r="C265" s="399" t="s">
        <v>413</v>
      </c>
      <c r="D265" s="398" t="s">
        <v>560</v>
      </c>
      <c r="E265" s="868" t="s">
        <v>464</v>
      </c>
      <c r="F265" s="868"/>
      <c r="G265" s="399" t="s">
        <v>423</v>
      </c>
      <c r="H265" s="400">
        <v>1</v>
      </c>
      <c r="I265" s="401">
        <v>20.329999999999998</v>
      </c>
      <c r="J265" s="401">
        <v>20.329999999999998</v>
      </c>
    </row>
    <row r="266" spans="1:10" ht="26.1" customHeight="1">
      <c r="A266" s="398" t="s">
        <v>426</v>
      </c>
      <c r="B266" s="399" t="s">
        <v>537</v>
      </c>
      <c r="C266" s="399" t="s">
        <v>413</v>
      </c>
      <c r="D266" s="398" t="s">
        <v>538</v>
      </c>
      <c r="E266" s="868" t="s">
        <v>429</v>
      </c>
      <c r="F266" s="868"/>
      <c r="G266" s="399" t="s">
        <v>423</v>
      </c>
      <c r="H266" s="400">
        <v>1</v>
      </c>
      <c r="I266" s="401">
        <v>2.46</v>
      </c>
      <c r="J266" s="401">
        <v>2.46</v>
      </c>
    </row>
    <row r="267" spans="1:10" ht="26.1" customHeight="1">
      <c r="A267" s="398" t="s">
        <v>426</v>
      </c>
      <c r="B267" s="399" t="s">
        <v>539</v>
      </c>
      <c r="C267" s="399" t="s">
        <v>413</v>
      </c>
      <c r="D267" s="398" t="s">
        <v>540</v>
      </c>
      <c r="E267" s="868" t="s">
        <v>429</v>
      </c>
      <c r="F267" s="868"/>
      <c r="G267" s="399" t="s">
        <v>423</v>
      </c>
      <c r="H267" s="400">
        <v>1</v>
      </c>
      <c r="I267" s="401">
        <v>0.56999999999999995</v>
      </c>
      <c r="J267" s="401">
        <v>0.56999999999999995</v>
      </c>
    </row>
    <row r="268" spans="1:10" ht="26.1" customHeight="1">
      <c r="A268" s="398" t="s">
        <v>426</v>
      </c>
      <c r="B268" s="399" t="s">
        <v>541</v>
      </c>
      <c r="C268" s="399" t="s">
        <v>413</v>
      </c>
      <c r="D268" s="398" t="s">
        <v>542</v>
      </c>
      <c r="E268" s="868" t="s">
        <v>429</v>
      </c>
      <c r="F268" s="868"/>
      <c r="G268" s="399" t="s">
        <v>423</v>
      </c>
      <c r="H268" s="400">
        <v>1</v>
      </c>
      <c r="I268" s="401">
        <v>1.43</v>
      </c>
      <c r="J268" s="401">
        <v>1.43</v>
      </c>
    </row>
    <row r="269" spans="1:10" ht="26.1" customHeight="1">
      <c r="A269" s="398" t="s">
        <v>426</v>
      </c>
      <c r="B269" s="399" t="s">
        <v>543</v>
      </c>
      <c r="C269" s="399" t="s">
        <v>413</v>
      </c>
      <c r="D269" s="398" t="s">
        <v>544</v>
      </c>
      <c r="E269" s="868" t="s">
        <v>429</v>
      </c>
      <c r="F269" s="868"/>
      <c r="G269" s="399" t="s">
        <v>423</v>
      </c>
      <c r="H269" s="400">
        <v>1</v>
      </c>
      <c r="I269" s="401">
        <v>0.08</v>
      </c>
      <c r="J269" s="401">
        <v>0.08</v>
      </c>
    </row>
    <row r="270" spans="1:10" ht="26.1" customHeight="1">
      <c r="A270" s="398" t="s">
        <v>426</v>
      </c>
      <c r="B270" s="399" t="s">
        <v>589</v>
      </c>
      <c r="C270" s="399" t="s">
        <v>413</v>
      </c>
      <c r="D270" s="398" t="s">
        <v>590</v>
      </c>
      <c r="E270" s="868" t="s">
        <v>429</v>
      </c>
      <c r="F270" s="868"/>
      <c r="G270" s="399" t="s">
        <v>423</v>
      </c>
      <c r="H270" s="400">
        <v>1</v>
      </c>
      <c r="I270" s="401">
        <v>2.0499999999999998</v>
      </c>
      <c r="J270" s="401">
        <v>2.0499999999999998</v>
      </c>
    </row>
    <row r="271" spans="1:10" ht="26.1" customHeight="1">
      <c r="A271" s="398" t="s">
        <v>426</v>
      </c>
      <c r="B271" s="399" t="s">
        <v>591</v>
      </c>
      <c r="C271" s="399" t="s">
        <v>413</v>
      </c>
      <c r="D271" s="398" t="s">
        <v>592</v>
      </c>
      <c r="E271" s="868" t="s">
        <v>429</v>
      </c>
      <c r="F271" s="868"/>
      <c r="G271" s="399" t="s">
        <v>423</v>
      </c>
      <c r="H271" s="400">
        <v>1</v>
      </c>
      <c r="I271" s="401">
        <v>1.85</v>
      </c>
      <c r="J271" s="401">
        <v>1.85</v>
      </c>
    </row>
    <row r="272" spans="1:10" ht="25.5">
      <c r="A272" s="402"/>
      <c r="B272" s="412"/>
      <c r="C272" s="412"/>
      <c r="D272" s="402"/>
      <c r="E272" s="402" t="s">
        <v>438</v>
      </c>
      <c r="F272" s="403">
        <v>20.63</v>
      </c>
      <c r="G272" s="402" t="s">
        <v>439</v>
      </c>
      <c r="H272" s="403">
        <v>0</v>
      </c>
      <c r="I272" s="402" t="s">
        <v>440</v>
      </c>
      <c r="J272" s="403">
        <v>20.63</v>
      </c>
    </row>
    <row r="273" spans="1:10" ht="15" thickBot="1">
      <c r="A273" s="402"/>
      <c r="B273" s="412"/>
      <c r="C273" s="412"/>
      <c r="D273" s="402"/>
      <c r="E273" s="402" t="s">
        <v>441</v>
      </c>
      <c r="F273" s="403">
        <v>6.65</v>
      </c>
      <c r="G273" s="402"/>
      <c r="H273" s="869" t="s">
        <v>442</v>
      </c>
      <c r="I273" s="869"/>
      <c r="J273" s="403">
        <v>35.72</v>
      </c>
    </row>
    <row r="274" spans="1:10" ht="0.95" customHeight="1" thickTop="1">
      <c r="A274" s="404"/>
      <c r="B274" s="602"/>
      <c r="C274" s="602"/>
      <c r="D274" s="404"/>
      <c r="E274" s="404"/>
      <c r="F274" s="404"/>
      <c r="G274" s="404"/>
      <c r="H274" s="404"/>
      <c r="I274" s="404"/>
      <c r="J274" s="404"/>
    </row>
    <row r="275" spans="1:10" ht="18" customHeight="1">
      <c r="A275" s="405"/>
      <c r="B275" s="300" t="s">
        <v>403</v>
      </c>
      <c r="C275" s="300" t="s">
        <v>404</v>
      </c>
      <c r="D275" s="405" t="s">
        <v>405</v>
      </c>
      <c r="E275" s="865" t="s">
        <v>406</v>
      </c>
      <c r="F275" s="865"/>
      <c r="G275" s="300" t="s">
        <v>407</v>
      </c>
      <c r="H275" s="406" t="s">
        <v>408</v>
      </c>
      <c r="I275" s="406" t="s">
        <v>409</v>
      </c>
      <c r="J275" s="406" t="s">
        <v>410</v>
      </c>
    </row>
    <row r="276" spans="1:10" ht="26.1" customHeight="1">
      <c r="A276" s="389" t="s">
        <v>411</v>
      </c>
      <c r="B276" s="390" t="s">
        <v>417</v>
      </c>
      <c r="C276" s="390" t="s">
        <v>413</v>
      </c>
      <c r="D276" s="389" t="s">
        <v>418</v>
      </c>
      <c r="E276" s="866" t="s">
        <v>419</v>
      </c>
      <c r="F276" s="866"/>
      <c r="G276" s="390" t="s">
        <v>4</v>
      </c>
      <c r="H276" s="391">
        <v>1</v>
      </c>
      <c r="I276" s="392">
        <v>25.61</v>
      </c>
      <c r="J276" s="392">
        <v>25.61</v>
      </c>
    </row>
    <row r="277" spans="1:10" ht="24" customHeight="1">
      <c r="A277" s="393" t="s">
        <v>416</v>
      </c>
      <c r="B277" s="395" t="s">
        <v>587</v>
      </c>
      <c r="C277" s="395" t="s">
        <v>413</v>
      </c>
      <c r="D277" s="393" t="s">
        <v>588</v>
      </c>
      <c r="E277" s="867" t="s">
        <v>422</v>
      </c>
      <c r="F277" s="867"/>
      <c r="G277" s="395" t="s">
        <v>423</v>
      </c>
      <c r="H277" s="396">
        <v>0.45290000000000002</v>
      </c>
      <c r="I277" s="397">
        <v>29.07</v>
      </c>
      <c r="J277" s="397">
        <v>13.16</v>
      </c>
    </row>
    <row r="278" spans="1:10" ht="24" customHeight="1">
      <c r="A278" s="398" t="s">
        <v>426</v>
      </c>
      <c r="B278" s="399" t="s">
        <v>593</v>
      </c>
      <c r="C278" s="399" t="s">
        <v>413</v>
      </c>
      <c r="D278" s="398" t="s">
        <v>594</v>
      </c>
      <c r="E278" s="868" t="s">
        <v>429</v>
      </c>
      <c r="F278" s="868"/>
      <c r="G278" s="399" t="s">
        <v>595</v>
      </c>
      <c r="H278" s="400">
        <v>0.32569999999999999</v>
      </c>
      <c r="I278" s="401">
        <v>38.25</v>
      </c>
      <c r="J278" s="401">
        <v>12.45</v>
      </c>
    </row>
    <row r="279" spans="1:10" ht="25.5">
      <c r="A279" s="402"/>
      <c r="B279" s="412"/>
      <c r="C279" s="412"/>
      <c r="D279" s="402"/>
      <c r="E279" s="402" t="s">
        <v>438</v>
      </c>
      <c r="F279" s="403">
        <v>9.34</v>
      </c>
      <c r="G279" s="402" t="s">
        <v>439</v>
      </c>
      <c r="H279" s="403">
        <v>0</v>
      </c>
      <c r="I279" s="402" t="s">
        <v>440</v>
      </c>
      <c r="J279" s="403">
        <v>9.34</v>
      </c>
    </row>
    <row r="280" spans="1:10" ht="15" thickBot="1">
      <c r="A280" s="402"/>
      <c r="B280" s="412"/>
      <c r="C280" s="412"/>
      <c r="D280" s="402"/>
      <c r="E280" s="402" t="s">
        <v>441</v>
      </c>
      <c r="F280" s="403">
        <v>5.86</v>
      </c>
      <c r="G280" s="402"/>
      <c r="H280" s="869" t="s">
        <v>442</v>
      </c>
      <c r="I280" s="869"/>
      <c r="J280" s="403">
        <v>31.47</v>
      </c>
    </row>
    <row r="281" spans="1:10" ht="0.95" customHeight="1" thickTop="1">
      <c r="A281" s="404"/>
      <c r="B281" s="602"/>
      <c r="C281" s="602"/>
      <c r="D281" s="404"/>
      <c r="E281" s="404"/>
      <c r="F281" s="404"/>
      <c r="G281" s="404"/>
      <c r="H281" s="404"/>
      <c r="I281" s="404"/>
      <c r="J281" s="404"/>
    </row>
    <row r="282" spans="1:10" ht="18" customHeight="1">
      <c r="A282" s="405"/>
      <c r="B282" s="300" t="s">
        <v>403</v>
      </c>
      <c r="C282" s="300" t="s">
        <v>404</v>
      </c>
      <c r="D282" s="405" t="s">
        <v>405</v>
      </c>
      <c r="E282" s="865" t="s">
        <v>406</v>
      </c>
      <c r="F282" s="865"/>
      <c r="G282" s="300" t="s">
        <v>407</v>
      </c>
      <c r="H282" s="406" t="s">
        <v>408</v>
      </c>
      <c r="I282" s="406" t="s">
        <v>409</v>
      </c>
      <c r="J282" s="406" t="s">
        <v>410</v>
      </c>
    </row>
    <row r="283" spans="1:10" ht="24" customHeight="1">
      <c r="A283" s="389" t="s">
        <v>411</v>
      </c>
      <c r="B283" s="390" t="s">
        <v>424</v>
      </c>
      <c r="C283" s="390" t="s">
        <v>413</v>
      </c>
      <c r="D283" s="389" t="s">
        <v>425</v>
      </c>
      <c r="E283" s="866" t="s">
        <v>422</v>
      </c>
      <c r="F283" s="866"/>
      <c r="G283" s="390" t="s">
        <v>423</v>
      </c>
      <c r="H283" s="391">
        <v>1</v>
      </c>
      <c r="I283" s="392">
        <v>21.71</v>
      </c>
      <c r="J283" s="392">
        <v>21.71</v>
      </c>
    </row>
    <row r="284" spans="1:10" ht="26.1" customHeight="1">
      <c r="A284" s="393" t="s">
        <v>416</v>
      </c>
      <c r="B284" s="395" t="s">
        <v>561</v>
      </c>
      <c r="C284" s="395" t="s">
        <v>413</v>
      </c>
      <c r="D284" s="393" t="s">
        <v>562</v>
      </c>
      <c r="E284" s="867" t="s">
        <v>422</v>
      </c>
      <c r="F284" s="867"/>
      <c r="G284" s="395" t="s">
        <v>423</v>
      </c>
      <c r="H284" s="396">
        <v>1</v>
      </c>
      <c r="I284" s="397">
        <v>0.31</v>
      </c>
      <c r="J284" s="397">
        <v>0.31</v>
      </c>
    </row>
    <row r="285" spans="1:10" ht="24" customHeight="1">
      <c r="A285" s="398" t="s">
        <v>426</v>
      </c>
      <c r="B285" s="399" t="s">
        <v>563</v>
      </c>
      <c r="C285" s="399" t="s">
        <v>413</v>
      </c>
      <c r="D285" s="398" t="s">
        <v>564</v>
      </c>
      <c r="E285" s="868" t="s">
        <v>464</v>
      </c>
      <c r="F285" s="868"/>
      <c r="G285" s="399" t="s">
        <v>423</v>
      </c>
      <c r="H285" s="400">
        <v>1</v>
      </c>
      <c r="I285" s="401">
        <v>14.86</v>
      </c>
      <c r="J285" s="401">
        <v>14.86</v>
      </c>
    </row>
    <row r="286" spans="1:10" ht="26.1" customHeight="1">
      <c r="A286" s="398" t="s">
        <v>426</v>
      </c>
      <c r="B286" s="399" t="s">
        <v>537</v>
      </c>
      <c r="C286" s="399" t="s">
        <v>413</v>
      </c>
      <c r="D286" s="398" t="s">
        <v>538</v>
      </c>
      <c r="E286" s="868" t="s">
        <v>429</v>
      </c>
      <c r="F286" s="868"/>
      <c r="G286" s="399" t="s">
        <v>423</v>
      </c>
      <c r="H286" s="400">
        <v>1</v>
      </c>
      <c r="I286" s="401">
        <v>2.46</v>
      </c>
      <c r="J286" s="401">
        <v>2.46</v>
      </c>
    </row>
    <row r="287" spans="1:10" ht="26.1" customHeight="1">
      <c r="A287" s="398" t="s">
        <v>426</v>
      </c>
      <c r="B287" s="399" t="s">
        <v>539</v>
      </c>
      <c r="C287" s="399" t="s">
        <v>413</v>
      </c>
      <c r="D287" s="398" t="s">
        <v>540</v>
      </c>
      <c r="E287" s="868" t="s">
        <v>429</v>
      </c>
      <c r="F287" s="868"/>
      <c r="G287" s="399" t="s">
        <v>423</v>
      </c>
      <c r="H287" s="400">
        <v>1</v>
      </c>
      <c r="I287" s="401">
        <v>0.56999999999999995</v>
      </c>
      <c r="J287" s="401">
        <v>0.56999999999999995</v>
      </c>
    </row>
    <row r="288" spans="1:10" ht="26.1" customHeight="1">
      <c r="A288" s="398" t="s">
        <v>426</v>
      </c>
      <c r="B288" s="399" t="s">
        <v>541</v>
      </c>
      <c r="C288" s="399" t="s">
        <v>413</v>
      </c>
      <c r="D288" s="398" t="s">
        <v>542</v>
      </c>
      <c r="E288" s="868" t="s">
        <v>429</v>
      </c>
      <c r="F288" s="868"/>
      <c r="G288" s="399" t="s">
        <v>423</v>
      </c>
      <c r="H288" s="400">
        <v>1</v>
      </c>
      <c r="I288" s="401">
        <v>1.43</v>
      </c>
      <c r="J288" s="401">
        <v>1.43</v>
      </c>
    </row>
    <row r="289" spans="1:10" ht="26.1" customHeight="1">
      <c r="A289" s="398" t="s">
        <v>426</v>
      </c>
      <c r="B289" s="399" t="s">
        <v>543</v>
      </c>
      <c r="C289" s="399" t="s">
        <v>413</v>
      </c>
      <c r="D289" s="398" t="s">
        <v>544</v>
      </c>
      <c r="E289" s="868" t="s">
        <v>429</v>
      </c>
      <c r="F289" s="868"/>
      <c r="G289" s="399" t="s">
        <v>423</v>
      </c>
      <c r="H289" s="400">
        <v>1</v>
      </c>
      <c r="I289" s="401">
        <v>0.08</v>
      </c>
      <c r="J289" s="401">
        <v>0.08</v>
      </c>
    </row>
    <row r="290" spans="1:10" ht="26.1" customHeight="1">
      <c r="A290" s="398" t="s">
        <v>426</v>
      </c>
      <c r="B290" s="399" t="s">
        <v>596</v>
      </c>
      <c r="C290" s="399" t="s">
        <v>413</v>
      </c>
      <c r="D290" s="398" t="s">
        <v>597</v>
      </c>
      <c r="E290" s="868" t="s">
        <v>429</v>
      </c>
      <c r="F290" s="868"/>
      <c r="G290" s="399" t="s">
        <v>423</v>
      </c>
      <c r="H290" s="400">
        <v>1</v>
      </c>
      <c r="I290" s="401">
        <v>0.61</v>
      </c>
      <c r="J290" s="401">
        <v>0.61</v>
      </c>
    </row>
    <row r="291" spans="1:10" ht="26.1" customHeight="1">
      <c r="A291" s="398" t="s">
        <v>426</v>
      </c>
      <c r="B291" s="399" t="s">
        <v>598</v>
      </c>
      <c r="C291" s="399" t="s">
        <v>413</v>
      </c>
      <c r="D291" s="398" t="s">
        <v>599</v>
      </c>
      <c r="E291" s="868" t="s">
        <v>429</v>
      </c>
      <c r="F291" s="868"/>
      <c r="G291" s="399" t="s">
        <v>423</v>
      </c>
      <c r="H291" s="400">
        <v>1</v>
      </c>
      <c r="I291" s="401">
        <v>1.39</v>
      </c>
      <c r="J291" s="401">
        <v>1.39</v>
      </c>
    </row>
    <row r="292" spans="1:10" ht="25.5">
      <c r="A292" s="402"/>
      <c r="B292" s="412"/>
      <c r="C292" s="412"/>
      <c r="D292" s="402"/>
      <c r="E292" s="402" t="s">
        <v>438</v>
      </c>
      <c r="F292" s="403">
        <v>15.17</v>
      </c>
      <c r="G292" s="402" t="s">
        <v>439</v>
      </c>
      <c r="H292" s="403">
        <v>0</v>
      </c>
      <c r="I292" s="402" t="s">
        <v>440</v>
      </c>
      <c r="J292" s="403">
        <v>15.17</v>
      </c>
    </row>
    <row r="293" spans="1:10" ht="15" thickBot="1">
      <c r="A293" s="402"/>
      <c r="B293" s="412"/>
      <c r="C293" s="412"/>
      <c r="D293" s="402"/>
      <c r="E293" s="402" t="s">
        <v>441</v>
      </c>
      <c r="F293" s="403">
        <v>4.97</v>
      </c>
      <c r="G293" s="402"/>
      <c r="H293" s="869" t="s">
        <v>442</v>
      </c>
      <c r="I293" s="869"/>
      <c r="J293" s="403">
        <v>26.68</v>
      </c>
    </row>
    <row r="294" spans="1:10" ht="0.95" customHeight="1" thickTop="1">
      <c r="A294" s="404"/>
      <c r="B294" s="602"/>
      <c r="C294" s="602"/>
      <c r="D294" s="404"/>
      <c r="E294" s="404"/>
      <c r="F294" s="404"/>
      <c r="G294" s="404"/>
      <c r="H294" s="404"/>
      <c r="I294" s="404"/>
      <c r="J294" s="404"/>
    </row>
    <row r="295" spans="1:10" ht="18" customHeight="1">
      <c r="A295" s="405"/>
      <c r="B295" s="300" t="s">
        <v>403</v>
      </c>
      <c r="C295" s="300" t="s">
        <v>404</v>
      </c>
      <c r="D295" s="405" t="s">
        <v>405</v>
      </c>
      <c r="E295" s="865" t="s">
        <v>406</v>
      </c>
      <c r="F295" s="865"/>
      <c r="G295" s="300" t="s">
        <v>407</v>
      </c>
      <c r="H295" s="406" t="s">
        <v>408</v>
      </c>
      <c r="I295" s="406" t="s">
        <v>409</v>
      </c>
      <c r="J295" s="406" t="s">
        <v>410</v>
      </c>
    </row>
    <row r="296" spans="1:10" ht="26.1" customHeight="1">
      <c r="A296" s="389" t="s">
        <v>411</v>
      </c>
      <c r="B296" s="390" t="s">
        <v>600</v>
      </c>
      <c r="C296" s="390" t="s">
        <v>452</v>
      </c>
      <c r="D296" s="389" t="s">
        <v>601</v>
      </c>
      <c r="E296" s="866" t="s">
        <v>454</v>
      </c>
      <c r="F296" s="866"/>
      <c r="G296" s="390" t="s">
        <v>491</v>
      </c>
      <c r="H296" s="391">
        <v>1</v>
      </c>
      <c r="I296" s="392">
        <v>1.27</v>
      </c>
      <c r="J296" s="392">
        <v>1.27</v>
      </c>
    </row>
    <row r="297" spans="1:10" ht="15" customHeight="1">
      <c r="A297" s="865" t="s">
        <v>310</v>
      </c>
      <c r="B297" s="874" t="s">
        <v>403</v>
      </c>
      <c r="C297" s="874" t="s">
        <v>404</v>
      </c>
      <c r="D297" s="865" t="s">
        <v>280</v>
      </c>
      <c r="E297" s="873" t="s">
        <v>455</v>
      </c>
      <c r="F297" s="874" t="s">
        <v>456</v>
      </c>
      <c r="G297" s="873"/>
      <c r="H297" s="874" t="s">
        <v>457</v>
      </c>
      <c r="I297" s="873"/>
      <c r="J297" s="873" t="s">
        <v>458</v>
      </c>
    </row>
    <row r="298" spans="1:10" ht="15" customHeight="1">
      <c r="A298" s="873"/>
      <c r="B298" s="874"/>
      <c r="C298" s="874"/>
      <c r="D298" s="873"/>
      <c r="E298" s="873"/>
      <c r="F298" s="406" t="s">
        <v>459</v>
      </c>
      <c r="G298" s="406" t="s">
        <v>460</v>
      </c>
      <c r="H298" s="406" t="s">
        <v>459</v>
      </c>
      <c r="I298" s="406" t="s">
        <v>460</v>
      </c>
      <c r="J298" s="873"/>
    </row>
    <row r="299" spans="1:10" ht="26.1" customHeight="1">
      <c r="A299" s="398" t="s">
        <v>426</v>
      </c>
      <c r="B299" s="399" t="s">
        <v>567</v>
      </c>
      <c r="C299" s="399" t="s">
        <v>452</v>
      </c>
      <c r="D299" s="398" t="s">
        <v>568</v>
      </c>
      <c r="E299" s="400">
        <v>1</v>
      </c>
      <c r="F299" s="401">
        <v>1</v>
      </c>
      <c r="G299" s="401">
        <v>0</v>
      </c>
      <c r="H299" s="407">
        <v>310.20859999999999</v>
      </c>
      <c r="I299" s="407">
        <v>88.385499999999993</v>
      </c>
      <c r="J299" s="407">
        <v>310.20859999999999</v>
      </c>
    </row>
    <row r="300" spans="1:10" ht="20.100000000000001" customHeight="1">
      <c r="A300" s="875"/>
      <c r="B300" s="875"/>
      <c r="C300" s="875"/>
      <c r="D300" s="875"/>
      <c r="E300" s="875"/>
      <c r="F300" s="875" t="s">
        <v>463</v>
      </c>
      <c r="G300" s="875"/>
      <c r="H300" s="875"/>
      <c r="I300" s="875"/>
      <c r="J300" s="409">
        <v>310.20859999999999</v>
      </c>
    </row>
    <row r="301" spans="1:10" ht="20.100000000000001" customHeight="1">
      <c r="A301" s="875"/>
      <c r="B301" s="875"/>
      <c r="C301" s="875"/>
      <c r="D301" s="875"/>
      <c r="E301" s="875"/>
      <c r="F301" s="875" t="s">
        <v>468</v>
      </c>
      <c r="G301" s="875"/>
      <c r="H301" s="875"/>
      <c r="I301" s="875"/>
      <c r="J301" s="409">
        <v>310.20859999999999</v>
      </c>
    </row>
    <row r="302" spans="1:10" ht="20.100000000000001" customHeight="1">
      <c r="A302" s="875"/>
      <c r="B302" s="875"/>
      <c r="C302" s="875"/>
      <c r="D302" s="875"/>
      <c r="E302" s="875"/>
      <c r="F302" s="875" t="s">
        <v>469</v>
      </c>
      <c r="G302" s="875"/>
      <c r="H302" s="875"/>
      <c r="I302" s="875"/>
      <c r="J302" s="409">
        <v>1.7299999999999999E-2</v>
      </c>
    </row>
    <row r="303" spans="1:10" ht="20.100000000000001" customHeight="1">
      <c r="A303" s="875"/>
      <c r="B303" s="875"/>
      <c r="C303" s="875"/>
      <c r="D303" s="875"/>
      <c r="E303" s="875"/>
      <c r="F303" s="875" t="s">
        <v>470</v>
      </c>
      <c r="G303" s="875"/>
      <c r="H303" s="875"/>
      <c r="I303" s="875"/>
      <c r="J303" s="409">
        <v>2.1499999999999998E-2</v>
      </c>
    </row>
    <row r="304" spans="1:10" ht="20.100000000000001" customHeight="1">
      <c r="A304" s="875"/>
      <c r="B304" s="875"/>
      <c r="C304" s="875"/>
      <c r="D304" s="875"/>
      <c r="E304" s="875"/>
      <c r="F304" s="875" t="s">
        <v>471</v>
      </c>
      <c r="G304" s="875"/>
      <c r="H304" s="875"/>
      <c r="I304" s="875"/>
      <c r="J304" s="409">
        <v>249</v>
      </c>
    </row>
    <row r="305" spans="1:10" ht="20.100000000000001" customHeight="1">
      <c r="A305" s="875"/>
      <c r="B305" s="875"/>
      <c r="C305" s="875"/>
      <c r="D305" s="875"/>
      <c r="E305" s="875"/>
      <c r="F305" s="875" t="s">
        <v>472</v>
      </c>
      <c r="G305" s="875"/>
      <c r="H305" s="875"/>
      <c r="I305" s="875"/>
      <c r="J305" s="409">
        <v>1.2458</v>
      </c>
    </row>
    <row r="306" spans="1:10" ht="25.5">
      <c r="A306" s="402"/>
      <c r="B306" s="412"/>
      <c r="C306" s="412"/>
      <c r="D306" s="402"/>
      <c r="E306" s="402" t="s">
        <v>438</v>
      </c>
      <c r="F306" s="403">
        <v>0</v>
      </c>
      <c r="G306" s="402" t="s">
        <v>439</v>
      </c>
      <c r="H306" s="403">
        <v>0</v>
      </c>
      <c r="I306" s="402" t="s">
        <v>440</v>
      </c>
      <c r="J306" s="403">
        <v>0</v>
      </c>
    </row>
    <row r="307" spans="1:10" ht="15" thickBot="1">
      <c r="A307" s="402"/>
      <c r="B307" s="412"/>
      <c r="C307" s="412"/>
      <c r="D307" s="402"/>
      <c r="E307" s="402" t="s">
        <v>441</v>
      </c>
      <c r="F307" s="403">
        <v>0.28999999999999998</v>
      </c>
      <c r="G307" s="402"/>
      <c r="H307" s="869" t="s">
        <v>442</v>
      </c>
      <c r="I307" s="869"/>
      <c r="J307" s="403">
        <v>1.56</v>
      </c>
    </row>
    <row r="308" spans="1:10" ht="0.95" customHeight="1" thickTop="1">
      <c r="A308" s="404"/>
      <c r="B308" s="602"/>
      <c r="C308" s="602"/>
      <c r="D308" s="404"/>
      <c r="E308" s="404"/>
      <c r="F308" s="404"/>
      <c r="G308" s="404"/>
      <c r="H308" s="404"/>
      <c r="I308" s="404"/>
      <c r="J308" s="404"/>
    </row>
    <row r="309" spans="1:10" ht="18" customHeight="1">
      <c r="A309" s="405"/>
      <c r="B309" s="300" t="s">
        <v>403</v>
      </c>
      <c r="C309" s="300" t="s">
        <v>404</v>
      </c>
      <c r="D309" s="405" t="s">
        <v>405</v>
      </c>
      <c r="E309" s="865" t="s">
        <v>406</v>
      </c>
      <c r="F309" s="865"/>
      <c r="G309" s="300" t="s">
        <v>407</v>
      </c>
      <c r="H309" s="406" t="s">
        <v>408</v>
      </c>
      <c r="I309" s="406" t="s">
        <v>409</v>
      </c>
      <c r="J309" s="406" t="s">
        <v>410</v>
      </c>
    </row>
    <row r="310" spans="1:10" ht="26.1" customHeight="1">
      <c r="A310" s="389" t="s">
        <v>411</v>
      </c>
      <c r="B310" s="390" t="s">
        <v>602</v>
      </c>
      <c r="C310" s="390" t="s">
        <v>452</v>
      </c>
      <c r="D310" s="389" t="s">
        <v>603</v>
      </c>
      <c r="E310" s="866" t="s">
        <v>454</v>
      </c>
      <c r="F310" s="866"/>
      <c r="G310" s="390" t="s">
        <v>491</v>
      </c>
      <c r="H310" s="391">
        <v>1</v>
      </c>
      <c r="I310" s="392">
        <v>1.01</v>
      </c>
      <c r="J310" s="392">
        <v>1.01</v>
      </c>
    </row>
    <row r="311" spans="1:10" ht="15" customHeight="1">
      <c r="A311" s="865" t="s">
        <v>310</v>
      </c>
      <c r="B311" s="874" t="s">
        <v>403</v>
      </c>
      <c r="C311" s="874" t="s">
        <v>404</v>
      </c>
      <c r="D311" s="865" t="s">
        <v>280</v>
      </c>
      <c r="E311" s="873" t="s">
        <v>455</v>
      </c>
      <c r="F311" s="874" t="s">
        <v>456</v>
      </c>
      <c r="G311" s="873"/>
      <c r="H311" s="874" t="s">
        <v>457</v>
      </c>
      <c r="I311" s="873"/>
      <c r="J311" s="873" t="s">
        <v>458</v>
      </c>
    </row>
    <row r="312" spans="1:10" ht="15" customHeight="1">
      <c r="A312" s="873"/>
      <c r="B312" s="874"/>
      <c r="C312" s="874"/>
      <c r="D312" s="873"/>
      <c r="E312" s="873"/>
      <c r="F312" s="406" t="s">
        <v>459</v>
      </c>
      <c r="G312" s="406" t="s">
        <v>460</v>
      </c>
      <c r="H312" s="406" t="s">
        <v>459</v>
      </c>
      <c r="I312" s="406" t="s">
        <v>460</v>
      </c>
      <c r="J312" s="873"/>
    </row>
    <row r="313" spans="1:10" ht="26.1" customHeight="1">
      <c r="A313" s="398" t="s">
        <v>426</v>
      </c>
      <c r="B313" s="399" t="s">
        <v>567</v>
      </c>
      <c r="C313" s="399" t="s">
        <v>452</v>
      </c>
      <c r="D313" s="398" t="s">
        <v>568</v>
      </c>
      <c r="E313" s="400">
        <v>1</v>
      </c>
      <c r="F313" s="401">
        <v>1</v>
      </c>
      <c r="G313" s="401">
        <v>0</v>
      </c>
      <c r="H313" s="407">
        <v>310.20859999999999</v>
      </c>
      <c r="I313" s="407">
        <v>88.385499999999993</v>
      </c>
      <c r="J313" s="407">
        <v>310.20859999999999</v>
      </c>
    </row>
    <row r="314" spans="1:10" ht="20.100000000000001" customHeight="1">
      <c r="A314" s="875"/>
      <c r="B314" s="875"/>
      <c r="C314" s="875"/>
      <c r="D314" s="875"/>
      <c r="E314" s="875"/>
      <c r="F314" s="875" t="s">
        <v>463</v>
      </c>
      <c r="G314" s="875"/>
      <c r="H314" s="875"/>
      <c r="I314" s="875"/>
      <c r="J314" s="409">
        <v>310.20859999999999</v>
      </c>
    </row>
    <row r="315" spans="1:10" ht="20.100000000000001" customHeight="1">
      <c r="A315" s="875"/>
      <c r="B315" s="875"/>
      <c r="C315" s="875"/>
      <c r="D315" s="875"/>
      <c r="E315" s="875"/>
      <c r="F315" s="875" t="s">
        <v>468</v>
      </c>
      <c r="G315" s="875"/>
      <c r="H315" s="875"/>
      <c r="I315" s="875"/>
      <c r="J315" s="409">
        <v>310.20859999999999</v>
      </c>
    </row>
    <row r="316" spans="1:10" ht="20.100000000000001" customHeight="1">
      <c r="A316" s="875"/>
      <c r="B316" s="875"/>
      <c r="C316" s="875"/>
      <c r="D316" s="875"/>
      <c r="E316" s="875"/>
      <c r="F316" s="875" t="s">
        <v>469</v>
      </c>
      <c r="G316" s="875"/>
      <c r="H316" s="875"/>
      <c r="I316" s="875"/>
      <c r="J316" s="409">
        <v>1.7299999999999999E-2</v>
      </c>
    </row>
    <row r="317" spans="1:10" ht="20.100000000000001" customHeight="1">
      <c r="A317" s="875"/>
      <c r="B317" s="875"/>
      <c r="C317" s="875"/>
      <c r="D317" s="875"/>
      <c r="E317" s="875"/>
      <c r="F317" s="875" t="s">
        <v>470</v>
      </c>
      <c r="G317" s="875"/>
      <c r="H317" s="875"/>
      <c r="I317" s="875"/>
      <c r="J317" s="409">
        <v>1.72E-2</v>
      </c>
    </row>
    <row r="318" spans="1:10" ht="20.100000000000001" customHeight="1">
      <c r="A318" s="875"/>
      <c r="B318" s="875"/>
      <c r="C318" s="875"/>
      <c r="D318" s="875"/>
      <c r="E318" s="875"/>
      <c r="F318" s="875" t="s">
        <v>471</v>
      </c>
      <c r="G318" s="875"/>
      <c r="H318" s="875"/>
      <c r="I318" s="875"/>
      <c r="J318" s="409">
        <v>311.25</v>
      </c>
    </row>
    <row r="319" spans="1:10" ht="20.100000000000001" customHeight="1">
      <c r="A319" s="875"/>
      <c r="B319" s="875"/>
      <c r="C319" s="875"/>
      <c r="D319" s="875"/>
      <c r="E319" s="875"/>
      <c r="F319" s="875" t="s">
        <v>472</v>
      </c>
      <c r="G319" s="875"/>
      <c r="H319" s="875"/>
      <c r="I319" s="875"/>
      <c r="J319" s="409">
        <v>0.99670000000000003</v>
      </c>
    </row>
    <row r="320" spans="1:10" ht="25.5">
      <c r="A320" s="402"/>
      <c r="B320" s="412"/>
      <c r="C320" s="412"/>
      <c r="D320" s="402"/>
      <c r="E320" s="402" t="s">
        <v>438</v>
      </c>
      <c r="F320" s="403">
        <v>0</v>
      </c>
      <c r="G320" s="402" t="s">
        <v>439</v>
      </c>
      <c r="H320" s="403">
        <v>0</v>
      </c>
      <c r="I320" s="402" t="s">
        <v>440</v>
      </c>
      <c r="J320" s="403">
        <v>0</v>
      </c>
    </row>
    <row r="321" spans="1:10" ht="15" thickBot="1">
      <c r="A321" s="402"/>
      <c r="B321" s="412"/>
      <c r="C321" s="412"/>
      <c r="D321" s="402"/>
      <c r="E321" s="402" t="s">
        <v>441</v>
      </c>
      <c r="F321" s="403">
        <v>0.23</v>
      </c>
      <c r="G321" s="402"/>
      <c r="H321" s="869" t="s">
        <v>442</v>
      </c>
      <c r="I321" s="869"/>
      <c r="J321" s="403">
        <v>1.24</v>
      </c>
    </row>
    <row r="322" spans="1:10" ht="0.95" customHeight="1" thickTop="1">
      <c r="A322" s="404"/>
      <c r="B322" s="602"/>
      <c r="C322" s="602"/>
      <c r="D322" s="404"/>
      <c r="E322" s="404"/>
      <c r="F322" s="404"/>
      <c r="G322" s="404"/>
      <c r="H322" s="404"/>
      <c r="I322" s="404"/>
      <c r="J322" s="404"/>
    </row>
    <row r="323" spans="1:10" ht="18" customHeight="1">
      <c r="A323" s="405"/>
      <c r="B323" s="300" t="s">
        <v>403</v>
      </c>
      <c r="C323" s="300" t="s">
        <v>404</v>
      </c>
      <c r="D323" s="405" t="s">
        <v>405</v>
      </c>
      <c r="E323" s="865" t="s">
        <v>406</v>
      </c>
      <c r="F323" s="865"/>
      <c r="G323" s="300" t="s">
        <v>407</v>
      </c>
      <c r="H323" s="406" t="s">
        <v>408</v>
      </c>
      <c r="I323" s="406" t="s">
        <v>409</v>
      </c>
      <c r="J323" s="406" t="s">
        <v>410</v>
      </c>
    </row>
    <row r="324" spans="1:10" ht="26.1" customHeight="1">
      <c r="A324" s="389" t="s">
        <v>411</v>
      </c>
      <c r="B324" s="390" t="s">
        <v>604</v>
      </c>
      <c r="C324" s="390" t="s">
        <v>452</v>
      </c>
      <c r="D324" s="389" t="s">
        <v>605</v>
      </c>
      <c r="E324" s="866" t="s">
        <v>454</v>
      </c>
      <c r="F324" s="866"/>
      <c r="G324" s="390" t="s">
        <v>491</v>
      </c>
      <c r="H324" s="391">
        <v>1</v>
      </c>
      <c r="I324" s="392">
        <v>0.83</v>
      </c>
      <c r="J324" s="392">
        <v>0.83</v>
      </c>
    </row>
    <row r="325" spans="1:10" ht="15" customHeight="1">
      <c r="A325" s="865" t="s">
        <v>310</v>
      </c>
      <c r="B325" s="874" t="s">
        <v>403</v>
      </c>
      <c r="C325" s="874" t="s">
        <v>404</v>
      </c>
      <c r="D325" s="865" t="s">
        <v>280</v>
      </c>
      <c r="E325" s="873" t="s">
        <v>455</v>
      </c>
      <c r="F325" s="874" t="s">
        <v>456</v>
      </c>
      <c r="G325" s="873"/>
      <c r="H325" s="874" t="s">
        <v>457</v>
      </c>
      <c r="I325" s="873"/>
      <c r="J325" s="873" t="s">
        <v>458</v>
      </c>
    </row>
    <row r="326" spans="1:10" ht="15" customHeight="1">
      <c r="A326" s="873"/>
      <c r="B326" s="874"/>
      <c r="C326" s="874"/>
      <c r="D326" s="873"/>
      <c r="E326" s="873"/>
      <c r="F326" s="406" t="s">
        <v>459</v>
      </c>
      <c r="G326" s="406" t="s">
        <v>460</v>
      </c>
      <c r="H326" s="406" t="s">
        <v>459</v>
      </c>
      <c r="I326" s="406" t="s">
        <v>460</v>
      </c>
      <c r="J326" s="873"/>
    </row>
    <row r="327" spans="1:10" ht="26.1" customHeight="1">
      <c r="A327" s="398" t="s">
        <v>426</v>
      </c>
      <c r="B327" s="399" t="s">
        <v>567</v>
      </c>
      <c r="C327" s="399" t="s">
        <v>452</v>
      </c>
      <c r="D327" s="398" t="s">
        <v>568</v>
      </c>
      <c r="E327" s="400">
        <v>1</v>
      </c>
      <c r="F327" s="401">
        <v>1</v>
      </c>
      <c r="G327" s="401">
        <v>0</v>
      </c>
      <c r="H327" s="407">
        <v>310.20859999999999</v>
      </c>
      <c r="I327" s="407">
        <v>88.385499999999993</v>
      </c>
      <c r="J327" s="407">
        <v>310.20859999999999</v>
      </c>
    </row>
    <row r="328" spans="1:10" ht="20.100000000000001" customHeight="1">
      <c r="A328" s="875"/>
      <c r="B328" s="875"/>
      <c r="C328" s="875"/>
      <c r="D328" s="875"/>
      <c r="E328" s="875"/>
      <c r="F328" s="875" t="s">
        <v>463</v>
      </c>
      <c r="G328" s="875"/>
      <c r="H328" s="875"/>
      <c r="I328" s="875"/>
      <c r="J328" s="409">
        <v>310.20859999999999</v>
      </c>
    </row>
    <row r="329" spans="1:10" ht="20.100000000000001" customHeight="1">
      <c r="A329" s="875"/>
      <c r="B329" s="875"/>
      <c r="C329" s="875"/>
      <c r="D329" s="875"/>
      <c r="E329" s="875"/>
      <c r="F329" s="875" t="s">
        <v>468</v>
      </c>
      <c r="G329" s="875"/>
      <c r="H329" s="875"/>
      <c r="I329" s="875"/>
      <c r="J329" s="409">
        <v>310.20859999999999</v>
      </c>
    </row>
    <row r="330" spans="1:10" ht="20.100000000000001" customHeight="1">
      <c r="A330" s="875"/>
      <c r="B330" s="875"/>
      <c r="C330" s="875"/>
      <c r="D330" s="875"/>
      <c r="E330" s="875"/>
      <c r="F330" s="875" t="s">
        <v>469</v>
      </c>
      <c r="G330" s="875"/>
      <c r="H330" s="875"/>
      <c r="I330" s="875"/>
      <c r="J330" s="409">
        <v>0</v>
      </c>
    </row>
    <row r="331" spans="1:10" ht="20.100000000000001" customHeight="1">
      <c r="A331" s="875"/>
      <c r="B331" s="875"/>
      <c r="C331" s="875"/>
      <c r="D331" s="875"/>
      <c r="E331" s="875"/>
      <c r="F331" s="875" t="s">
        <v>470</v>
      </c>
      <c r="G331" s="875"/>
      <c r="H331" s="875"/>
      <c r="I331" s="875"/>
      <c r="J331" s="409">
        <v>0</v>
      </c>
    </row>
    <row r="332" spans="1:10" ht="20.100000000000001" customHeight="1">
      <c r="A332" s="875"/>
      <c r="B332" s="875"/>
      <c r="C332" s="875"/>
      <c r="D332" s="875"/>
      <c r="E332" s="875"/>
      <c r="F332" s="875" t="s">
        <v>471</v>
      </c>
      <c r="G332" s="875"/>
      <c r="H332" s="875"/>
      <c r="I332" s="875"/>
      <c r="J332" s="409">
        <v>373.5</v>
      </c>
    </row>
    <row r="333" spans="1:10" ht="20.100000000000001" customHeight="1">
      <c r="A333" s="875"/>
      <c r="B333" s="875"/>
      <c r="C333" s="875"/>
      <c r="D333" s="875"/>
      <c r="E333" s="875"/>
      <c r="F333" s="875" t="s">
        <v>472</v>
      </c>
      <c r="G333" s="875"/>
      <c r="H333" s="875"/>
      <c r="I333" s="875"/>
      <c r="J333" s="409">
        <v>0.83050000000000002</v>
      </c>
    </row>
    <row r="334" spans="1:10" ht="25.5">
      <c r="A334" s="402"/>
      <c r="B334" s="412"/>
      <c r="C334" s="412"/>
      <c r="D334" s="402"/>
      <c r="E334" s="402" t="s">
        <v>438</v>
      </c>
      <c r="F334" s="403">
        <v>0</v>
      </c>
      <c r="G334" s="402" t="s">
        <v>439</v>
      </c>
      <c r="H334" s="403">
        <v>0</v>
      </c>
      <c r="I334" s="402" t="s">
        <v>440</v>
      </c>
      <c r="J334" s="403">
        <v>0</v>
      </c>
    </row>
    <row r="335" spans="1:10">
      <c r="A335" s="402"/>
      <c r="B335" s="412"/>
      <c r="C335" s="412"/>
      <c r="D335" s="402"/>
      <c r="E335" s="402" t="s">
        <v>441</v>
      </c>
      <c r="F335" s="403">
        <v>0.19</v>
      </c>
      <c r="G335" s="402"/>
      <c r="H335" s="869" t="s">
        <v>442</v>
      </c>
      <c r="I335" s="869"/>
      <c r="J335" s="403">
        <v>1.02</v>
      </c>
    </row>
    <row r="336" spans="1:10">
      <c r="A336" s="402"/>
      <c r="B336" s="412"/>
      <c r="C336" s="412"/>
      <c r="D336" s="402"/>
      <c r="E336" s="402"/>
      <c r="F336" s="403"/>
      <c r="G336" s="402"/>
      <c r="H336" s="402"/>
      <c r="I336" s="402"/>
      <c r="J336" s="403"/>
    </row>
    <row r="337" spans="1:10">
      <c r="A337" s="402"/>
      <c r="B337" s="412"/>
      <c r="C337" s="412"/>
      <c r="D337" s="402"/>
      <c r="E337" s="402"/>
      <c r="F337" s="403"/>
      <c r="G337" s="402"/>
      <c r="H337" s="402"/>
      <c r="I337" s="402"/>
      <c r="J337" s="403"/>
    </row>
    <row r="338" spans="1:10">
      <c r="A338" s="402"/>
      <c r="B338" s="412"/>
      <c r="C338" s="412"/>
      <c r="D338" s="402"/>
      <c r="E338" s="402"/>
      <c r="F338" s="403"/>
      <c r="G338" s="402"/>
      <c r="H338" s="402"/>
      <c r="I338" s="402"/>
      <c r="J338" s="403"/>
    </row>
    <row r="339" spans="1:10">
      <c r="A339" s="402"/>
      <c r="B339" s="412"/>
      <c r="C339" s="412"/>
      <c r="D339" s="402"/>
      <c r="E339" s="402"/>
      <c r="F339" s="403"/>
      <c r="G339" s="402"/>
      <c r="H339" s="402"/>
      <c r="I339" s="402"/>
      <c r="J339" s="403"/>
    </row>
    <row r="340" spans="1:10">
      <c r="A340" s="402"/>
      <c r="B340" s="412"/>
      <c r="C340" s="412"/>
      <c r="D340" s="402"/>
      <c r="E340" s="402"/>
      <c r="F340" s="403"/>
      <c r="G340" s="402"/>
      <c r="H340" s="402"/>
      <c r="I340" s="402"/>
      <c r="J340" s="403"/>
    </row>
    <row r="341" spans="1:10">
      <c r="A341" s="402"/>
      <c r="B341" s="412"/>
      <c r="C341" s="412"/>
      <c r="D341" s="402"/>
      <c r="E341" s="402"/>
      <c r="F341" s="403"/>
      <c r="G341" s="402"/>
      <c r="H341" s="402"/>
      <c r="I341" s="402"/>
      <c r="J341" s="403"/>
    </row>
    <row r="342" spans="1:10">
      <c r="A342" s="402"/>
      <c r="B342" s="412"/>
      <c r="C342" s="412"/>
      <c r="D342" s="402"/>
      <c r="E342" s="402"/>
      <c r="F342" s="403"/>
      <c r="G342" s="402"/>
      <c r="H342" s="402"/>
      <c r="I342" s="402"/>
      <c r="J342" s="403"/>
    </row>
    <row r="343" spans="1:10">
      <c r="A343" s="402"/>
      <c r="B343" s="412"/>
      <c r="C343" s="412"/>
      <c r="D343" s="402"/>
      <c r="E343" s="402"/>
      <c r="F343" s="403"/>
      <c r="G343" s="402"/>
      <c r="H343" s="402"/>
      <c r="I343" s="402"/>
      <c r="J343" s="403"/>
    </row>
    <row r="344" spans="1:10">
      <c r="A344" s="402"/>
      <c r="B344" s="412"/>
      <c r="C344" s="412"/>
      <c r="D344" s="402"/>
      <c r="E344" s="402"/>
      <c r="F344" s="403"/>
      <c r="G344" s="402"/>
      <c r="H344" s="402"/>
      <c r="I344" s="402"/>
      <c r="J344" s="403"/>
    </row>
    <row r="345" spans="1:10">
      <c r="A345" s="402"/>
      <c r="B345" s="412"/>
      <c r="C345" s="412"/>
      <c r="D345" s="402"/>
      <c r="E345" s="402"/>
      <c r="F345" s="403"/>
      <c r="G345" s="402"/>
      <c r="H345" s="402"/>
      <c r="I345" s="402"/>
      <c r="J345" s="403"/>
    </row>
    <row r="346" spans="1:10">
      <c r="A346" s="402"/>
      <c r="B346" s="412"/>
      <c r="C346" s="412"/>
      <c r="D346" s="402"/>
      <c r="E346" s="402"/>
      <c r="F346" s="403"/>
      <c r="G346" s="402"/>
      <c r="H346" s="402"/>
      <c r="I346" s="402"/>
      <c r="J346" s="403"/>
    </row>
    <row r="347" spans="1:10" ht="15" thickBot="1">
      <c r="A347" s="402"/>
      <c r="B347" s="412"/>
      <c r="C347" s="412"/>
      <c r="D347" s="402"/>
      <c r="E347" s="402"/>
      <c r="F347" s="403"/>
      <c r="G347" s="402"/>
      <c r="H347" s="402"/>
      <c r="I347" s="402"/>
      <c r="J347" s="403"/>
    </row>
    <row r="348" spans="1:10" ht="17.25" customHeight="1" thickTop="1">
      <c r="A348" s="404"/>
      <c r="B348" s="602"/>
      <c r="C348" s="602"/>
      <c r="D348" s="404"/>
      <c r="E348" s="404"/>
      <c r="F348" s="404"/>
      <c r="G348" s="404"/>
      <c r="H348" s="404"/>
      <c r="I348" s="404"/>
      <c r="J348" s="404"/>
    </row>
    <row r="349" spans="1:10" ht="18" customHeight="1">
      <c r="A349" s="405"/>
      <c r="B349" s="300" t="s">
        <v>403</v>
      </c>
      <c r="C349" s="300" t="s">
        <v>404</v>
      </c>
      <c r="D349" s="405" t="s">
        <v>405</v>
      </c>
      <c r="E349" s="865" t="s">
        <v>406</v>
      </c>
      <c r="F349" s="865"/>
      <c r="G349" s="300" t="s">
        <v>407</v>
      </c>
      <c r="H349" s="406" t="s">
        <v>408</v>
      </c>
      <c r="I349" s="406" t="s">
        <v>409</v>
      </c>
      <c r="J349" s="406" t="s">
        <v>410</v>
      </c>
    </row>
    <row r="350" spans="1:10" ht="26.1" customHeight="1">
      <c r="A350" s="389" t="s">
        <v>411</v>
      </c>
      <c r="B350" s="390" t="s">
        <v>606</v>
      </c>
      <c r="C350" s="390" t="s">
        <v>452</v>
      </c>
      <c r="D350" s="389" t="s">
        <v>607</v>
      </c>
      <c r="E350" s="866" t="s">
        <v>454</v>
      </c>
      <c r="F350" s="866"/>
      <c r="G350" s="390" t="s">
        <v>491</v>
      </c>
      <c r="H350" s="391">
        <v>1</v>
      </c>
      <c r="I350" s="392">
        <v>1.06</v>
      </c>
      <c r="J350" s="392">
        <v>1.06</v>
      </c>
    </row>
    <row r="351" spans="1:10" ht="15" customHeight="1">
      <c r="A351" s="865" t="s">
        <v>310</v>
      </c>
      <c r="B351" s="874" t="s">
        <v>403</v>
      </c>
      <c r="C351" s="874" t="s">
        <v>404</v>
      </c>
      <c r="D351" s="865" t="s">
        <v>280</v>
      </c>
      <c r="E351" s="873" t="s">
        <v>455</v>
      </c>
      <c r="F351" s="874" t="s">
        <v>456</v>
      </c>
      <c r="G351" s="873"/>
      <c r="H351" s="874" t="s">
        <v>457</v>
      </c>
      <c r="I351" s="873"/>
      <c r="J351" s="873" t="s">
        <v>458</v>
      </c>
    </row>
    <row r="352" spans="1:10" ht="15" customHeight="1">
      <c r="A352" s="873"/>
      <c r="B352" s="874"/>
      <c r="C352" s="874"/>
      <c r="D352" s="873"/>
      <c r="E352" s="873"/>
      <c r="F352" s="406" t="s">
        <v>459</v>
      </c>
      <c r="G352" s="406" t="s">
        <v>460</v>
      </c>
      <c r="H352" s="406" t="s">
        <v>459</v>
      </c>
      <c r="I352" s="406" t="s">
        <v>460</v>
      </c>
      <c r="J352" s="873"/>
    </row>
    <row r="353" spans="1:10" ht="26.1" customHeight="1">
      <c r="A353" s="398" t="s">
        <v>426</v>
      </c>
      <c r="B353" s="399" t="s">
        <v>574</v>
      </c>
      <c r="C353" s="399" t="s">
        <v>452</v>
      </c>
      <c r="D353" s="398" t="s">
        <v>575</v>
      </c>
      <c r="E353" s="400">
        <v>1</v>
      </c>
      <c r="F353" s="401">
        <v>1</v>
      </c>
      <c r="G353" s="401">
        <v>0</v>
      </c>
      <c r="H353" s="407">
        <v>257.85950000000003</v>
      </c>
      <c r="I353" s="407">
        <v>70.508600000000001</v>
      </c>
      <c r="J353" s="407">
        <v>257.85950000000003</v>
      </c>
    </row>
    <row r="354" spans="1:10" ht="20.100000000000001" customHeight="1">
      <c r="A354" s="875"/>
      <c r="B354" s="875"/>
      <c r="C354" s="875"/>
      <c r="D354" s="875"/>
      <c r="E354" s="875"/>
      <c r="F354" s="875" t="s">
        <v>463</v>
      </c>
      <c r="G354" s="875"/>
      <c r="H354" s="875"/>
      <c r="I354" s="875"/>
      <c r="J354" s="409">
        <v>257.85950000000003</v>
      </c>
    </row>
    <row r="355" spans="1:10" ht="20.100000000000001" customHeight="1">
      <c r="A355" s="875"/>
      <c r="B355" s="875"/>
      <c r="C355" s="875"/>
      <c r="D355" s="875"/>
      <c r="E355" s="875"/>
      <c r="F355" s="875" t="s">
        <v>468</v>
      </c>
      <c r="G355" s="875"/>
      <c r="H355" s="875"/>
      <c r="I355" s="875"/>
      <c r="J355" s="409">
        <v>257.85950000000003</v>
      </c>
    </row>
    <row r="356" spans="1:10" ht="20.100000000000001" customHeight="1">
      <c r="A356" s="875"/>
      <c r="B356" s="875"/>
      <c r="C356" s="875"/>
      <c r="D356" s="875"/>
      <c r="E356" s="875"/>
      <c r="F356" s="875" t="s">
        <v>469</v>
      </c>
      <c r="G356" s="875"/>
      <c r="H356" s="875"/>
      <c r="I356" s="875"/>
      <c r="J356" s="409">
        <v>1.7299999999999999E-2</v>
      </c>
    </row>
    <row r="357" spans="1:10" ht="20.100000000000001" customHeight="1">
      <c r="A357" s="875"/>
      <c r="B357" s="875"/>
      <c r="C357" s="875"/>
      <c r="D357" s="875"/>
      <c r="E357" s="875"/>
      <c r="F357" s="875" t="s">
        <v>470</v>
      </c>
      <c r="G357" s="875"/>
      <c r="H357" s="875"/>
      <c r="I357" s="875"/>
      <c r="J357" s="409">
        <v>1.7899999999999999E-2</v>
      </c>
    </row>
    <row r="358" spans="1:10" ht="20.100000000000001" customHeight="1">
      <c r="A358" s="875"/>
      <c r="B358" s="875"/>
      <c r="C358" s="875"/>
      <c r="D358" s="875"/>
      <c r="E358" s="875"/>
      <c r="F358" s="875" t="s">
        <v>471</v>
      </c>
      <c r="G358" s="875"/>
      <c r="H358" s="875"/>
      <c r="I358" s="875"/>
      <c r="J358" s="409">
        <v>248.59</v>
      </c>
    </row>
    <row r="359" spans="1:10" ht="20.100000000000001" customHeight="1">
      <c r="A359" s="875"/>
      <c r="B359" s="875"/>
      <c r="C359" s="875"/>
      <c r="D359" s="875"/>
      <c r="E359" s="875"/>
      <c r="F359" s="875" t="s">
        <v>472</v>
      </c>
      <c r="G359" s="875"/>
      <c r="H359" s="875"/>
      <c r="I359" s="875"/>
      <c r="J359" s="409">
        <v>1.0373000000000001</v>
      </c>
    </row>
    <row r="360" spans="1:10" ht="25.5">
      <c r="A360" s="402"/>
      <c r="B360" s="412"/>
      <c r="C360" s="412"/>
      <c r="D360" s="402"/>
      <c r="E360" s="402" t="s">
        <v>438</v>
      </c>
      <c r="F360" s="403">
        <v>0</v>
      </c>
      <c r="G360" s="402" t="s">
        <v>439</v>
      </c>
      <c r="H360" s="403">
        <v>0</v>
      </c>
      <c r="I360" s="402" t="s">
        <v>440</v>
      </c>
      <c r="J360" s="403">
        <v>0</v>
      </c>
    </row>
    <row r="361" spans="1:10" ht="15" thickBot="1">
      <c r="A361" s="402"/>
      <c r="B361" s="412"/>
      <c r="C361" s="412"/>
      <c r="D361" s="402"/>
      <c r="E361" s="402" t="s">
        <v>441</v>
      </c>
      <c r="F361" s="403">
        <v>0.24</v>
      </c>
      <c r="G361" s="402"/>
      <c r="H361" s="869" t="s">
        <v>442</v>
      </c>
      <c r="I361" s="869"/>
      <c r="J361" s="403">
        <v>1.3</v>
      </c>
    </row>
    <row r="362" spans="1:10" ht="0.95" customHeight="1" thickTop="1">
      <c r="A362" s="404"/>
      <c r="B362" s="602"/>
      <c r="C362" s="602"/>
      <c r="D362" s="404"/>
      <c r="E362" s="404"/>
      <c r="F362" s="404"/>
      <c r="G362" s="404"/>
      <c r="H362" s="404"/>
      <c r="I362" s="404"/>
      <c r="J362" s="404"/>
    </row>
    <row r="363" spans="1:10" ht="18" customHeight="1">
      <c r="A363" s="405"/>
      <c r="B363" s="300" t="s">
        <v>403</v>
      </c>
      <c r="C363" s="300" t="s">
        <v>404</v>
      </c>
      <c r="D363" s="405" t="s">
        <v>405</v>
      </c>
      <c r="E363" s="865" t="s">
        <v>406</v>
      </c>
      <c r="F363" s="865"/>
      <c r="G363" s="300" t="s">
        <v>407</v>
      </c>
      <c r="H363" s="406" t="s">
        <v>408</v>
      </c>
      <c r="I363" s="406" t="s">
        <v>409</v>
      </c>
      <c r="J363" s="406" t="s">
        <v>410</v>
      </c>
    </row>
    <row r="364" spans="1:10" ht="26.1" customHeight="1">
      <c r="A364" s="389" t="s">
        <v>411</v>
      </c>
      <c r="B364" s="390" t="s">
        <v>608</v>
      </c>
      <c r="C364" s="390" t="s">
        <v>452</v>
      </c>
      <c r="D364" s="389" t="s">
        <v>609</v>
      </c>
      <c r="E364" s="866" t="s">
        <v>454</v>
      </c>
      <c r="F364" s="866"/>
      <c r="G364" s="390" t="s">
        <v>491</v>
      </c>
      <c r="H364" s="391">
        <v>1</v>
      </c>
      <c r="I364" s="392">
        <v>0.84</v>
      </c>
      <c r="J364" s="392">
        <v>0.84</v>
      </c>
    </row>
    <row r="365" spans="1:10" ht="15" customHeight="1">
      <c r="A365" s="865" t="s">
        <v>310</v>
      </c>
      <c r="B365" s="874" t="s">
        <v>403</v>
      </c>
      <c r="C365" s="874" t="s">
        <v>404</v>
      </c>
      <c r="D365" s="865" t="s">
        <v>280</v>
      </c>
      <c r="E365" s="873" t="s">
        <v>455</v>
      </c>
      <c r="F365" s="874" t="s">
        <v>456</v>
      </c>
      <c r="G365" s="873"/>
      <c r="H365" s="874" t="s">
        <v>457</v>
      </c>
      <c r="I365" s="873"/>
      <c r="J365" s="873" t="s">
        <v>458</v>
      </c>
    </row>
    <row r="366" spans="1:10" ht="15" customHeight="1">
      <c r="A366" s="873"/>
      <c r="B366" s="874"/>
      <c r="C366" s="874"/>
      <c r="D366" s="873"/>
      <c r="E366" s="873"/>
      <c r="F366" s="406" t="s">
        <v>459</v>
      </c>
      <c r="G366" s="406" t="s">
        <v>460</v>
      </c>
      <c r="H366" s="406" t="s">
        <v>459</v>
      </c>
      <c r="I366" s="406" t="s">
        <v>460</v>
      </c>
      <c r="J366" s="873"/>
    </row>
    <row r="367" spans="1:10" ht="26.1" customHeight="1">
      <c r="A367" s="398" t="s">
        <v>426</v>
      </c>
      <c r="B367" s="399" t="s">
        <v>574</v>
      </c>
      <c r="C367" s="399" t="s">
        <v>452</v>
      </c>
      <c r="D367" s="398" t="s">
        <v>575</v>
      </c>
      <c r="E367" s="400">
        <v>1</v>
      </c>
      <c r="F367" s="401">
        <v>1</v>
      </c>
      <c r="G367" s="401">
        <v>0</v>
      </c>
      <c r="H367" s="407">
        <v>257.85950000000003</v>
      </c>
      <c r="I367" s="407">
        <v>70.508600000000001</v>
      </c>
      <c r="J367" s="407">
        <v>257.85950000000003</v>
      </c>
    </row>
    <row r="368" spans="1:10" ht="20.100000000000001" customHeight="1">
      <c r="A368" s="875"/>
      <c r="B368" s="875"/>
      <c r="C368" s="875"/>
      <c r="D368" s="875"/>
      <c r="E368" s="875"/>
      <c r="F368" s="875" t="s">
        <v>463</v>
      </c>
      <c r="G368" s="875"/>
      <c r="H368" s="875"/>
      <c r="I368" s="875"/>
      <c r="J368" s="409">
        <v>257.85950000000003</v>
      </c>
    </row>
    <row r="369" spans="1:10" ht="20.100000000000001" customHeight="1">
      <c r="A369" s="875"/>
      <c r="B369" s="875"/>
      <c r="C369" s="875"/>
      <c r="D369" s="875"/>
      <c r="E369" s="875"/>
      <c r="F369" s="875" t="s">
        <v>468</v>
      </c>
      <c r="G369" s="875"/>
      <c r="H369" s="875"/>
      <c r="I369" s="875"/>
      <c r="J369" s="409">
        <v>257.85950000000003</v>
      </c>
    </row>
    <row r="370" spans="1:10" ht="20.100000000000001" customHeight="1">
      <c r="A370" s="875"/>
      <c r="B370" s="875"/>
      <c r="C370" s="875"/>
      <c r="D370" s="875"/>
      <c r="E370" s="875"/>
      <c r="F370" s="875" t="s">
        <v>469</v>
      </c>
      <c r="G370" s="875"/>
      <c r="H370" s="875"/>
      <c r="I370" s="875"/>
      <c r="J370" s="409">
        <v>1.7299999999999999E-2</v>
      </c>
    </row>
    <row r="371" spans="1:10" ht="20.100000000000001" customHeight="1">
      <c r="A371" s="875"/>
      <c r="B371" s="875"/>
      <c r="C371" s="875"/>
      <c r="D371" s="875"/>
      <c r="E371" s="875"/>
      <c r="F371" s="875" t="s">
        <v>470</v>
      </c>
      <c r="G371" s="875"/>
      <c r="H371" s="875"/>
      <c r="I371" s="875"/>
      <c r="J371" s="409">
        <v>1.43E-2</v>
      </c>
    </row>
    <row r="372" spans="1:10" ht="20.100000000000001" customHeight="1">
      <c r="A372" s="875"/>
      <c r="B372" s="875"/>
      <c r="C372" s="875"/>
      <c r="D372" s="875"/>
      <c r="E372" s="875"/>
      <c r="F372" s="875" t="s">
        <v>471</v>
      </c>
      <c r="G372" s="875"/>
      <c r="H372" s="875"/>
      <c r="I372" s="875"/>
      <c r="J372" s="409">
        <v>310.73</v>
      </c>
    </row>
    <row r="373" spans="1:10" ht="20.100000000000001" customHeight="1">
      <c r="A373" s="875"/>
      <c r="B373" s="875"/>
      <c r="C373" s="875"/>
      <c r="D373" s="875"/>
      <c r="E373" s="875"/>
      <c r="F373" s="875" t="s">
        <v>472</v>
      </c>
      <c r="G373" s="875"/>
      <c r="H373" s="875"/>
      <c r="I373" s="875"/>
      <c r="J373" s="409">
        <v>0.82989999999999997</v>
      </c>
    </row>
    <row r="374" spans="1:10" ht="25.5">
      <c r="A374" s="402"/>
      <c r="B374" s="412"/>
      <c r="C374" s="412"/>
      <c r="D374" s="402"/>
      <c r="E374" s="402" t="s">
        <v>438</v>
      </c>
      <c r="F374" s="403">
        <v>0</v>
      </c>
      <c r="G374" s="402" t="s">
        <v>439</v>
      </c>
      <c r="H374" s="403">
        <v>0</v>
      </c>
      <c r="I374" s="402" t="s">
        <v>440</v>
      </c>
      <c r="J374" s="403">
        <v>0</v>
      </c>
    </row>
    <row r="375" spans="1:10" ht="15" thickBot="1">
      <c r="A375" s="402"/>
      <c r="B375" s="412"/>
      <c r="C375" s="412"/>
      <c r="D375" s="402"/>
      <c r="E375" s="402" t="s">
        <v>441</v>
      </c>
      <c r="F375" s="403">
        <v>0.19</v>
      </c>
      <c r="G375" s="402"/>
      <c r="H375" s="869" t="s">
        <v>442</v>
      </c>
      <c r="I375" s="869"/>
      <c r="J375" s="403">
        <v>1.03</v>
      </c>
    </row>
    <row r="376" spans="1:10" ht="0.95" customHeight="1" thickTop="1">
      <c r="A376" s="404"/>
      <c r="B376" s="602"/>
      <c r="C376" s="602"/>
      <c r="D376" s="404"/>
      <c r="E376" s="404"/>
      <c r="F376" s="404"/>
      <c r="G376" s="404"/>
      <c r="H376" s="404"/>
      <c r="I376" s="404"/>
      <c r="J376" s="404"/>
    </row>
    <row r="377" spans="1:10" ht="18" customHeight="1">
      <c r="A377" s="405"/>
      <c r="B377" s="300" t="s">
        <v>403</v>
      </c>
      <c r="C377" s="300" t="s">
        <v>404</v>
      </c>
      <c r="D377" s="405" t="s">
        <v>405</v>
      </c>
      <c r="E377" s="865" t="s">
        <v>406</v>
      </c>
      <c r="F377" s="865"/>
      <c r="G377" s="300" t="s">
        <v>407</v>
      </c>
      <c r="H377" s="406" t="s">
        <v>408</v>
      </c>
      <c r="I377" s="406" t="s">
        <v>409</v>
      </c>
      <c r="J377" s="406" t="s">
        <v>410</v>
      </c>
    </row>
    <row r="378" spans="1:10" ht="26.1" customHeight="1">
      <c r="A378" s="389" t="s">
        <v>411</v>
      </c>
      <c r="B378" s="390" t="s">
        <v>610</v>
      </c>
      <c r="C378" s="390" t="s">
        <v>452</v>
      </c>
      <c r="D378" s="389" t="s">
        <v>611</v>
      </c>
      <c r="E378" s="866" t="s">
        <v>454</v>
      </c>
      <c r="F378" s="866"/>
      <c r="G378" s="390" t="s">
        <v>491</v>
      </c>
      <c r="H378" s="391">
        <v>1</v>
      </c>
      <c r="I378" s="392">
        <v>0.69</v>
      </c>
      <c r="J378" s="392">
        <v>0.69</v>
      </c>
    </row>
    <row r="379" spans="1:10" ht="15" customHeight="1">
      <c r="A379" s="865" t="s">
        <v>310</v>
      </c>
      <c r="B379" s="874" t="s">
        <v>403</v>
      </c>
      <c r="C379" s="874" t="s">
        <v>404</v>
      </c>
      <c r="D379" s="865" t="s">
        <v>280</v>
      </c>
      <c r="E379" s="873" t="s">
        <v>455</v>
      </c>
      <c r="F379" s="874" t="s">
        <v>456</v>
      </c>
      <c r="G379" s="873"/>
      <c r="H379" s="874" t="s">
        <v>457</v>
      </c>
      <c r="I379" s="873"/>
      <c r="J379" s="873" t="s">
        <v>458</v>
      </c>
    </row>
    <row r="380" spans="1:10" ht="15" customHeight="1">
      <c r="A380" s="873"/>
      <c r="B380" s="874"/>
      <c r="C380" s="874"/>
      <c r="D380" s="873"/>
      <c r="E380" s="873"/>
      <c r="F380" s="406" t="s">
        <v>459</v>
      </c>
      <c r="G380" s="406" t="s">
        <v>460</v>
      </c>
      <c r="H380" s="406" t="s">
        <v>459</v>
      </c>
      <c r="I380" s="406" t="s">
        <v>460</v>
      </c>
      <c r="J380" s="873"/>
    </row>
    <row r="381" spans="1:10" ht="26.1" customHeight="1">
      <c r="A381" s="398" t="s">
        <v>426</v>
      </c>
      <c r="B381" s="399" t="s">
        <v>574</v>
      </c>
      <c r="C381" s="399" t="s">
        <v>452</v>
      </c>
      <c r="D381" s="398" t="s">
        <v>575</v>
      </c>
      <c r="E381" s="400">
        <v>1</v>
      </c>
      <c r="F381" s="401">
        <v>1</v>
      </c>
      <c r="G381" s="401">
        <v>0</v>
      </c>
      <c r="H381" s="407">
        <v>257.85950000000003</v>
      </c>
      <c r="I381" s="407">
        <v>70.508600000000001</v>
      </c>
      <c r="J381" s="407">
        <v>257.85950000000003</v>
      </c>
    </row>
    <row r="382" spans="1:10" ht="20.100000000000001" customHeight="1">
      <c r="A382" s="875"/>
      <c r="B382" s="875"/>
      <c r="C382" s="875"/>
      <c r="D382" s="875"/>
      <c r="E382" s="875"/>
      <c r="F382" s="875" t="s">
        <v>463</v>
      </c>
      <c r="G382" s="875"/>
      <c r="H382" s="875"/>
      <c r="I382" s="875"/>
      <c r="J382" s="409">
        <v>257.85950000000003</v>
      </c>
    </row>
    <row r="383" spans="1:10" ht="20.100000000000001" customHeight="1">
      <c r="A383" s="875"/>
      <c r="B383" s="875"/>
      <c r="C383" s="875"/>
      <c r="D383" s="875"/>
      <c r="E383" s="875"/>
      <c r="F383" s="875" t="s">
        <v>468</v>
      </c>
      <c r="G383" s="875"/>
      <c r="H383" s="875"/>
      <c r="I383" s="875"/>
      <c r="J383" s="409">
        <v>257.85950000000003</v>
      </c>
    </row>
    <row r="384" spans="1:10" ht="20.100000000000001" customHeight="1">
      <c r="A384" s="875"/>
      <c r="B384" s="875"/>
      <c r="C384" s="875"/>
      <c r="D384" s="875"/>
      <c r="E384" s="875"/>
      <c r="F384" s="875" t="s">
        <v>469</v>
      </c>
      <c r="G384" s="875"/>
      <c r="H384" s="875"/>
      <c r="I384" s="875"/>
      <c r="J384" s="409">
        <v>0</v>
      </c>
    </row>
    <row r="385" spans="1:10" ht="20.100000000000001" customHeight="1">
      <c r="A385" s="875"/>
      <c r="B385" s="875"/>
      <c r="C385" s="875"/>
      <c r="D385" s="875"/>
      <c r="E385" s="875"/>
      <c r="F385" s="875" t="s">
        <v>470</v>
      </c>
      <c r="G385" s="875"/>
      <c r="H385" s="875"/>
      <c r="I385" s="875"/>
      <c r="J385" s="409">
        <v>0</v>
      </c>
    </row>
    <row r="386" spans="1:10" ht="20.100000000000001" customHeight="1">
      <c r="A386" s="875"/>
      <c r="B386" s="875"/>
      <c r="C386" s="875"/>
      <c r="D386" s="875"/>
      <c r="E386" s="875"/>
      <c r="F386" s="875" t="s">
        <v>471</v>
      </c>
      <c r="G386" s="875"/>
      <c r="H386" s="875"/>
      <c r="I386" s="875"/>
      <c r="J386" s="409">
        <v>372.88</v>
      </c>
    </row>
    <row r="387" spans="1:10" ht="20.100000000000001" customHeight="1">
      <c r="A387" s="875"/>
      <c r="B387" s="875"/>
      <c r="C387" s="875"/>
      <c r="D387" s="875"/>
      <c r="E387" s="875"/>
      <c r="F387" s="875" t="s">
        <v>472</v>
      </c>
      <c r="G387" s="875"/>
      <c r="H387" s="875"/>
      <c r="I387" s="875"/>
      <c r="J387" s="409">
        <v>0.6915</v>
      </c>
    </row>
    <row r="388" spans="1:10" ht="25.5">
      <c r="A388" s="402"/>
      <c r="B388" s="412"/>
      <c r="C388" s="412"/>
      <c r="D388" s="402"/>
      <c r="E388" s="402" t="s">
        <v>438</v>
      </c>
      <c r="F388" s="403">
        <v>0</v>
      </c>
      <c r="G388" s="402" t="s">
        <v>439</v>
      </c>
      <c r="H388" s="403">
        <v>0</v>
      </c>
      <c r="I388" s="402" t="s">
        <v>440</v>
      </c>
      <c r="J388" s="403">
        <v>0</v>
      </c>
    </row>
    <row r="389" spans="1:10" ht="15" thickBot="1">
      <c r="A389" s="402"/>
      <c r="B389" s="412"/>
      <c r="C389" s="412"/>
      <c r="D389" s="402"/>
      <c r="E389" s="402" t="s">
        <v>441</v>
      </c>
      <c r="F389" s="403">
        <v>0.15</v>
      </c>
      <c r="G389" s="402"/>
      <c r="H389" s="869" t="s">
        <v>442</v>
      </c>
      <c r="I389" s="869"/>
      <c r="J389" s="403">
        <v>0.84</v>
      </c>
    </row>
    <row r="390" spans="1:10" ht="0.95" customHeight="1" thickTop="1">
      <c r="A390" s="404"/>
      <c r="B390" s="602"/>
      <c r="C390" s="602"/>
      <c r="D390" s="404"/>
      <c r="E390" s="404"/>
      <c r="F390" s="404"/>
      <c r="G390" s="404"/>
      <c r="H390" s="404"/>
      <c r="I390" s="404"/>
      <c r="J390" s="404"/>
    </row>
    <row r="391" spans="1:10" ht="18" customHeight="1">
      <c r="A391" s="405"/>
      <c r="B391" s="300" t="s">
        <v>403</v>
      </c>
      <c r="C391" s="300" t="s">
        <v>404</v>
      </c>
      <c r="D391" s="405" t="s">
        <v>405</v>
      </c>
      <c r="E391" s="865" t="s">
        <v>406</v>
      </c>
      <c r="F391" s="865"/>
      <c r="G391" s="300" t="s">
        <v>407</v>
      </c>
      <c r="H391" s="406" t="s">
        <v>408</v>
      </c>
      <c r="I391" s="406" t="s">
        <v>409</v>
      </c>
      <c r="J391" s="406" t="s">
        <v>410</v>
      </c>
    </row>
    <row r="392" spans="1:10" ht="26.1" customHeight="1">
      <c r="A392" s="389" t="s">
        <v>411</v>
      </c>
      <c r="B392" s="390" t="s">
        <v>651</v>
      </c>
      <c r="C392" s="390" t="s">
        <v>452</v>
      </c>
      <c r="D392" s="389" t="s">
        <v>652</v>
      </c>
      <c r="E392" s="866" t="s">
        <v>454</v>
      </c>
      <c r="F392" s="866"/>
      <c r="G392" s="390" t="s">
        <v>491</v>
      </c>
      <c r="H392" s="391">
        <v>1</v>
      </c>
      <c r="I392" s="392">
        <v>0.56999999999999995</v>
      </c>
      <c r="J392" s="392">
        <v>0.56999999999999995</v>
      </c>
    </row>
    <row r="393" spans="1:10" ht="15" customHeight="1">
      <c r="A393" s="865" t="s">
        <v>310</v>
      </c>
      <c r="B393" s="874" t="s">
        <v>403</v>
      </c>
      <c r="C393" s="874" t="s">
        <v>404</v>
      </c>
      <c r="D393" s="865" t="s">
        <v>280</v>
      </c>
      <c r="E393" s="873" t="s">
        <v>455</v>
      </c>
      <c r="F393" s="874" t="s">
        <v>456</v>
      </c>
      <c r="G393" s="873"/>
      <c r="H393" s="874" t="s">
        <v>457</v>
      </c>
      <c r="I393" s="873"/>
      <c r="J393" s="873" t="s">
        <v>458</v>
      </c>
    </row>
    <row r="394" spans="1:10" ht="15" customHeight="1">
      <c r="A394" s="873"/>
      <c r="B394" s="874"/>
      <c r="C394" s="874"/>
      <c r="D394" s="873"/>
      <c r="E394" s="873"/>
      <c r="F394" s="406" t="s">
        <v>459</v>
      </c>
      <c r="G394" s="406" t="s">
        <v>460</v>
      </c>
      <c r="H394" s="406" t="s">
        <v>459</v>
      </c>
      <c r="I394" s="406" t="s">
        <v>460</v>
      </c>
      <c r="J394" s="873"/>
    </row>
    <row r="395" spans="1:10" ht="26.1" customHeight="1">
      <c r="A395" s="398" t="s">
        <v>426</v>
      </c>
      <c r="B395" s="399" t="s">
        <v>653</v>
      </c>
      <c r="C395" s="399" t="s">
        <v>452</v>
      </c>
      <c r="D395" s="398" t="s">
        <v>654</v>
      </c>
      <c r="E395" s="400">
        <v>1</v>
      </c>
      <c r="F395" s="401">
        <v>1</v>
      </c>
      <c r="G395" s="401">
        <v>0</v>
      </c>
      <c r="H395" s="407">
        <v>419.5453</v>
      </c>
      <c r="I395" s="407">
        <v>126.4735</v>
      </c>
      <c r="J395" s="407">
        <v>419.5453</v>
      </c>
    </row>
    <row r="396" spans="1:10" ht="20.100000000000001" customHeight="1">
      <c r="A396" s="875"/>
      <c r="B396" s="875"/>
      <c r="C396" s="875"/>
      <c r="D396" s="875"/>
      <c r="E396" s="875"/>
      <c r="F396" s="875" t="s">
        <v>463</v>
      </c>
      <c r="G396" s="875"/>
      <c r="H396" s="875"/>
      <c r="I396" s="875"/>
      <c r="J396" s="409">
        <v>419.5453</v>
      </c>
    </row>
    <row r="397" spans="1:10" ht="20.100000000000001" customHeight="1">
      <c r="A397" s="875"/>
      <c r="B397" s="875"/>
      <c r="C397" s="875"/>
      <c r="D397" s="875"/>
      <c r="E397" s="875"/>
      <c r="F397" s="875" t="s">
        <v>468</v>
      </c>
      <c r="G397" s="875"/>
      <c r="H397" s="875"/>
      <c r="I397" s="875"/>
      <c r="J397" s="409">
        <v>419.5453</v>
      </c>
    </row>
    <row r="398" spans="1:10" ht="20.100000000000001" customHeight="1">
      <c r="A398" s="875"/>
      <c r="B398" s="875"/>
      <c r="C398" s="875"/>
      <c r="D398" s="875"/>
      <c r="E398" s="875"/>
      <c r="F398" s="875" t="s">
        <v>469</v>
      </c>
      <c r="G398" s="875"/>
      <c r="H398" s="875"/>
      <c r="I398" s="875"/>
      <c r="J398" s="409">
        <v>0</v>
      </c>
    </row>
    <row r="399" spans="1:10" ht="20.100000000000001" customHeight="1">
      <c r="A399" s="875"/>
      <c r="B399" s="875"/>
      <c r="C399" s="875"/>
      <c r="D399" s="875"/>
      <c r="E399" s="875"/>
      <c r="F399" s="875" t="s">
        <v>470</v>
      </c>
      <c r="G399" s="875"/>
      <c r="H399" s="875"/>
      <c r="I399" s="875"/>
      <c r="J399" s="409">
        <v>0</v>
      </c>
    </row>
    <row r="400" spans="1:10" ht="20.100000000000001" customHeight="1">
      <c r="A400" s="875"/>
      <c r="B400" s="875"/>
      <c r="C400" s="875"/>
      <c r="D400" s="875"/>
      <c r="E400" s="875"/>
      <c r="F400" s="875" t="s">
        <v>471</v>
      </c>
      <c r="G400" s="875"/>
      <c r="H400" s="875"/>
      <c r="I400" s="875"/>
      <c r="J400" s="409">
        <v>731.74</v>
      </c>
    </row>
    <row r="401" spans="1:10" ht="20.100000000000001" customHeight="1">
      <c r="A401" s="875"/>
      <c r="B401" s="875"/>
      <c r="C401" s="875"/>
      <c r="D401" s="875"/>
      <c r="E401" s="875"/>
      <c r="F401" s="875" t="s">
        <v>472</v>
      </c>
      <c r="G401" s="875"/>
      <c r="H401" s="875"/>
      <c r="I401" s="875"/>
      <c r="J401" s="409">
        <v>0.57340000000000002</v>
      </c>
    </row>
    <row r="402" spans="1:10" ht="25.5">
      <c r="A402" s="402"/>
      <c r="B402" s="412"/>
      <c r="C402" s="412"/>
      <c r="D402" s="402"/>
      <c r="E402" s="402" t="s">
        <v>438</v>
      </c>
      <c r="F402" s="403">
        <v>0</v>
      </c>
      <c r="G402" s="402" t="s">
        <v>439</v>
      </c>
      <c r="H402" s="403">
        <v>0</v>
      </c>
      <c r="I402" s="402" t="s">
        <v>440</v>
      </c>
      <c r="J402" s="403">
        <v>0</v>
      </c>
    </row>
    <row r="403" spans="1:10" ht="15" thickBot="1">
      <c r="A403" s="402"/>
      <c r="B403" s="412"/>
      <c r="C403" s="412"/>
      <c r="D403" s="402"/>
      <c r="E403" s="402" t="s">
        <v>441</v>
      </c>
      <c r="F403" s="403">
        <v>0.13</v>
      </c>
      <c r="G403" s="402"/>
      <c r="H403" s="869" t="s">
        <v>442</v>
      </c>
      <c r="I403" s="869"/>
      <c r="J403" s="403">
        <v>0.7</v>
      </c>
    </row>
    <row r="404" spans="1:10" ht="0.95" customHeight="1" thickTop="1">
      <c r="A404" s="404"/>
      <c r="B404" s="602"/>
      <c r="C404" s="602"/>
      <c r="D404" s="404"/>
      <c r="E404" s="404"/>
      <c r="F404" s="404"/>
      <c r="G404" s="404"/>
      <c r="H404" s="404"/>
      <c r="I404" s="404"/>
      <c r="J404" s="404"/>
    </row>
    <row r="405" spans="1:10" ht="18" customHeight="1">
      <c r="A405" s="405"/>
      <c r="B405" s="300" t="s">
        <v>403</v>
      </c>
      <c r="C405" s="300" t="s">
        <v>404</v>
      </c>
      <c r="D405" s="405" t="s">
        <v>405</v>
      </c>
      <c r="E405" s="865" t="s">
        <v>406</v>
      </c>
      <c r="F405" s="865"/>
      <c r="G405" s="300" t="s">
        <v>407</v>
      </c>
      <c r="H405" s="406" t="s">
        <v>408</v>
      </c>
      <c r="I405" s="406" t="s">
        <v>409</v>
      </c>
      <c r="J405" s="406" t="s">
        <v>410</v>
      </c>
    </row>
    <row r="406" spans="1:10" ht="39" customHeight="1">
      <c r="A406" s="389" t="s">
        <v>411</v>
      </c>
      <c r="B406" s="390" t="s">
        <v>612</v>
      </c>
      <c r="C406" s="390" t="s">
        <v>452</v>
      </c>
      <c r="D406" s="389" t="s">
        <v>613</v>
      </c>
      <c r="E406" s="866" t="s">
        <v>454</v>
      </c>
      <c r="F406" s="866"/>
      <c r="G406" s="390" t="s">
        <v>491</v>
      </c>
      <c r="H406" s="391">
        <v>1</v>
      </c>
      <c r="I406" s="392">
        <v>0.9</v>
      </c>
      <c r="J406" s="392">
        <v>0.9</v>
      </c>
    </row>
    <row r="407" spans="1:10" ht="15" customHeight="1">
      <c r="A407" s="865" t="s">
        <v>310</v>
      </c>
      <c r="B407" s="874" t="s">
        <v>403</v>
      </c>
      <c r="C407" s="874" t="s">
        <v>404</v>
      </c>
      <c r="D407" s="865" t="s">
        <v>280</v>
      </c>
      <c r="E407" s="873" t="s">
        <v>455</v>
      </c>
      <c r="F407" s="874" t="s">
        <v>456</v>
      </c>
      <c r="G407" s="873"/>
      <c r="H407" s="874" t="s">
        <v>457</v>
      </c>
      <c r="I407" s="873"/>
      <c r="J407" s="873" t="s">
        <v>458</v>
      </c>
    </row>
    <row r="408" spans="1:10" ht="15" customHeight="1">
      <c r="A408" s="873"/>
      <c r="B408" s="874"/>
      <c r="C408" s="874"/>
      <c r="D408" s="873"/>
      <c r="E408" s="873"/>
      <c r="F408" s="406" t="s">
        <v>459</v>
      </c>
      <c r="G408" s="406" t="s">
        <v>460</v>
      </c>
      <c r="H408" s="406" t="s">
        <v>459</v>
      </c>
      <c r="I408" s="406" t="s">
        <v>460</v>
      </c>
      <c r="J408" s="873"/>
    </row>
    <row r="409" spans="1:10" ht="24" customHeight="1">
      <c r="A409" s="398" t="s">
        <v>426</v>
      </c>
      <c r="B409" s="399" t="s">
        <v>571</v>
      </c>
      <c r="C409" s="399" t="s">
        <v>452</v>
      </c>
      <c r="D409" s="398" t="s">
        <v>572</v>
      </c>
      <c r="E409" s="400">
        <v>1</v>
      </c>
      <c r="F409" s="401">
        <v>1</v>
      </c>
      <c r="G409" s="401">
        <v>0</v>
      </c>
      <c r="H409" s="407">
        <v>463.87549999999999</v>
      </c>
      <c r="I409" s="407">
        <v>108.9759</v>
      </c>
      <c r="J409" s="407">
        <v>463.87549999999999</v>
      </c>
    </row>
    <row r="410" spans="1:10" ht="20.100000000000001" customHeight="1">
      <c r="A410" s="875"/>
      <c r="B410" s="875"/>
      <c r="C410" s="875"/>
      <c r="D410" s="875"/>
      <c r="E410" s="875"/>
      <c r="F410" s="875" t="s">
        <v>463</v>
      </c>
      <c r="G410" s="875"/>
      <c r="H410" s="875"/>
      <c r="I410" s="875"/>
      <c r="J410" s="409">
        <v>463.87549999999999</v>
      </c>
    </row>
    <row r="411" spans="1:10" ht="20.100000000000001" customHeight="1">
      <c r="A411" s="875"/>
      <c r="B411" s="875"/>
      <c r="C411" s="875"/>
      <c r="D411" s="875"/>
      <c r="E411" s="875"/>
      <c r="F411" s="875" t="s">
        <v>468</v>
      </c>
      <c r="G411" s="875"/>
      <c r="H411" s="875"/>
      <c r="I411" s="875"/>
      <c r="J411" s="409">
        <v>463.87549999999999</v>
      </c>
    </row>
    <row r="412" spans="1:10" ht="20.100000000000001" customHeight="1">
      <c r="A412" s="875"/>
      <c r="B412" s="875"/>
      <c r="C412" s="875"/>
      <c r="D412" s="875"/>
      <c r="E412" s="875"/>
      <c r="F412" s="875" t="s">
        <v>469</v>
      </c>
      <c r="G412" s="875"/>
      <c r="H412" s="875"/>
      <c r="I412" s="875"/>
      <c r="J412" s="409">
        <v>1.7299999999999999E-2</v>
      </c>
    </row>
    <row r="413" spans="1:10" ht="20.100000000000001" customHeight="1">
      <c r="A413" s="875"/>
      <c r="B413" s="875"/>
      <c r="C413" s="875"/>
      <c r="D413" s="875"/>
      <c r="E413" s="875"/>
      <c r="F413" s="875" t="s">
        <v>470</v>
      </c>
      <c r="G413" s="875"/>
      <c r="H413" s="875"/>
      <c r="I413" s="875"/>
      <c r="J413" s="409">
        <v>1.5299999999999999E-2</v>
      </c>
    </row>
    <row r="414" spans="1:10" ht="20.100000000000001" customHeight="1">
      <c r="A414" s="875"/>
      <c r="B414" s="875"/>
      <c r="C414" s="875"/>
      <c r="D414" s="875"/>
      <c r="E414" s="875"/>
      <c r="F414" s="875" t="s">
        <v>471</v>
      </c>
      <c r="G414" s="875"/>
      <c r="H414" s="875"/>
      <c r="I414" s="875"/>
      <c r="J414" s="409">
        <v>522.9</v>
      </c>
    </row>
    <row r="415" spans="1:10" ht="20.100000000000001" customHeight="1">
      <c r="A415" s="875"/>
      <c r="B415" s="875"/>
      <c r="C415" s="875"/>
      <c r="D415" s="875"/>
      <c r="E415" s="875"/>
      <c r="F415" s="875" t="s">
        <v>472</v>
      </c>
      <c r="G415" s="875"/>
      <c r="H415" s="875"/>
      <c r="I415" s="875"/>
      <c r="J415" s="409">
        <v>0.8871</v>
      </c>
    </row>
    <row r="416" spans="1:10" ht="25.5">
      <c r="A416" s="402"/>
      <c r="B416" s="412"/>
      <c r="C416" s="412"/>
      <c r="D416" s="402"/>
      <c r="E416" s="402" t="s">
        <v>438</v>
      </c>
      <c r="F416" s="403">
        <v>0</v>
      </c>
      <c r="G416" s="402" t="s">
        <v>439</v>
      </c>
      <c r="H416" s="403">
        <v>0</v>
      </c>
      <c r="I416" s="402" t="s">
        <v>440</v>
      </c>
      <c r="J416" s="403">
        <v>0</v>
      </c>
    </row>
    <row r="417" spans="1:10">
      <c r="A417" s="402"/>
      <c r="B417" s="412"/>
      <c r="C417" s="412"/>
      <c r="D417" s="402"/>
      <c r="E417" s="402" t="s">
        <v>441</v>
      </c>
      <c r="F417" s="403">
        <v>0.2</v>
      </c>
      <c r="G417" s="402"/>
      <c r="H417" s="869" t="s">
        <v>442</v>
      </c>
      <c r="I417" s="869"/>
      <c r="J417" s="403">
        <v>1.1000000000000001</v>
      </c>
    </row>
    <row r="418" spans="1:10">
      <c r="A418" s="402"/>
      <c r="B418" s="412"/>
      <c r="C418" s="412"/>
      <c r="D418" s="402"/>
      <c r="E418" s="402"/>
      <c r="F418" s="403"/>
      <c r="G418" s="402"/>
      <c r="H418" s="402"/>
      <c r="I418" s="402"/>
      <c r="J418" s="403"/>
    </row>
    <row r="419" spans="1:10">
      <c r="A419" s="402"/>
      <c r="B419" s="412"/>
      <c r="C419" s="412"/>
      <c r="D419" s="402"/>
      <c r="E419" s="402"/>
      <c r="F419" s="403"/>
      <c r="G419" s="402"/>
      <c r="H419" s="402"/>
      <c r="I419" s="402"/>
      <c r="J419" s="403"/>
    </row>
    <row r="420" spans="1:10" ht="15" thickBot="1">
      <c r="A420" s="402"/>
      <c r="B420" s="412"/>
      <c r="C420" s="412"/>
      <c r="D420" s="402"/>
      <c r="E420" s="402"/>
      <c r="F420" s="403"/>
      <c r="G420" s="402"/>
      <c r="H420" s="402"/>
      <c r="I420" s="402"/>
      <c r="J420" s="403"/>
    </row>
    <row r="421" spans="1:10" ht="18" customHeight="1" thickTop="1">
      <c r="A421" s="404"/>
      <c r="B421" s="602"/>
      <c r="C421" s="602"/>
      <c r="D421" s="404"/>
      <c r="E421" s="404"/>
      <c r="F421" s="404"/>
      <c r="G421" s="404"/>
      <c r="H421" s="404"/>
      <c r="I421" s="404"/>
      <c r="J421" s="404"/>
    </row>
    <row r="422" spans="1:10" ht="18" customHeight="1">
      <c r="A422" s="405"/>
      <c r="B422" s="300" t="s">
        <v>403</v>
      </c>
      <c r="C422" s="300" t="s">
        <v>404</v>
      </c>
      <c r="D422" s="405" t="s">
        <v>405</v>
      </c>
      <c r="E422" s="865" t="s">
        <v>406</v>
      </c>
      <c r="F422" s="865"/>
      <c r="G422" s="300" t="s">
        <v>407</v>
      </c>
      <c r="H422" s="406" t="s">
        <v>408</v>
      </c>
      <c r="I422" s="406" t="s">
        <v>409</v>
      </c>
      <c r="J422" s="406" t="s">
        <v>410</v>
      </c>
    </row>
    <row r="423" spans="1:10" ht="39" customHeight="1">
      <c r="A423" s="389" t="s">
        <v>411</v>
      </c>
      <c r="B423" s="390" t="s">
        <v>614</v>
      </c>
      <c r="C423" s="390" t="s">
        <v>452</v>
      </c>
      <c r="D423" s="389" t="s">
        <v>615</v>
      </c>
      <c r="E423" s="866" t="s">
        <v>454</v>
      </c>
      <c r="F423" s="866"/>
      <c r="G423" s="390" t="s">
        <v>491</v>
      </c>
      <c r="H423" s="391">
        <v>1</v>
      </c>
      <c r="I423" s="392">
        <v>0.72</v>
      </c>
      <c r="J423" s="392">
        <v>0.72</v>
      </c>
    </row>
    <row r="424" spans="1:10" ht="15" customHeight="1">
      <c r="A424" s="865" t="s">
        <v>310</v>
      </c>
      <c r="B424" s="874" t="s">
        <v>403</v>
      </c>
      <c r="C424" s="874" t="s">
        <v>404</v>
      </c>
      <c r="D424" s="865" t="s">
        <v>280</v>
      </c>
      <c r="E424" s="873" t="s">
        <v>455</v>
      </c>
      <c r="F424" s="874" t="s">
        <v>456</v>
      </c>
      <c r="G424" s="873"/>
      <c r="H424" s="874" t="s">
        <v>457</v>
      </c>
      <c r="I424" s="873"/>
      <c r="J424" s="873" t="s">
        <v>458</v>
      </c>
    </row>
    <row r="425" spans="1:10" ht="15" customHeight="1">
      <c r="A425" s="873"/>
      <c r="B425" s="874"/>
      <c r="C425" s="874"/>
      <c r="D425" s="873"/>
      <c r="E425" s="873"/>
      <c r="F425" s="406" t="s">
        <v>459</v>
      </c>
      <c r="G425" s="406" t="s">
        <v>460</v>
      </c>
      <c r="H425" s="406" t="s">
        <v>459</v>
      </c>
      <c r="I425" s="406" t="s">
        <v>460</v>
      </c>
      <c r="J425" s="873"/>
    </row>
    <row r="426" spans="1:10" ht="24" customHeight="1">
      <c r="A426" s="398" t="s">
        <v>426</v>
      </c>
      <c r="B426" s="399" t="s">
        <v>571</v>
      </c>
      <c r="C426" s="399" t="s">
        <v>452</v>
      </c>
      <c r="D426" s="398" t="s">
        <v>572</v>
      </c>
      <c r="E426" s="400">
        <v>1</v>
      </c>
      <c r="F426" s="401">
        <v>1</v>
      </c>
      <c r="G426" s="401">
        <v>0</v>
      </c>
      <c r="H426" s="407">
        <v>463.87549999999999</v>
      </c>
      <c r="I426" s="407">
        <v>108.9759</v>
      </c>
      <c r="J426" s="407">
        <v>463.87549999999999</v>
      </c>
    </row>
    <row r="427" spans="1:10" ht="24.95" customHeight="1">
      <c r="A427" s="875"/>
      <c r="B427" s="875"/>
      <c r="C427" s="875"/>
      <c r="D427" s="875"/>
      <c r="E427" s="875"/>
      <c r="F427" s="875" t="s">
        <v>463</v>
      </c>
      <c r="G427" s="875"/>
      <c r="H427" s="875"/>
      <c r="I427" s="875"/>
      <c r="J427" s="409">
        <v>463.87549999999999</v>
      </c>
    </row>
    <row r="428" spans="1:10" ht="24.95" customHeight="1">
      <c r="A428" s="875"/>
      <c r="B428" s="875"/>
      <c r="C428" s="875"/>
      <c r="D428" s="875"/>
      <c r="E428" s="875"/>
      <c r="F428" s="875" t="s">
        <v>468</v>
      </c>
      <c r="G428" s="875"/>
      <c r="H428" s="875"/>
      <c r="I428" s="875"/>
      <c r="J428" s="409">
        <v>463.87549999999999</v>
      </c>
    </row>
    <row r="429" spans="1:10" ht="24.95" customHeight="1">
      <c r="A429" s="875"/>
      <c r="B429" s="875"/>
      <c r="C429" s="875"/>
      <c r="D429" s="875"/>
      <c r="E429" s="875"/>
      <c r="F429" s="875" t="s">
        <v>469</v>
      </c>
      <c r="G429" s="875"/>
      <c r="H429" s="875"/>
      <c r="I429" s="875"/>
      <c r="J429" s="409">
        <v>1.7299999999999999E-2</v>
      </c>
    </row>
    <row r="430" spans="1:10" ht="24.95" customHeight="1">
      <c r="A430" s="875"/>
      <c r="B430" s="875"/>
      <c r="C430" s="875"/>
      <c r="D430" s="875"/>
      <c r="E430" s="875"/>
      <c r="F430" s="875" t="s">
        <v>470</v>
      </c>
      <c r="G430" s="875"/>
      <c r="H430" s="875"/>
      <c r="I430" s="875"/>
      <c r="J430" s="409">
        <v>1.23E-2</v>
      </c>
    </row>
    <row r="431" spans="1:10" ht="24.95" customHeight="1">
      <c r="A431" s="875"/>
      <c r="B431" s="875"/>
      <c r="C431" s="875"/>
      <c r="D431" s="875"/>
      <c r="E431" s="875"/>
      <c r="F431" s="875" t="s">
        <v>471</v>
      </c>
      <c r="G431" s="875"/>
      <c r="H431" s="875"/>
      <c r="I431" s="875"/>
      <c r="J431" s="409">
        <v>653.63</v>
      </c>
    </row>
    <row r="432" spans="1:10" ht="24.95" customHeight="1">
      <c r="A432" s="875"/>
      <c r="B432" s="875"/>
      <c r="C432" s="875"/>
      <c r="D432" s="875"/>
      <c r="E432" s="875"/>
      <c r="F432" s="875" t="s">
        <v>472</v>
      </c>
      <c r="G432" s="875"/>
      <c r="H432" s="875"/>
      <c r="I432" s="875"/>
      <c r="J432" s="409">
        <v>0.7097</v>
      </c>
    </row>
    <row r="433" spans="1:10" ht="24.95" customHeight="1">
      <c r="A433" s="402"/>
      <c r="B433" s="412"/>
      <c r="C433" s="412"/>
      <c r="D433" s="402"/>
      <c r="E433" s="402" t="s">
        <v>438</v>
      </c>
      <c r="F433" s="403">
        <v>0</v>
      </c>
      <c r="G433" s="402" t="s">
        <v>439</v>
      </c>
      <c r="H433" s="403">
        <v>0</v>
      </c>
      <c r="I433" s="402" t="s">
        <v>440</v>
      </c>
      <c r="J433" s="403">
        <v>0</v>
      </c>
    </row>
    <row r="434" spans="1:10" ht="24.95" customHeight="1" thickBot="1">
      <c r="A434" s="402"/>
      <c r="B434" s="412"/>
      <c r="C434" s="412"/>
      <c r="D434" s="402"/>
      <c r="E434" s="402" t="s">
        <v>441</v>
      </c>
      <c r="F434" s="403">
        <v>0.16</v>
      </c>
      <c r="G434" s="402"/>
      <c r="H434" s="869" t="s">
        <v>442</v>
      </c>
      <c r="I434" s="869"/>
      <c r="J434" s="403">
        <v>0.88</v>
      </c>
    </row>
    <row r="435" spans="1:10" ht="0.95" customHeight="1" thickTop="1">
      <c r="A435" s="404"/>
      <c r="B435" s="602"/>
      <c r="C435" s="602"/>
      <c r="D435" s="404"/>
      <c r="E435" s="404"/>
      <c r="F435" s="404"/>
      <c r="G435" s="404"/>
      <c r="H435" s="404"/>
      <c r="I435" s="404"/>
      <c r="J435" s="404"/>
    </row>
    <row r="436" spans="1:10" ht="18" customHeight="1">
      <c r="A436" s="405"/>
      <c r="B436" s="300" t="s">
        <v>403</v>
      </c>
      <c r="C436" s="300" t="s">
        <v>404</v>
      </c>
      <c r="D436" s="405" t="s">
        <v>405</v>
      </c>
      <c r="E436" s="865" t="s">
        <v>406</v>
      </c>
      <c r="F436" s="865"/>
      <c r="G436" s="300" t="s">
        <v>407</v>
      </c>
      <c r="H436" s="406" t="s">
        <v>408</v>
      </c>
      <c r="I436" s="406" t="s">
        <v>409</v>
      </c>
      <c r="J436" s="406" t="s">
        <v>410</v>
      </c>
    </row>
    <row r="437" spans="1:10" ht="26.1" customHeight="1">
      <c r="A437" s="389" t="s">
        <v>411</v>
      </c>
      <c r="B437" s="390" t="s">
        <v>616</v>
      </c>
      <c r="C437" s="390" t="s">
        <v>452</v>
      </c>
      <c r="D437" s="389" t="s">
        <v>617</v>
      </c>
      <c r="E437" s="866" t="s">
        <v>454</v>
      </c>
      <c r="F437" s="866"/>
      <c r="G437" s="390" t="s">
        <v>491</v>
      </c>
      <c r="H437" s="391">
        <v>1</v>
      </c>
      <c r="I437" s="392">
        <v>0.59</v>
      </c>
      <c r="J437" s="392">
        <v>0.59</v>
      </c>
    </row>
    <row r="438" spans="1:10" ht="15" customHeight="1">
      <c r="A438" s="865" t="s">
        <v>310</v>
      </c>
      <c r="B438" s="874" t="s">
        <v>403</v>
      </c>
      <c r="C438" s="874" t="s">
        <v>404</v>
      </c>
      <c r="D438" s="865" t="s">
        <v>280</v>
      </c>
      <c r="E438" s="873" t="s">
        <v>455</v>
      </c>
      <c r="F438" s="874" t="s">
        <v>456</v>
      </c>
      <c r="G438" s="873"/>
      <c r="H438" s="874" t="s">
        <v>457</v>
      </c>
      <c r="I438" s="873"/>
      <c r="J438" s="873" t="s">
        <v>458</v>
      </c>
    </row>
    <row r="439" spans="1:10" ht="15" customHeight="1">
      <c r="A439" s="873"/>
      <c r="B439" s="874"/>
      <c r="C439" s="874"/>
      <c r="D439" s="873"/>
      <c r="E439" s="873"/>
      <c r="F439" s="406" t="s">
        <v>459</v>
      </c>
      <c r="G439" s="406" t="s">
        <v>460</v>
      </c>
      <c r="H439" s="406" t="s">
        <v>459</v>
      </c>
      <c r="I439" s="406" t="s">
        <v>460</v>
      </c>
      <c r="J439" s="873"/>
    </row>
    <row r="440" spans="1:10" ht="24" customHeight="1">
      <c r="A440" s="398" t="s">
        <v>426</v>
      </c>
      <c r="B440" s="399" t="s">
        <v>571</v>
      </c>
      <c r="C440" s="399" t="s">
        <v>452</v>
      </c>
      <c r="D440" s="398" t="s">
        <v>572</v>
      </c>
      <c r="E440" s="400">
        <v>1</v>
      </c>
      <c r="F440" s="401">
        <v>1</v>
      </c>
      <c r="G440" s="401">
        <v>0</v>
      </c>
      <c r="H440" s="407">
        <v>463.87549999999999</v>
      </c>
      <c r="I440" s="407">
        <v>108.9759</v>
      </c>
      <c r="J440" s="407">
        <v>463.87549999999999</v>
      </c>
    </row>
    <row r="441" spans="1:10" ht="24.95" customHeight="1">
      <c r="A441" s="875"/>
      <c r="B441" s="875"/>
      <c r="C441" s="875"/>
      <c r="D441" s="875"/>
      <c r="E441" s="875"/>
      <c r="F441" s="875" t="s">
        <v>463</v>
      </c>
      <c r="G441" s="875"/>
      <c r="H441" s="875"/>
      <c r="I441" s="875"/>
      <c r="J441" s="409">
        <v>463.87549999999999</v>
      </c>
    </row>
    <row r="442" spans="1:10" ht="24.95" customHeight="1">
      <c r="A442" s="875"/>
      <c r="B442" s="875"/>
      <c r="C442" s="875"/>
      <c r="D442" s="875"/>
      <c r="E442" s="875"/>
      <c r="F442" s="875" t="s">
        <v>468</v>
      </c>
      <c r="G442" s="875"/>
      <c r="H442" s="875"/>
      <c r="I442" s="875"/>
      <c r="J442" s="409">
        <v>463.87549999999999</v>
      </c>
    </row>
    <row r="443" spans="1:10" ht="24.95" customHeight="1">
      <c r="A443" s="875"/>
      <c r="B443" s="875"/>
      <c r="C443" s="875"/>
      <c r="D443" s="875"/>
      <c r="E443" s="875"/>
      <c r="F443" s="875" t="s">
        <v>469</v>
      </c>
      <c r="G443" s="875"/>
      <c r="H443" s="875"/>
      <c r="I443" s="875"/>
      <c r="J443" s="409">
        <v>0</v>
      </c>
    </row>
    <row r="444" spans="1:10" ht="24.95" customHeight="1">
      <c r="A444" s="875"/>
      <c r="B444" s="875"/>
      <c r="C444" s="875"/>
      <c r="D444" s="875"/>
      <c r="E444" s="875"/>
      <c r="F444" s="875" t="s">
        <v>470</v>
      </c>
      <c r="G444" s="875"/>
      <c r="H444" s="875"/>
      <c r="I444" s="875"/>
      <c r="J444" s="409">
        <v>0</v>
      </c>
    </row>
    <row r="445" spans="1:10" ht="24.95" customHeight="1">
      <c r="A445" s="875"/>
      <c r="B445" s="875"/>
      <c r="C445" s="875"/>
      <c r="D445" s="875"/>
      <c r="E445" s="875"/>
      <c r="F445" s="875" t="s">
        <v>471</v>
      </c>
      <c r="G445" s="875"/>
      <c r="H445" s="875"/>
      <c r="I445" s="875"/>
      <c r="J445" s="409">
        <v>784.35</v>
      </c>
    </row>
    <row r="446" spans="1:10" ht="24.95" customHeight="1">
      <c r="A446" s="875"/>
      <c r="B446" s="875"/>
      <c r="C446" s="875"/>
      <c r="D446" s="875"/>
      <c r="E446" s="875"/>
      <c r="F446" s="875" t="s">
        <v>472</v>
      </c>
      <c r="G446" s="875"/>
      <c r="H446" s="875"/>
      <c r="I446" s="875"/>
      <c r="J446" s="409">
        <v>0.59140000000000004</v>
      </c>
    </row>
    <row r="447" spans="1:10" ht="24.95" customHeight="1">
      <c r="A447" s="402"/>
      <c r="B447" s="412"/>
      <c r="C447" s="412"/>
      <c r="D447" s="402"/>
      <c r="E447" s="402" t="s">
        <v>438</v>
      </c>
      <c r="F447" s="403">
        <v>0</v>
      </c>
      <c r="G447" s="402" t="s">
        <v>439</v>
      </c>
      <c r="H447" s="403">
        <v>0</v>
      </c>
      <c r="I447" s="402" t="s">
        <v>440</v>
      </c>
      <c r="J447" s="403">
        <v>0</v>
      </c>
    </row>
    <row r="448" spans="1:10" ht="24.95" customHeight="1" thickBot="1">
      <c r="A448" s="402"/>
      <c r="B448" s="412"/>
      <c r="C448" s="412"/>
      <c r="D448" s="402"/>
      <c r="E448" s="402" t="s">
        <v>441</v>
      </c>
      <c r="F448" s="403">
        <v>0.13</v>
      </c>
      <c r="G448" s="402"/>
      <c r="H448" s="869" t="s">
        <v>442</v>
      </c>
      <c r="I448" s="869"/>
      <c r="J448" s="403">
        <v>0.72</v>
      </c>
    </row>
    <row r="449" spans="1:10" ht="0.95" customHeight="1" thickTop="1">
      <c r="A449" s="404"/>
      <c r="B449" s="602"/>
      <c r="C449" s="602"/>
      <c r="D449" s="404"/>
      <c r="E449" s="404"/>
      <c r="F449" s="404"/>
      <c r="G449" s="404"/>
      <c r="H449" s="404"/>
      <c r="I449" s="404"/>
      <c r="J449" s="404"/>
    </row>
    <row r="450" spans="1:10" ht="18" customHeight="1">
      <c r="A450" s="405"/>
      <c r="B450" s="300" t="s">
        <v>403</v>
      </c>
      <c r="C450" s="300" t="s">
        <v>404</v>
      </c>
      <c r="D450" s="405" t="s">
        <v>405</v>
      </c>
      <c r="E450" s="865" t="s">
        <v>406</v>
      </c>
      <c r="F450" s="865"/>
      <c r="G450" s="300" t="s">
        <v>407</v>
      </c>
      <c r="H450" s="406" t="s">
        <v>408</v>
      </c>
      <c r="I450" s="406" t="s">
        <v>409</v>
      </c>
      <c r="J450" s="406" t="s">
        <v>410</v>
      </c>
    </row>
    <row r="451" spans="1:10" ht="26.1" customHeight="1">
      <c r="A451" s="389" t="s">
        <v>411</v>
      </c>
      <c r="B451" s="390" t="s">
        <v>618</v>
      </c>
      <c r="C451" s="390" t="s">
        <v>452</v>
      </c>
      <c r="D451" s="389" t="s">
        <v>477</v>
      </c>
      <c r="E451" s="866" t="s">
        <v>454</v>
      </c>
      <c r="F451" s="866"/>
      <c r="G451" s="390" t="s">
        <v>15</v>
      </c>
      <c r="H451" s="391">
        <v>1</v>
      </c>
      <c r="I451" s="392">
        <v>172.36</v>
      </c>
      <c r="J451" s="392">
        <v>172.36</v>
      </c>
    </row>
    <row r="452" spans="1:10" ht="15" customHeight="1">
      <c r="A452" s="865" t="s">
        <v>310</v>
      </c>
      <c r="B452" s="874" t="s">
        <v>403</v>
      </c>
      <c r="C452" s="874" t="s">
        <v>404</v>
      </c>
      <c r="D452" s="865" t="s">
        <v>280</v>
      </c>
      <c r="E452" s="873" t="s">
        <v>455</v>
      </c>
      <c r="F452" s="874" t="s">
        <v>456</v>
      </c>
      <c r="G452" s="873"/>
      <c r="H452" s="874" t="s">
        <v>457</v>
      </c>
      <c r="I452" s="873"/>
      <c r="J452" s="873" t="s">
        <v>458</v>
      </c>
    </row>
    <row r="453" spans="1:10" ht="15" customHeight="1">
      <c r="A453" s="873"/>
      <c r="B453" s="874"/>
      <c r="C453" s="874"/>
      <c r="D453" s="873"/>
      <c r="E453" s="873"/>
      <c r="F453" s="406" t="s">
        <v>459</v>
      </c>
      <c r="G453" s="406" t="s">
        <v>460</v>
      </c>
      <c r="H453" s="406" t="s">
        <v>459</v>
      </c>
      <c r="I453" s="406" t="s">
        <v>460</v>
      </c>
      <c r="J453" s="873"/>
    </row>
    <row r="454" spans="1:10" ht="24" customHeight="1">
      <c r="A454" s="398" t="s">
        <v>426</v>
      </c>
      <c r="B454" s="399" t="s">
        <v>619</v>
      </c>
      <c r="C454" s="399" t="s">
        <v>452</v>
      </c>
      <c r="D454" s="398" t="s">
        <v>620</v>
      </c>
      <c r="E454" s="400">
        <v>1</v>
      </c>
      <c r="F454" s="401">
        <v>1</v>
      </c>
      <c r="G454" s="401">
        <v>0</v>
      </c>
      <c r="H454" s="407">
        <v>71.1614</v>
      </c>
      <c r="I454" s="407">
        <v>40.489699999999999</v>
      </c>
      <c r="J454" s="407">
        <v>71.1614</v>
      </c>
    </row>
    <row r="455" spans="1:10" ht="26.1" customHeight="1">
      <c r="A455" s="398" t="s">
        <v>426</v>
      </c>
      <c r="B455" s="399" t="s">
        <v>621</v>
      </c>
      <c r="C455" s="399" t="s">
        <v>452</v>
      </c>
      <c r="D455" s="398" t="s">
        <v>622</v>
      </c>
      <c r="E455" s="400">
        <v>1</v>
      </c>
      <c r="F455" s="401">
        <v>0.86</v>
      </c>
      <c r="G455" s="401">
        <v>0.14000000000000001</v>
      </c>
      <c r="H455" s="407">
        <v>208.81030000000001</v>
      </c>
      <c r="I455" s="407">
        <v>102.6091</v>
      </c>
      <c r="J455" s="407">
        <v>193.94210000000001</v>
      </c>
    </row>
    <row r="456" spans="1:10" ht="24" customHeight="1">
      <c r="A456" s="398" t="s">
        <v>426</v>
      </c>
      <c r="B456" s="399" t="s">
        <v>623</v>
      </c>
      <c r="C456" s="399" t="s">
        <v>452</v>
      </c>
      <c r="D456" s="398" t="s">
        <v>624</v>
      </c>
      <c r="E456" s="400">
        <v>1</v>
      </c>
      <c r="F456" s="401">
        <v>1</v>
      </c>
      <c r="G456" s="401">
        <v>0</v>
      </c>
      <c r="H456" s="407">
        <v>423.34769999999997</v>
      </c>
      <c r="I456" s="407">
        <v>23.840299999999999</v>
      </c>
      <c r="J456" s="407">
        <v>423.34769999999997</v>
      </c>
    </row>
    <row r="457" spans="1:10" ht="26.1" customHeight="1">
      <c r="A457" s="398" t="s">
        <v>426</v>
      </c>
      <c r="B457" s="399" t="s">
        <v>503</v>
      </c>
      <c r="C457" s="399" t="s">
        <v>452</v>
      </c>
      <c r="D457" s="398" t="s">
        <v>504</v>
      </c>
      <c r="E457" s="400">
        <v>2</v>
      </c>
      <c r="F457" s="401">
        <v>1</v>
      </c>
      <c r="G457" s="401">
        <v>0</v>
      </c>
      <c r="H457" s="407">
        <v>59.096899999999998</v>
      </c>
      <c r="I457" s="407">
        <v>40.3675</v>
      </c>
      <c r="J457" s="407">
        <v>118.1938</v>
      </c>
    </row>
    <row r="458" spans="1:10" ht="26.1" customHeight="1">
      <c r="A458" s="398" t="s">
        <v>426</v>
      </c>
      <c r="B458" s="399" t="s">
        <v>625</v>
      </c>
      <c r="C458" s="399" t="s">
        <v>452</v>
      </c>
      <c r="D458" s="398" t="s">
        <v>626</v>
      </c>
      <c r="E458" s="400">
        <v>1</v>
      </c>
      <c r="F458" s="401">
        <v>1</v>
      </c>
      <c r="G458" s="401">
        <v>0</v>
      </c>
      <c r="H458" s="407">
        <v>1240.4588000000001</v>
      </c>
      <c r="I458" s="407">
        <v>656.04200000000003</v>
      </c>
      <c r="J458" s="407">
        <v>1240.4588000000001</v>
      </c>
    </row>
    <row r="459" spans="1:10" ht="24.95" customHeight="1">
      <c r="A459" s="875"/>
      <c r="B459" s="875"/>
      <c r="C459" s="875"/>
      <c r="D459" s="875"/>
      <c r="E459" s="875"/>
      <c r="F459" s="875" t="s">
        <v>463</v>
      </c>
      <c r="G459" s="875"/>
      <c r="H459" s="875"/>
      <c r="I459" s="875"/>
      <c r="J459" s="409">
        <v>2047.1038000000001</v>
      </c>
    </row>
    <row r="460" spans="1:10" ht="24.95" customHeight="1">
      <c r="A460" s="875"/>
      <c r="B460" s="875"/>
      <c r="C460" s="875"/>
      <c r="D460" s="875"/>
      <c r="E460" s="875"/>
      <c r="F460" s="875" t="s">
        <v>468</v>
      </c>
      <c r="G460" s="875"/>
      <c r="H460" s="875"/>
      <c r="I460" s="875"/>
      <c r="J460" s="409">
        <v>2047.1038000000001</v>
      </c>
    </row>
    <row r="461" spans="1:10" ht="24.95" customHeight="1">
      <c r="A461" s="875"/>
      <c r="B461" s="875"/>
      <c r="C461" s="875"/>
      <c r="D461" s="875"/>
      <c r="E461" s="875"/>
      <c r="F461" s="875" t="s">
        <v>469</v>
      </c>
      <c r="G461" s="875"/>
      <c r="H461" s="875"/>
      <c r="I461" s="875"/>
      <c r="J461" s="409">
        <v>0</v>
      </c>
    </row>
    <row r="462" spans="1:10" ht="24.95" customHeight="1">
      <c r="A462" s="875"/>
      <c r="B462" s="875"/>
      <c r="C462" s="875"/>
      <c r="D462" s="875"/>
      <c r="E462" s="875"/>
      <c r="F462" s="875" t="s">
        <v>470</v>
      </c>
      <c r="G462" s="875"/>
      <c r="H462" s="875"/>
      <c r="I462" s="875"/>
      <c r="J462" s="409">
        <v>0</v>
      </c>
    </row>
    <row r="463" spans="1:10" ht="24.95" customHeight="1">
      <c r="A463" s="875"/>
      <c r="B463" s="875"/>
      <c r="C463" s="875"/>
      <c r="D463" s="875"/>
      <c r="E463" s="875"/>
      <c r="F463" s="875" t="s">
        <v>471</v>
      </c>
      <c r="G463" s="875"/>
      <c r="H463" s="875"/>
      <c r="I463" s="875"/>
      <c r="J463" s="409">
        <v>99.6</v>
      </c>
    </row>
    <row r="464" spans="1:10" ht="24.95" customHeight="1">
      <c r="A464" s="875"/>
      <c r="B464" s="875"/>
      <c r="C464" s="875"/>
      <c r="D464" s="875"/>
      <c r="E464" s="875"/>
      <c r="F464" s="875" t="s">
        <v>472</v>
      </c>
      <c r="G464" s="875"/>
      <c r="H464" s="875"/>
      <c r="I464" s="875"/>
      <c r="J464" s="409">
        <v>20.5533</v>
      </c>
    </row>
    <row r="465" spans="1:10" ht="20.100000000000001" customHeight="1">
      <c r="A465" s="405" t="s">
        <v>346</v>
      </c>
      <c r="B465" s="300" t="s">
        <v>404</v>
      </c>
      <c r="C465" s="300" t="s">
        <v>403</v>
      </c>
      <c r="D465" s="405" t="s">
        <v>429</v>
      </c>
      <c r="E465" s="406" t="s">
        <v>455</v>
      </c>
      <c r="F465" s="406" t="s">
        <v>474</v>
      </c>
      <c r="G465" s="873" t="s">
        <v>475</v>
      </c>
      <c r="H465" s="873"/>
      <c r="I465" s="873"/>
      <c r="J465" s="406" t="s">
        <v>458</v>
      </c>
    </row>
    <row r="466" spans="1:10" ht="26.1" customHeight="1">
      <c r="A466" s="398" t="s">
        <v>426</v>
      </c>
      <c r="B466" s="399" t="s">
        <v>413</v>
      </c>
      <c r="C466" s="399">
        <v>370</v>
      </c>
      <c r="D466" s="398" t="s">
        <v>683</v>
      </c>
      <c r="E466" s="400">
        <v>2.7009999999999999E-2</v>
      </c>
      <c r="F466" s="399" t="s">
        <v>629</v>
      </c>
      <c r="G466" s="877">
        <v>95</v>
      </c>
      <c r="H466" s="877"/>
      <c r="I466" s="868"/>
      <c r="J466" s="407">
        <v>2.5659999999999998</v>
      </c>
    </row>
    <row r="467" spans="1:10" ht="24" customHeight="1">
      <c r="A467" s="398" t="s">
        <v>426</v>
      </c>
      <c r="B467" s="399" t="s">
        <v>452</v>
      </c>
      <c r="C467" s="399" t="s">
        <v>630</v>
      </c>
      <c r="D467" s="398" t="s">
        <v>631</v>
      </c>
      <c r="E467" s="400">
        <v>9.0029999999999999E-2</v>
      </c>
      <c r="F467" s="399" t="s">
        <v>629</v>
      </c>
      <c r="G467" s="877">
        <v>175.82550000000001</v>
      </c>
      <c r="H467" s="877"/>
      <c r="I467" s="868"/>
      <c r="J467" s="407">
        <v>15.829599999999999</v>
      </c>
    </row>
    <row r="468" spans="1:10" ht="24" customHeight="1">
      <c r="A468" s="398" t="s">
        <v>426</v>
      </c>
      <c r="B468" s="399" t="s">
        <v>452</v>
      </c>
      <c r="C468" s="399" t="s">
        <v>632</v>
      </c>
      <c r="D468" s="398" t="s">
        <v>633</v>
      </c>
      <c r="E468" s="400">
        <v>3.2149999999999998E-2</v>
      </c>
      <c r="F468" s="399" t="s">
        <v>629</v>
      </c>
      <c r="G468" s="877">
        <v>164.2698</v>
      </c>
      <c r="H468" s="877"/>
      <c r="I468" s="868"/>
      <c r="J468" s="407">
        <v>5.2812999999999999</v>
      </c>
    </row>
    <row r="469" spans="1:10" ht="24" customHeight="1">
      <c r="A469" s="398" t="s">
        <v>426</v>
      </c>
      <c r="B469" s="399" t="s">
        <v>452</v>
      </c>
      <c r="C469" s="399" t="s">
        <v>634</v>
      </c>
      <c r="D469" s="398" t="s">
        <v>635</v>
      </c>
      <c r="E469" s="400">
        <v>14.4636</v>
      </c>
      <c r="F469" s="399" t="s">
        <v>513</v>
      </c>
      <c r="G469" s="877">
        <v>0.49809999999999999</v>
      </c>
      <c r="H469" s="877"/>
      <c r="I469" s="868"/>
      <c r="J469" s="407">
        <v>7.2042999999999999</v>
      </c>
    </row>
    <row r="470" spans="1:10" ht="24" customHeight="1">
      <c r="A470" s="398" t="s">
        <v>426</v>
      </c>
      <c r="B470" s="399" t="s">
        <v>452</v>
      </c>
      <c r="C470" s="399" t="s">
        <v>636</v>
      </c>
      <c r="D470" s="398" t="s">
        <v>637</v>
      </c>
      <c r="E470" s="400">
        <v>8</v>
      </c>
      <c r="F470" s="399" t="s">
        <v>518</v>
      </c>
      <c r="G470" s="877">
        <v>6.4664000000000001</v>
      </c>
      <c r="H470" s="877"/>
      <c r="I470" s="868"/>
      <c r="J470" s="407">
        <v>51.731200000000001</v>
      </c>
    </row>
    <row r="471" spans="1:10" ht="24" customHeight="1">
      <c r="A471" s="398" t="s">
        <v>426</v>
      </c>
      <c r="B471" s="399" t="s">
        <v>452</v>
      </c>
      <c r="C471" s="399" t="s">
        <v>638</v>
      </c>
      <c r="D471" s="398" t="s">
        <v>639</v>
      </c>
      <c r="E471" s="400">
        <v>0.1479</v>
      </c>
      <c r="F471" s="399" t="s">
        <v>629</v>
      </c>
      <c r="G471" s="877">
        <v>166.8056</v>
      </c>
      <c r="H471" s="877"/>
      <c r="I471" s="868"/>
      <c r="J471" s="407">
        <v>24.670500000000001</v>
      </c>
    </row>
    <row r="472" spans="1:10" ht="24" customHeight="1">
      <c r="A472" s="398" t="s">
        <v>426</v>
      </c>
      <c r="B472" s="399" t="s">
        <v>452</v>
      </c>
      <c r="C472" s="399" t="s">
        <v>640</v>
      </c>
      <c r="D472" s="398" t="s">
        <v>641</v>
      </c>
      <c r="E472" s="400">
        <v>0.33631</v>
      </c>
      <c r="F472" s="399" t="s">
        <v>629</v>
      </c>
      <c r="G472" s="877">
        <v>123.8494</v>
      </c>
      <c r="H472" s="877"/>
      <c r="I472" s="868"/>
      <c r="J472" s="407">
        <v>41.651800000000001</v>
      </c>
    </row>
    <row r="473" spans="1:10" ht="20.100000000000001" customHeight="1">
      <c r="A473" s="875"/>
      <c r="B473" s="875"/>
      <c r="C473" s="875"/>
      <c r="D473" s="875"/>
      <c r="E473" s="875"/>
      <c r="F473" s="875" t="s">
        <v>523</v>
      </c>
      <c r="G473" s="875"/>
      <c r="H473" s="875"/>
      <c r="I473" s="875"/>
      <c r="J473" s="409">
        <v>148.93469999999999</v>
      </c>
    </row>
    <row r="474" spans="1:10" ht="20.100000000000001" customHeight="1">
      <c r="A474" s="405" t="s">
        <v>353</v>
      </c>
      <c r="B474" s="300" t="s">
        <v>404</v>
      </c>
      <c r="C474" s="300" t="s">
        <v>403</v>
      </c>
      <c r="D474" s="405" t="s">
        <v>473</v>
      </c>
      <c r="E474" s="406" t="s">
        <v>455</v>
      </c>
      <c r="F474" s="406" t="s">
        <v>474</v>
      </c>
      <c r="G474" s="873" t="s">
        <v>475</v>
      </c>
      <c r="H474" s="873"/>
      <c r="I474" s="873"/>
      <c r="J474" s="406" t="s">
        <v>458</v>
      </c>
    </row>
    <row r="475" spans="1:10" ht="24" customHeight="1">
      <c r="A475" s="393" t="s">
        <v>476</v>
      </c>
      <c r="B475" s="395" t="s">
        <v>413</v>
      </c>
      <c r="C475" s="395">
        <v>88316</v>
      </c>
      <c r="D475" s="393" t="s">
        <v>425</v>
      </c>
      <c r="E475" s="396">
        <v>4.0160599999999998E-2</v>
      </c>
      <c r="F475" s="395" t="s">
        <v>423</v>
      </c>
      <c r="G475" s="876">
        <v>21.71</v>
      </c>
      <c r="H475" s="876"/>
      <c r="I475" s="867"/>
      <c r="J475" s="410">
        <v>0.87190000000000001</v>
      </c>
    </row>
    <row r="476" spans="1:10" ht="20.100000000000001" customHeight="1">
      <c r="A476" s="875"/>
      <c r="B476" s="875"/>
      <c r="C476" s="875"/>
      <c r="D476" s="875"/>
      <c r="E476" s="875"/>
      <c r="F476" s="875" t="s">
        <v>478</v>
      </c>
      <c r="G476" s="875"/>
      <c r="H476" s="875"/>
      <c r="I476" s="875"/>
      <c r="J476" s="409">
        <v>0.87190000000000001</v>
      </c>
    </row>
    <row r="477" spans="1:10" ht="20.100000000000001" customHeight="1">
      <c r="A477" s="405" t="s">
        <v>479</v>
      </c>
      <c r="B477" s="300" t="s">
        <v>404</v>
      </c>
      <c r="C477" s="300" t="s">
        <v>426</v>
      </c>
      <c r="D477" s="405" t="s">
        <v>480</v>
      </c>
      <c r="E477" s="406" t="s">
        <v>403</v>
      </c>
      <c r="F477" s="406" t="s">
        <v>455</v>
      </c>
      <c r="G477" s="300" t="s">
        <v>474</v>
      </c>
      <c r="H477" s="873" t="s">
        <v>475</v>
      </c>
      <c r="I477" s="873"/>
      <c r="J477" s="406" t="s">
        <v>458</v>
      </c>
    </row>
    <row r="478" spans="1:10" ht="39" customHeight="1">
      <c r="A478" s="393" t="s">
        <v>481</v>
      </c>
      <c r="B478" s="395" t="s">
        <v>452</v>
      </c>
      <c r="C478" s="395" t="s">
        <v>627</v>
      </c>
      <c r="D478" s="393" t="s">
        <v>566</v>
      </c>
      <c r="E478" s="394">
        <v>5914647</v>
      </c>
      <c r="F478" s="396">
        <v>4.052E-2</v>
      </c>
      <c r="G478" s="395" t="s">
        <v>15</v>
      </c>
      <c r="H478" s="876">
        <v>1.83</v>
      </c>
      <c r="I478" s="867"/>
      <c r="J478" s="410">
        <v>7.4200000000000002E-2</v>
      </c>
    </row>
    <row r="479" spans="1:10" ht="39" customHeight="1">
      <c r="A479" s="393" t="s">
        <v>481</v>
      </c>
      <c r="B479" s="395" t="s">
        <v>452</v>
      </c>
      <c r="C479" s="395" t="s">
        <v>630</v>
      </c>
      <c r="D479" s="393" t="s">
        <v>566</v>
      </c>
      <c r="E479" s="394">
        <v>5914647</v>
      </c>
      <c r="F479" s="396">
        <v>0.13505</v>
      </c>
      <c r="G479" s="395" t="s">
        <v>15</v>
      </c>
      <c r="H479" s="876">
        <v>1.83</v>
      </c>
      <c r="I479" s="867"/>
      <c r="J479" s="410">
        <v>0.24709999999999999</v>
      </c>
    </row>
    <row r="480" spans="1:10" ht="39" customHeight="1">
      <c r="A480" s="393" t="s">
        <v>481</v>
      </c>
      <c r="B480" s="395" t="s">
        <v>452</v>
      </c>
      <c r="C480" s="395" t="s">
        <v>632</v>
      </c>
      <c r="D480" s="393" t="s">
        <v>566</v>
      </c>
      <c r="E480" s="394">
        <v>5914647</v>
      </c>
      <c r="F480" s="396">
        <v>4.8230000000000002E-2</v>
      </c>
      <c r="G480" s="395" t="s">
        <v>15</v>
      </c>
      <c r="H480" s="876">
        <v>1.83</v>
      </c>
      <c r="I480" s="867"/>
      <c r="J480" s="410">
        <v>8.8300000000000003E-2</v>
      </c>
    </row>
    <row r="481" spans="1:10" ht="26.1" customHeight="1">
      <c r="A481" s="393" t="s">
        <v>481</v>
      </c>
      <c r="B481" s="395" t="s">
        <v>452</v>
      </c>
      <c r="C481" s="395" t="s">
        <v>634</v>
      </c>
      <c r="D481" s="393" t="s">
        <v>570</v>
      </c>
      <c r="E481" s="394">
        <v>5914363</v>
      </c>
      <c r="F481" s="396">
        <v>1.4460000000000001E-2</v>
      </c>
      <c r="G481" s="395" t="s">
        <v>15</v>
      </c>
      <c r="H481" s="876">
        <v>17.739999999999998</v>
      </c>
      <c r="I481" s="867"/>
      <c r="J481" s="410">
        <v>0.25650000000000001</v>
      </c>
    </row>
    <row r="482" spans="1:10" ht="39" customHeight="1">
      <c r="A482" s="393" t="s">
        <v>481</v>
      </c>
      <c r="B482" s="395" t="s">
        <v>452</v>
      </c>
      <c r="C482" s="395" t="s">
        <v>638</v>
      </c>
      <c r="D482" s="393" t="s">
        <v>566</v>
      </c>
      <c r="E482" s="394">
        <v>5914647</v>
      </c>
      <c r="F482" s="396">
        <v>0.22184999999999999</v>
      </c>
      <c r="G482" s="395" t="s">
        <v>15</v>
      </c>
      <c r="H482" s="876">
        <v>1.83</v>
      </c>
      <c r="I482" s="867"/>
      <c r="J482" s="410">
        <v>0.40600000000000003</v>
      </c>
    </row>
    <row r="483" spans="1:10" ht="39" customHeight="1">
      <c r="A483" s="393" t="s">
        <v>481</v>
      </c>
      <c r="B483" s="395" t="s">
        <v>452</v>
      </c>
      <c r="C483" s="395" t="s">
        <v>640</v>
      </c>
      <c r="D483" s="393" t="s">
        <v>566</v>
      </c>
      <c r="E483" s="394">
        <v>5914647</v>
      </c>
      <c r="F483" s="396">
        <v>0.50446999999999997</v>
      </c>
      <c r="G483" s="395" t="s">
        <v>15</v>
      </c>
      <c r="H483" s="876">
        <v>1.83</v>
      </c>
      <c r="I483" s="867"/>
      <c r="J483" s="410">
        <v>0.92320000000000002</v>
      </c>
    </row>
    <row r="484" spans="1:10" ht="20.100000000000001" customHeight="1">
      <c r="A484" s="875"/>
      <c r="B484" s="875"/>
      <c r="C484" s="875"/>
      <c r="D484" s="875"/>
      <c r="E484" s="875"/>
      <c r="F484" s="875" t="s">
        <v>483</v>
      </c>
      <c r="G484" s="875"/>
      <c r="H484" s="875"/>
      <c r="I484" s="875"/>
      <c r="J484" s="409">
        <v>1.9953000000000001</v>
      </c>
    </row>
    <row r="485" spans="1:10" ht="20.100000000000001" customHeight="1">
      <c r="A485" s="405" t="s">
        <v>484</v>
      </c>
      <c r="B485" s="300" t="s">
        <v>404</v>
      </c>
      <c r="C485" s="300" t="s">
        <v>426</v>
      </c>
      <c r="D485" s="405" t="s">
        <v>485</v>
      </c>
      <c r="E485" s="406" t="s">
        <v>455</v>
      </c>
      <c r="F485" s="406" t="s">
        <v>474</v>
      </c>
      <c r="G485" s="874" t="s">
        <v>486</v>
      </c>
      <c r="H485" s="873"/>
      <c r="I485" s="873"/>
      <c r="J485" s="406" t="s">
        <v>458</v>
      </c>
    </row>
    <row r="486" spans="1:10" ht="20.100000000000001" customHeight="1">
      <c r="A486" s="300"/>
      <c r="B486" s="300"/>
      <c r="C486" s="300"/>
      <c r="D486" s="300"/>
      <c r="E486" s="300"/>
      <c r="F486" s="300"/>
      <c r="G486" s="300" t="s">
        <v>487</v>
      </c>
      <c r="H486" s="300" t="s">
        <v>488</v>
      </c>
      <c r="I486" s="300" t="s">
        <v>489</v>
      </c>
      <c r="J486" s="300"/>
    </row>
    <row r="487" spans="1:10" ht="50.1" customHeight="1">
      <c r="A487" s="393" t="s">
        <v>485</v>
      </c>
      <c r="B487" s="395" t="s">
        <v>452</v>
      </c>
      <c r="C487" s="395" t="s">
        <v>627</v>
      </c>
      <c r="D487" s="393" t="s">
        <v>642</v>
      </c>
      <c r="E487" s="396">
        <v>4.052E-2</v>
      </c>
      <c r="F487" s="395" t="s">
        <v>491</v>
      </c>
      <c r="G487" s="394" t="s">
        <v>674</v>
      </c>
      <c r="H487" s="394" t="s">
        <v>675</v>
      </c>
      <c r="I487" s="394" t="s">
        <v>676</v>
      </c>
      <c r="J487" s="410">
        <v>0</v>
      </c>
    </row>
    <row r="488" spans="1:10" ht="50.1" customHeight="1">
      <c r="A488" s="393" t="s">
        <v>485</v>
      </c>
      <c r="B488" s="395" t="s">
        <v>452</v>
      </c>
      <c r="C488" s="395" t="s">
        <v>630</v>
      </c>
      <c r="D488" s="393" t="s">
        <v>643</v>
      </c>
      <c r="E488" s="396">
        <v>0.13505</v>
      </c>
      <c r="F488" s="395" t="s">
        <v>491</v>
      </c>
      <c r="G488" s="394" t="s">
        <v>674</v>
      </c>
      <c r="H488" s="394" t="s">
        <v>675</v>
      </c>
      <c r="I488" s="394" t="s">
        <v>676</v>
      </c>
      <c r="J488" s="410">
        <v>0</v>
      </c>
    </row>
    <row r="489" spans="1:10" ht="50.1" customHeight="1">
      <c r="A489" s="393" t="s">
        <v>485</v>
      </c>
      <c r="B489" s="395" t="s">
        <v>452</v>
      </c>
      <c r="C489" s="395" t="s">
        <v>632</v>
      </c>
      <c r="D489" s="393" t="s">
        <v>644</v>
      </c>
      <c r="E489" s="396">
        <v>4.8230000000000002E-2</v>
      </c>
      <c r="F489" s="395" t="s">
        <v>491</v>
      </c>
      <c r="G489" s="394" t="s">
        <v>674</v>
      </c>
      <c r="H489" s="394" t="s">
        <v>675</v>
      </c>
      <c r="I489" s="394" t="s">
        <v>676</v>
      </c>
      <c r="J489" s="410">
        <v>0</v>
      </c>
    </row>
    <row r="490" spans="1:10" ht="50.1" customHeight="1">
      <c r="A490" s="393" t="s">
        <v>485</v>
      </c>
      <c r="B490" s="395" t="s">
        <v>452</v>
      </c>
      <c r="C490" s="395" t="s">
        <v>634</v>
      </c>
      <c r="D490" s="393" t="s">
        <v>645</v>
      </c>
      <c r="E490" s="396">
        <v>1.4460000000000001E-2</v>
      </c>
      <c r="F490" s="395" t="s">
        <v>491</v>
      </c>
      <c r="G490" s="394" t="s">
        <v>684</v>
      </c>
      <c r="H490" s="394" t="s">
        <v>685</v>
      </c>
      <c r="I490" s="394" t="s">
        <v>686</v>
      </c>
      <c r="J490" s="410">
        <v>0</v>
      </c>
    </row>
    <row r="491" spans="1:10" ht="50.1" customHeight="1">
      <c r="A491" s="393" t="s">
        <v>485</v>
      </c>
      <c r="B491" s="395" t="s">
        <v>452</v>
      </c>
      <c r="C491" s="395" t="s">
        <v>638</v>
      </c>
      <c r="D491" s="393" t="s">
        <v>649</v>
      </c>
      <c r="E491" s="396">
        <v>0.22184999999999999</v>
      </c>
      <c r="F491" s="395" t="s">
        <v>491</v>
      </c>
      <c r="G491" s="394" t="s">
        <v>674</v>
      </c>
      <c r="H491" s="394" t="s">
        <v>675</v>
      </c>
      <c r="I491" s="394" t="s">
        <v>676</v>
      </c>
      <c r="J491" s="410">
        <v>0</v>
      </c>
    </row>
    <row r="492" spans="1:10" ht="50.1" customHeight="1">
      <c r="A492" s="393" t="s">
        <v>485</v>
      </c>
      <c r="B492" s="395" t="s">
        <v>452</v>
      </c>
      <c r="C492" s="395" t="s">
        <v>640</v>
      </c>
      <c r="D492" s="393" t="s">
        <v>650</v>
      </c>
      <c r="E492" s="396">
        <v>0.50446999999999997</v>
      </c>
      <c r="F492" s="395" t="s">
        <v>491</v>
      </c>
      <c r="G492" s="394" t="s">
        <v>674</v>
      </c>
      <c r="H492" s="394" t="s">
        <v>675</v>
      </c>
      <c r="I492" s="394" t="s">
        <v>676</v>
      </c>
      <c r="J492" s="410">
        <v>0</v>
      </c>
    </row>
    <row r="493" spans="1:10" ht="20.100000000000001" customHeight="1">
      <c r="A493" s="875"/>
      <c r="B493" s="875"/>
      <c r="C493" s="875"/>
      <c r="D493" s="875"/>
      <c r="E493" s="875"/>
      <c r="F493" s="875" t="s">
        <v>495</v>
      </c>
      <c r="G493" s="875"/>
      <c r="H493" s="875"/>
      <c r="I493" s="875"/>
      <c r="J493" s="409">
        <v>0</v>
      </c>
    </row>
    <row r="494" spans="1:10" ht="25.5">
      <c r="A494" s="402"/>
      <c r="B494" s="412"/>
      <c r="C494" s="412"/>
      <c r="D494" s="402"/>
      <c r="E494" s="402" t="s">
        <v>438</v>
      </c>
      <c r="F494" s="403">
        <v>0.60923629999999995</v>
      </c>
      <c r="G494" s="402" t="s">
        <v>439</v>
      </c>
      <c r="H494" s="403">
        <v>0</v>
      </c>
      <c r="I494" s="402" t="s">
        <v>440</v>
      </c>
      <c r="J494" s="403">
        <v>0.60923630200000001</v>
      </c>
    </row>
    <row r="495" spans="1:10" ht="15" thickBot="1">
      <c r="A495" s="402"/>
      <c r="B495" s="412"/>
      <c r="C495" s="412"/>
      <c r="D495" s="402"/>
      <c r="E495" s="402" t="s">
        <v>441</v>
      </c>
      <c r="F495" s="403">
        <v>39.47</v>
      </c>
      <c r="G495" s="402"/>
      <c r="H495" s="869" t="s">
        <v>442</v>
      </c>
      <c r="I495" s="869"/>
      <c r="J495" s="403">
        <v>211.83</v>
      </c>
    </row>
    <row r="496" spans="1:10" ht="0.95" customHeight="1" thickTop="1">
      <c r="A496" s="404"/>
      <c r="B496" s="602"/>
      <c r="C496" s="602"/>
      <c r="D496" s="404"/>
      <c r="E496" s="404"/>
      <c r="F496" s="404"/>
      <c r="G496" s="404"/>
      <c r="H496" s="404"/>
      <c r="I496" s="404"/>
      <c r="J496" s="404"/>
    </row>
    <row r="497" spans="1:10">
      <c r="A497" s="412"/>
      <c r="B497" s="412"/>
      <c r="C497" s="412"/>
      <c r="D497" s="412"/>
      <c r="E497" s="412"/>
      <c r="F497" s="412"/>
      <c r="G497" s="412"/>
      <c r="H497" s="412"/>
      <c r="I497" s="412"/>
      <c r="J497" s="412"/>
    </row>
    <row r="498" spans="1:10">
      <c r="A498" s="875"/>
      <c r="B498" s="875"/>
      <c r="C498" s="875"/>
      <c r="D498" s="413"/>
      <c r="E498" s="408"/>
      <c r="F498" s="881"/>
      <c r="G498" s="875"/>
      <c r="H498" s="878"/>
      <c r="I498" s="875"/>
      <c r="J498" s="875"/>
    </row>
    <row r="499" spans="1:10">
      <c r="A499" s="875"/>
      <c r="B499" s="875"/>
      <c r="C499" s="875"/>
      <c r="D499" s="413"/>
      <c r="E499" s="408"/>
      <c r="F499" s="881"/>
      <c r="G499" s="875"/>
      <c r="H499" s="878"/>
      <c r="I499" s="875"/>
      <c r="J499" s="875"/>
    </row>
    <row r="500" spans="1:10">
      <c r="A500" s="875"/>
      <c r="B500" s="875"/>
      <c r="C500" s="875"/>
      <c r="D500" s="413"/>
      <c r="E500" s="408"/>
      <c r="F500" s="881"/>
      <c r="G500" s="875"/>
      <c r="H500" s="878"/>
      <c r="I500" s="875"/>
      <c r="J500" s="875"/>
    </row>
    <row r="501" spans="1:10" ht="60" customHeight="1">
      <c r="A501" s="414"/>
      <c r="B501" s="414"/>
      <c r="C501" s="414"/>
      <c r="D501" s="414"/>
      <c r="E501" s="414"/>
      <c r="F501" s="414"/>
      <c r="G501" s="414"/>
      <c r="H501" s="414"/>
      <c r="I501" s="414"/>
      <c r="J501" s="414"/>
    </row>
    <row r="502" spans="1:10" ht="69.95" customHeight="1">
      <c r="A502" s="879"/>
      <c r="B502" s="847"/>
      <c r="C502" s="847"/>
      <c r="D502" s="847"/>
      <c r="E502" s="847"/>
      <c r="F502" s="847"/>
      <c r="G502" s="847"/>
      <c r="H502" s="847"/>
      <c r="I502" s="847"/>
      <c r="J502" s="847"/>
    </row>
  </sheetData>
  <mergeCells count="625">
    <mergeCell ref="A10:J10"/>
    <mergeCell ref="A35:J35"/>
    <mergeCell ref="A502:J502"/>
    <mergeCell ref="A14:J14"/>
    <mergeCell ref="A11:J11"/>
    <mergeCell ref="B6:J6"/>
    <mergeCell ref="B7:J7"/>
    <mergeCell ref="B8:D8"/>
    <mergeCell ref="E8:G8"/>
    <mergeCell ref="H8:J8"/>
    <mergeCell ref="B9:D9"/>
    <mergeCell ref="E9:J9"/>
    <mergeCell ref="A499:C499"/>
    <mergeCell ref="F499:G499"/>
    <mergeCell ref="H499:J499"/>
    <mergeCell ref="A500:C500"/>
    <mergeCell ref="F500:G500"/>
    <mergeCell ref="H500:J500"/>
    <mergeCell ref="G485:I485"/>
    <mergeCell ref="A493:E493"/>
    <mergeCell ref="F493:I493"/>
    <mergeCell ref="H495:I495"/>
    <mergeCell ref="A498:C498"/>
    <mergeCell ref="F498:G498"/>
    <mergeCell ref="H498:J498"/>
    <mergeCell ref="H479:I479"/>
    <mergeCell ref="H480:I480"/>
    <mergeCell ref="H481:I481"/>
    <mergeCell ref="H482:I482"/>
    <mergeCell ref="H483:I483"/>
    <mergeCell ref="A484:E484"/>
    <mergeCell ref="F484:I484"/>
    <mergeCell ref="G474:I474"/>
    <mergeCell ref="G475:I475"/>
    <mergeCell ref="A476:E476"/>
    <mergeCell ref="F476:I476"/>
    <mergeCell ref="H477:I477"/>
    <mergeCell ref="H478:I478"/>
    <mergeCell ref="G469:I469"/>
    <mergeCell ref="G470:I470"/>
    <mergeCell ref="G471:I471"/>
    <mergeCell ref="G472:I472"/>
    <mergeCell ref="A473:E473"/>
    <mergeCell ref="F473:I473"/>
    <mergeCell ref="A464:E464"/>
    <mergeCell ref="F464:I464"/>
    <mergeCell ref="G465:I465"/>
    <mergeCell ref="G466:I466"/>
    <mergeCell ref="G467:I467"/>
    <mergeCell ref="G468:I468"/>
    <mergeCell ref="A461:E461"/>
    <mergeCell ref="F461:I461"/>
    <mergeCell ref="A462:E462"/>
    <mergeCell ref="F462:I462"/>
    <mergeCell ref="A463:E463"/>
    <mergeCell ref="F463:I463"/>
    <mergeCell ref="F452:G452"/>
    <mergeCell ref="H452:I452"/>
    <mergeCell ref="J452:J453"/>
    <mergeCell ref="A459:E459"/>
    <mergeCell ref="F459:I459"/>
    <mergeCell ref="A460:E460"/>
    <mergeCell ref="F460:I460"/>
    <mergeCell ref="A446:E446"/>
    <mergeCell ref="F446:I446"/>
    <mergeCell ref="H448:I448"/>
    <mergeCell ref="E450:F450"/>
    <mergeCell ref="E451:F451"/>
    <mergeCell ref="A452:A453"/>
    <mergeCell ref="B452:B453"/>
    <mergeCell ref="C452:C453"/>
    <mergeCell ref="D452:D453"/>
    <mergeCell ref="E452:E453"/>
    <mergeCell ref="A443:E443"/>
    <mergeCell ref="F443:I443"/>
    <mergeCell ref="A444:E444"/>
    <mergeCell ref="F444:I444"/>
    <mergeCell ref="A445:E445"/>
    <mergeCell ref="F445:I445"/>
    <mergeCell ref="F438:G438"/>
    <mergeCell ref="H438:I438"/>
    <mergeCell ref="J438:J439"/>
    <mergeCell ref="A441:E441"/>
    <mergeCell ref="F441:I441"/>
    <mergeCell ref="A442:E442"/>
    <mergeCell ref="F442:I442"/>
    <mergeCell ref="A432:E432"/>
    <mergeCell ref="F432:I432"/>
    <mergeCell ref="H434:I434"/>
    <mergeCell ref="E436:F436"/>
    <mergeCell ref="E437:F437"/>
    <mergeCell ref="A438:A439"/>
    <mergeCell ref="B438:B439"/>
    <mergeCell ref="C438:C439"/>
    <mergeCell ref="D438:D439"/>
    <mergeCell ref="E438:E439"/>
    <mergeCell ref="A429:E429"/>
    <mergeCell ref="F429:I429"/>
    <mergeCell ref="A430:E430"/>
    <mergeCell ref="F430:I430"/>
    <mergeCell ref="A431:E431"/>
    <mergeCell ref="F431:I431"/>
    <mergeCell ref="F424:G424"/>
    <mergeCell ref="H424:I424"/>
    <mergeCell ref="J424:J425"/>
    <mergeCell ref="A427:E427"/>
    <mergeCell ref="F427:I427"/>
    <mergeCell ref="A428:E428"/>
    <mergeCell ref="F428:I428"/>
    <mergeCell ref="A415:E415"/>
    <mergeCell ref="F415:I415"/>
    <mergeCell ref="H417:I417"/>
    <mergeCell ref="E422:F422"/>
    <mergeCell ref="E423:F423"/>
    <mergeCell ref="A424:A425"/>
    <mergeCell ref="B424:B425"/>
    <mergeCell ref="C424:C425"/>
    <mergeCell ref="D424:D425"/>
    <mergeCell ref="E424:E425"/>
    <mergeCell ref="A412:E412"/>
    <mergeCell ref="F412:I412"/>
    <mergeCell ref="A413:E413"/>
    <mergeCell ref="F413:I413"/>
    <mergeCell ref="A414:E414"/>
    <mergeCell ref="F414:I414"/>
    <mergeCell ref="F407:G407"/>
    <mergeCell ref="H407:I407"/>
    <mergeCell ref="J407:J408"/>
    <mergeCell ref="A410:E410"/>
    <mergeCell ref="F410:I410"/>
    <mergeCell ref="A411:E411"/>
    <mergeCell ref="F411:I411"/>
    <mergeCell ref="A401:E401"/>
    <mergeCell ref="F401:I401"/>
    <mergeCell ref="H403:I403"/>
    <mergeCell ref="E405:F405"/>
    <mergeCell ref="E406:F406"/>
    <mergeCell ref="A407:A408"/>
    <mergeCell ref="B407:B408"/>
    <mergeCell ref="C407:C408"/>
    <mergeCell ref="D407:D408"/>
    <mergeCell ref="E407:E408"/>
    <mergeCell ref="A398:E398"/>
    <mergeCell ref="F398:I398"/>
    <mergeCell ref="A399:E399"/>
    <mergeCell ref="F399:I399"/>
    <mergeCell ref="A400:E400"/>
    <mergeCell ref="F400:I400"/>
    <mergeCell ref="F393:G393"/>
    <mergeCell ref="H393:I393"/>
    <mergeCell ref="J393:J394"/>
    <mergeCell ref="A396:E396"/>
    <mergeCell ref="F396:I396"/>
    <mergeCell ref="A397:E397"/>
    <mergeCell ref="F397:I397"/>
    <mergeCell ref="A387:E387"/>
    <mergeCell ref="F387:I387"/>
    <mergeCell ref="H389:I389"/>
    <mergeCell ref="E391:F391"/>
    <mergeCell ref="E392:F392"/>
    <mergeCell ref="A393:A394"/>
    <mergeCell ref="B393:B394"/>
    <mergeCell ref="C393:C394"/>
    <mergeCell ref="D393:D394"/>
    <mergeCell ref="E393:E394"/>
    <mergeCell ref="A384:E384"/>
    <mergeCell ref="F384:I384"/>
    <mergeCell ref="A385:E385"/>
    <mergeCell ref="F385:I385"/>
    <mergeCell ref="A386:E386"/>
    <mergeCell ref="F386:I386"/>
    <mergeCell ref="F379:G379"/>
    <mergeCell ref="H379:I379"/>
    <mergeCell ref="J379:J380"/>
    <mergeCell ref="A382:E382"/>
    <mergeCell ref="F382:I382"/>
    <mergeCell ref="A383:E383"/>
    <mergeCell ref="F383:I383"/>
    <mergeCell ref="A373:E373"/>
    <mergeCell ref="F373:I373"/>
    <mergeCell ref="H375:I375"/>
    <mergeCell ref="E377:F377"/>
    <mergeCell ref="E378:F378"/>
    <mergeCell ref="A379:A380"/>
    <mergeCell ref="B379:B380"/>
    <mergeCell ref="C379:C380"/>
    <mergeCell ref="D379:D380"/>
    <mergeCell ref="E379:E380"/>
    <mergeCell ref="A370:E370"/>
    <mergeCell ref="F370:I370"/>
    <mergeCell ref="A371:E371"/>
    <mergeCell ref="F371:I371"/>
    <mergeCell ref="A372:E372"/>
    <mergeCell ref="F372:I372"/>
    <mergeCell ref="F365:G365"/>
    <mergeCell ref="H365:I365"/>
    <mergeCell ref="J365:J366"/>
    <mergeCell ref="A368:E368"/>
    <mergeCell ref="F368:I368"/>
    <mergeCell ref="A369:E369"/>
    <mergeCell ref="F369:I369"/>
    <mergeCell ref="A359:E359"/>
    <mergeCell ref="F359:I359"/>
    <mergeCell ref="H361:I361"/>
    <mergeCell ref="E363:F363"/>
    <mergeCell ref="E364:F364"/>
    <mergeCell ref="A365:A366"/>
    <mergeCell ref="B365:B366"/>
    <mergeCell ref="C365:C366"/>
    <mergeCell ref="D365:D366"/>
    <mergeCell ref="E365:E366"/>
    <mergeCell ref="A356:E356"/>
    <mergeCell ref="F356:I356"/>
    <mergeCell ref="A357:E357"/>
    <mergeCell ref="F357:I357"/>
    <mergeCell ref="A358:E358"/>
    <mergeCell ref="F358:I358"/>
    <mergeCell ref="F351:G351"/>
    <mergeCell ref="H351:I351"/>
    <mergeCell ref="J351:J352"/>
    <mergeCell ref="A354:E354"/>
    <mergeCell ref="F354:I354"/>
    <mergeCell ref="A355:E355"/>
    <mergeCell ref="F355:I355"/>
    <mergeCell ref="A333:E333"/>
    <mergeCell ref="F333:I333"/>
    <mergeCell ref="H335:I335"/>
    <mergeCell ref="E349:F349"/>
    <mergeCell ref="E350:F350"/>
    <mergeCell ref="A351:A352"/>
    <mergeCell ref="B351:B352"/>
    <mergeCell ref="C351:C352"/>
    <mergeCell ref="D351:D352"/>
    <mergeCell ref="E351:E352"/>
    <mergeCell ref="A330:E330"/>
    <mergeCell ref="F330:I330"/>
    <mergeCell ref="A331:E331"/>
    <mergeCell ref="F331:I331"/>
    <mergeCell ref="A332:E332"/>
    <mergeCell ref="F332:I332"/>
    <mergeCell ref="F325:G325"/>
    <mergeCell ref="H325:I325"/>
    <mergeCell ref="J325:J326"/>
    <mergeCell ref="A328:E328"/>
    <mergeCell ref="F328:I328"/>
    <mergeCell ref="A329:E329"/>
    <mergeCell ref="F329:I329"/>
    <mergeCell ref="A319:E319"/>
    <mergeCell ref="F319:I319"/>
    <mergeCell ref="H321:I321"/>
    <mergeCell ref="E323:F323"/>
    <mergeCell ref="E324:F324"/>
    <mergeCell ref="A325:A326"/>
    <mergeCell ref="B325:B326"/>
    <mergeCell ref="C325:C326"/>
    <mergeCell ref="D325:D326"/>
    <mergeCell ref="E325:E326"/>
    <mergeCell ref="A316:E316"/>
    <mergeCell ref="F316:I316"/>
    <mergeCell ref="A317:E317"/>
    <mergeCell ref="F317:I317"/>
    <mergeCell ref="A318:E318"/>
    <mergeCell ref="F318:I318"/>
    <mergeCell ref="F311:G311"/>
    <mergeCell ref="H311:I311"/>
    <mergeCell ref="J311:J312"/>
    <mergeCell ref="A314:E314"/>
    <mergeCell ref="F314:I314"/>
    <mergeCell ref="A315:E315"/>
    <mergeCell ref="F315:I315"/>
    <mergeCell ref="A305:E305"/>
    <mergeCell ref="F305:I305"/>
    <mergeCell ref="H307:I307"/>
    <mergeCell ref="E309:F309"/>
    <mergeCell ref="E310:F310"/>
    <mergeCell ref="A311:A312"/>
    <mergeCell ref="B311:B312"/>
    <mergeCell ref="C311:C312"/>
    <mergeCell ref="D311:D312"/>
    <mergeCell ref="E311:E312"/>
    <mergeCell ref="A302:E302"/>
    <mergeCell ref="F302:I302"/>
    <mergeCell ref="A303:E303"/>
    <mergeCell ref="F303:I303"/>
    <mergeCell ref="A304:E304"/>
    <mergeCell ref="F304:I304"/>
    <mergeCell ref="H297:I297"/>
    <mergeCell ref="J297:J298"/>
    <mergeCell ref="A300:E300"/>
    <mergeCell ref="F300:I300"/>
    <mergeCell ref="A301:E301"/>
    <mergeCell ref="F301:I301"/>
    <mergeCell ref="A297:A298"/>
    <mergeCell ref="B297:B298"/>
    <mergeCell ref="C297:C298"/>
    <mergeCell ref="D297:D298"/>
    <mergeCell ref="E297:E298"/>
    <mergeCell ref="F297:G297"/>
    <mergeCell ref="E289:F289"/>
    <mergeCell ref="E290:F290"/>
    <mergeCell ref="E291:F291"/>
    <mergeCell ref="H293:I293"/>
    <mergeCell ref="E295:F295"/>
    <mergeCell ref="E296:F296"/>
    <mergeCell ref="E283:F283"/>
    <mergeCell ref="E284:F284"/>
    <mergeCell ref="E285:F285"/>
    <mergeCell ref="E286:F286"/>
    <mergeCell ref="E287:F287"/>
    <mergeCell ref="E288:F288"/>
    <mergeCell ref="E275:F275"/>
    <mergeCell ref="E276:F276"/>
    <mergeCell ref="E277:F277"/>
    <mergeCell ref="E278:F278"/>
    <mergeCell ref="H280:I280"/>
    <mergeCell ref="E282:F282"/>
    <mergeCell ref="E267:F267"/>
    <mergeCell ref="E268:F268"/>
    <mergeCell ref="E269:F269"/>
    <mergeCell ref="E270:F270"/>
    <mergeCell ref="E271:F271"/>
    <mergeCell ref="H273:I273"/>
    <mergeCell ref="H260:I260"/>
    <mergeCell ref="E262:F262"/>
    <mergeCell ref="E263:F263"/>
    <mergeCell ref="E264:F264"/>
    <mergeCell ref="E265:F265"/>
    <mergeCell ref="E266:F266"/>
    <mergeCell ref="E253:F253"/>
    <mergeCell ref="E254:F254"/>
    <mergeCell ref="E255:F255"/>
    <mergeCell ref="E256:F256"/>
    <mergeCell ref="E257:F257"/>
    <mergeCell ref="E258:F258"/>
    <mergeCell ref="E245:F245"/>
    <mergeCell ref="E246:F246"/>
    <mergeCell ref="E247:F247"/>
    <mergeCell ref="H249:I249"/>
    <mergeCell ref="E251:F251"/>
    <mergeCell ref="E252:F252"/>
    <mergeCell ref="H238:I238"/>
    <mergeCell ref="E240:F240"/>
    <mergeCell ref="E241:F241"/>
    <mergeCell ref="E242:F242"/>
    <mergeCell ref="E243:F243"/>
    <mergeCell ref="E244:F244"/>
    <mergeCell ref="A234:E234"/>
    <mergeCell ref="F234:I234"/>
    <mergeCell ref="A235:E235"/>
    <mergeCell ref="F235:I235"/>
    <mergeCell ref="A236:E236"/>
    <mergeCell ref="F236:I236"/>
    <mergeCell ref="J228:J229"/>
    <mergeCell ref="A231:E231"/>
    <mergeCell ref="F231:I231"/>
    <mergeCell ref="A232:E232"/>
    <mergeCell ref="F232:I232"/>
    <mergeCell ref="A233:E233"/>
    <mergeCell ref="F233:I233"/>
    <mergeCell ref="H224:I224"/>
    <mergeCell ref="E226:F226"/>
    <mergeCell ref="E227:F227"/>
    <mergeCell ref="A228:A229"/>
    <mergeCell ref="B228:B229"/>
    <mergeCell ref="C228:C229"/>
    <mergeCell ref="D228:D229"/>
    <mergeCell ref="E228:E229"/>
    <mergeCell ref="F228:G228"/>
    <mergeCell ref="H228:I228"/>
    <mergeCell ref="A219:E219"/>
    <mergeCell ref="F219:I219"/>
    <mergeCell ref="G220:I220"/>
    <mergeCell ref="G221:I221"/>
    <mergeCell ref="A222:E222"/>
    <mergeCell ref="F222:I222"/>
    <mergeCell ref="A216:E216"/>
    <mergeCell ref="F216:I216"/>
    <mergeCell ref="A217:E217"/>
    <mergeCell ref="F217:I217"/>
    <mergeCell ref="A218:E218"/>
    <mergeCell ref="F218:I218"/>
    <mergeCell ref="F211:G211"/>
    <mergeCell ref="H211:I211"/>
    <mergeCell ref="J211:J212"/>
    <mergeCell ref="A214:E214"/>
    <mergeCell ref="F214:I214"/>
    <mergeCell ref="A215:E215"/>
    <mergeCell ref="F215:I215"/>
    <mergeCell ref="A205:E205"/>
    <mergeCell ref="F205:I205"/>
    <mergeCell ref="H207:I207"/>
    <mergeCell ref="E209:F209"/>
    <mergeCell ref="E210:F210"/>
    <mergeCell ref="A211:A212"/>
    <mergeCell ref="B211:B212"/>
    <mergeCell ref="C211:C212"/>
    <mergeCell ref="D211:D212"/>
    <mergeCell ref="E211:E212"/>
    <mergeCell ref="A202:E202"/>
    <mergeCell ref="F202:I202"/>
    <mergeCell ref="A203:E203"/>
    <mergeCell ref="F203:I203"/>
    <mergeCell ref="A204:E204"/>
    <mergeCell ref="F204:I204"/>
    <mergeCell ref="F197:G197"/>
    <mergeCell ref="H197:I197"/>
    <mergeCell ref="J197:J198"/>
    <mergeCell ref="A200:E200"/>
    <mergeCell ref="F200:I200"/>
    <mergeCell ref="A201:E201"/>
    <mergeCell ref="F201:I201"/>
    <mergeCell ref="A191:E191"/>
    <mergeCell ref="F191:I191"/>
    <mergeCell ref="H193:I193"/>
    <mergeCell ref="E195:F195"/>
    <mergeCell ref="E196:F196"/>
    <mergeCell ref="A197:A198"/>
    <mergeCell ref="B197:B198"/>
    <mergeCell ref="C197:C198"/>
    <mergeCell ref="D197:D198"/>
    <mergeCell ref="E197:E198"/>
    <mergeCell ref="A188:E188"/>
    <mergeCell ref="F188:I188"/>
    <mergeCell ref="A189:E189"/>
    <mergeCell ref="F189:I189"/>
    <mergeCell ref="A190:E190"/>
    <mergeCell ref="F190:I190"/>
    <mergeCell ref="H183:I183"/>
    <mergeCell ref="J183:J184"/>
    <mergeCell ref="A186:E186"/>
    <mergeCell ref="F186:I186"/>
    <mergeCell ref="A187:E187"/>
    <mergeCell ref="F187:I187"/>
    <mergeCell ref="E181:F181"/>
    <mergeCell ref="E182:F182"/>
    <mergeCell ref="A183:A184"/>
    <mergeCell ref="B183:B184"/>
    <mergeCell ref="C183:C184"/>
    <mergeCell ref="D183:D184"/>
    <mergeCell ref="E183:E184"/>
    <mergeCell ref="F183:G183"/>
    <mergeCell ref="E171:F171"/>
    <mergeCell ref="H173:I173"/>
    <mergeCell ref="E175:F175"/>
    <mergeCell ref="E176:F176"/>
    <mergeCell ref="E177:F177"/>
    <mergeCell ref="H179:I179"/>
    <mergeCell ref="E163:F163"/>
    <mergeCell ref="E164:F164"/>
    <mergeCell ref="E165:F165"/>
    <mergeCell ref="H167:I167"/>
    <mergeCell ref="E169:F169"/>
    <mergeCell ref="E170:F170"/>
    <mergeCell ref="E153:F153"/>
    <mergeCell ref="H155:I155"/>
    <mergeCell ref="E157:F157"/>
    <mergeCell ref="E158:F158"/>
    <mergeCell ref="E159:F159"/>
    <mergeCell ref="H161:I161"/>
    <mergeCell ref="E145:F145"/>
    <mergeCell ref="E146:F146"/>
    <mergeCell ref="E147:F147"/>
    <mergeCell ref="H149:I149"/>
    <mergeCell ref="E151:F151"/>
    <mergeCell ref="E152:F152"/>
    <mergeCell ref="E139:F139"/>
    <mergeCell ref="E140:F140"/>
    <mergeCell ref="E141:F141"/>
    <mergeCell ref="E142:F142"/>
    <mergeCell ref="E143:F143"/>
    <mergeCell ref="E144:F144"/>
    <mergeCell ref="G127:I127"/>
    <mergeCell ref="A133:E133"/>
    <mergeCell ref="F133:I133"/>
    <mergeCell ref="H135:I135"/>
    <mergeCell ref="A137:J137"/>
    <mergeCell ref="E138:F138"/>
    <mergeCell ref="H121:I121"/>
    <mergeCell ref="H122:I122"/>
    <mergeCell ref="H123:I123"/>
    <mergeCell ref="H124:I124"/>
    <mergeCell ref="H125:I125"/>
    <mergeCell ref="A126:E126"/>
    <mergeCell ref="F126:I126"/>
    <mergeCell ref="A117:E117"/>
    <mergeCell ref="F117:I117"/>
    <mergeCell ref="G118:I118"/>
    <mergeCell ref="G119:I119"/>
    <mergeCell ref="A120:E120"/>
    <mergeCell ref="F120:I120"/>
    <mergeCell ref="G111:I111"/>
    <mergeCell ref="G112:I112"/>
    <mergeCell ref="G113:I113"/>
    <mergeCell ref="G114:I114"/>
    <mergeCell ref="G115:I115"/>
    <mergeCell ref="G116:I116"/>
    <mergeCell ref="A108:E108"/>
    <mergeCell ref="F108:I108"/>
    <mergeCell ref="A109:E109"/>
    <mergeCell ref="F109:I109"/>
    <mergeCell ref="A110:E110"/>
    <mergeCell ref="F110:I110"/>
    <mergeCell ref="A105:E105"/>
    <mergeCell ref="F105:I105"/>
    <mergeCell ref="A106:E106"/>
    <mergeCell ref="F106:I106"/>
    <mergeCell ref="A107:E107"/>
    <mergeCell ref="F107:I107"/>
    <mergeCell ref="J98:J99"/>
    <mergeCell ref="A101:E101"/>
    <mergeCell ref="F101:I101"/>
    <mergeCell ref="F102:I102"/>
    <mergeCell ref="A104:E104"/>
    <mergeCell ref="F104:I104"/>
    <mergeCell ref="H94:I94"/>
    <mergeCell ref="E96:F96"/>
    <mergeCell ref="E97:F97"/>
    <mergeCell ref="A98:A99"/>
    <mergeCell ref="B98:B99"/>
    <mergeCell ref="C98:C99"/>
    <mergeCell ref="D98:D99"/>
    <mergeCell ref="E98:E99"/>
    <mergeCell ref="F98:G98"/>
    <mergeCell ref="H98:I98"/>
    <mergeCell ref="A89:E89"/>
    <mergeCell ref="F89:I89"/>
    <mergeCell ref="G90:I90"/>
    <mergeCell ref="G91:I91"/>
    <mergeCell ref="A92:E92"/>
    <mergeCell ref="F92:I92"/>
    <mergeCell ref="A86:E86"/>
    <mergeCell ref="F86:I86"/>
    <mergeCell ref="A87:E87"/>
    <mergeCell ref="F87:I87"/>
    <mergeCell ref="A88:E88"/>
    <mergeCell ref="F88:I88"/>
    <mergeCell ref="F80:G80"/>
    <mergeCell ref="H80:I80"/>
    <mergeCell ref="J80:J81"/>
    <mergeCell ref="A84:E84"/>
    <mergeCell ref="F84:I84"/>
    <mergeCell ref="A85:E85"/>
    <mergeCell ref="F85:I85"/>
    <mergeCell ref="A74:E74"/>
    <mergeCell ref="F74:I74"/>
    <mergeCell ref="H76:I76"/>
    <mergeCell ref="E78:F78"/>
    <mergeCell ref="E79:F79"/>
    <mergeCell ref="A80:A81"/>
    <mergeCell ref="B80:B81"/>
    <mergeCell ref="C80:C81"/>
    <mergeCell ref="D80:D81"/>
    <mergeCell ref="E80:E81"/>
    <mergeCell ref="A71:E71"/>
    <mergeCell ref="F71:I71"/>
    <mergeCell ref="A72:E72"/>
    <mergeCell ref="F72:I72"/>
    <mergeCell ref="A73:E73"/>
    <mergeCell ref="F73:I73"/>
    <mergeCell ref="H66:I66"/>
    <mergeCell ref="J66:J67"/>
    <mergeCell ref="A69:E69"/>
    <mergeCell ref="F69:I69"/>
    <mergeCell ref="A70:E70"/>
    <mergeCell ref="F70:I70"/>
    <mergeCell ref="E65:F65"/>
    <mergeCell ref="A66:A67"/>
    <mergeCell ref="B66:B67"/>
    <mergeCell ref="C66:C67"/>
    <mergeCell ref="D66:D67"/>
    <mergeCell ref="E66:E67"/>
    <mergeCell ref="F66:G66"/>
    <mergeCell ref="E64:F64"/>
    <mergeCell ref="H61:I61"/>
    <mergeCell ref="H53:I53"/>
    <mergeCell ref="H54:I54"/>
    <mergeCell ref="A55:E55"/>
    <mergeCell ref="F55:I55"/>
    <mergeCell ref="G56:I56"/>
    <mergeCell ref="A59:E59"/>
    <mergeCell ref="F59:I59"/>
    <mergeCell ref="A48:E48"/>
    <mergeCell ref="F48:I48"/>
    <mergeCell ref="G49:I49"/>
    <mergeCell ref="G50:I50"/>
    <mergeCell ref="G51:I51"/>
    <mergeCell ref="A52:E52"/>
    <mergeCell ref="F52:I52"/>
    <mergeCell ref="A45:E45"/>
    <mergeCell ref="F45:I45"/>
    <mergeCell ref="A46:E46"/>
    <mergeCell ref="F46:I46"/>
    <mergeCell ref="A47:E47"/>
    <mergeCell ref="F47:I47"/>
    <mergeCell ref="F38:G38"/>
    <mergeCell ref="H38:I38"/>
    <mergeCell ref="J38:J39"/>
    <mergeCell ref="A43:E43"/>
    <mergeCell ref="F43:I43"/>
    <mergeCell ref="A44:E44"/>
    <mergeCell ref="F44:I44"/>
    <mergeCell ref="E30:F30"/>
    <mergeCell ref="E31:F31"/>
    <mergeCell ref="H33:I33"/>
    <mergeCell ref="E36:F36"/>
    <mergeCell ref="E37:F37"/>
    <mergeCell ref="A38:A39"/>
    <mergeCell ref="B38:B39"/>
    <mergeCell ref="C38:C39"/>
    <mergeCell ref="D38:D39"/>
    <mergeCell ref="E38:E39"/>
    <mergeCell ref="E28:F28"/>
    <mergeCell ref="E29:F29"/>
    <mergeCell ref="E19:F19"/>
    <mergeCell ref="E20:F20"/>
    <mergeCell ref="E21:F21"/>
    <mergeCell ref="E22:F22"/>
    <mergeCell ref="E23:F23"/>
    <mergeCell ref="H25:I25"/>
    <mergeCell ref="A12:J12"/>
    <mergeCell ref="A13:J13"/>
    <mergeCell ref="E15:F15"/>
    <mergeCell ref="E16:F16"/>
    <mergeCell ref="E17:F17"/>
    <mergeCell ref="E18:F18"/>
  </mergeCells>
  <pageMargins left="0.51181102362204722" right="0.51181102362204722" top="0.78740157480314965" bottom="0.59055118110236227" header="0.51181102362204722" footer="0.51181102362204722"/>
  <pageSetup paperSize="9" scale="48" fitToHeight="0" orientation="portrait" r:id="rId1"/>
  <rowBreaks count="5" manualBreakCount="5">
    <brk id="77" max="9" man="1"/>
    <brk id="136" max="9" man="1"/>
    <brk id="274" max="9" man="1"/>
    <brk id="347" max="9" man="1"/>
    <brk id="476" max="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486D-2C15-4155-8591-2D63A47727BB}">
  <sheetPr codeName="Planilha15"/>
  <dimension ref="A1:P129"/>
  <sheetViews>
    <sheetView view="pageBreakPreview" topLeftCell="A88" zoomScaleNormal="100" zoomScaleSheetLayoutView="100" workbookViewId="0">
      <selection activeCell="B26" sqref="I14:N32"/>
    </sheetView>
  </sheetViews>
  <sheetFormatPr defaultRowHeight="12.75"/>
  <cols>
    <col min="1" max="2" width="9.140625" style="320"/>
    <col min="3" max="3" width="9.28515625" style="320" bestFit="1" customWidth="1"/>
    <col min="4" max="4" width="10" style="320" bestFit="1" customWidth="1"/>
    <col min="5" max="5" width="10.5703125" style="320" customWidth="1"/>
    <col min="6" max="7" width="8.28515625" style="320" bestFit="1" customWidth="1"/>
    <col min="8" max="10" width="9.140625" style="320"/>
    <col min="11" max="11" width="10.28515625" style="320" bestFit="1" customWidth="1"/>
    <col min="12" max="15" width="9.140625" style="320"/>
    <col min="16" max="16" width="10.5703125" style="320" bestFit="1" customWidth="1"/>
    <col min="17" max="16384" width="9.140625" style="320"/>
  </cols>
  <sheetData>
    <row r="1" spans="1:13" ht="15.75">
      <c r="A1" s="275"/>
      <c r="B1" s="275"/>
      <c r="C1" s="892"/>
      <c r="D1" s="892"/>
      <c r="E1" s="892"/>
      <c r="F1" s="892"/>
      <c r="G1" s="892"/>
      <c r="H1" s="892"/>
      <c r="I1" s="892"/>
      <c r="J1" s="112"/>
      <c r="K1" s="538"/>
      <c r="L1" s="538"/>
      <c r="M1" s="538"/>
    </row>
    <row r="2" spans="1:13" ht="15">
      <c r="A2" s="113"/>
      <c r="B2" s="113"/>
      <c r="C2" s="113"/>
      <c r="D2" s="113"/>
      <c r="E2" s="113"/>
      <c r="F2" s="113"/>
      <c r="G2" s="113"/>
      <c r="H2" s="112"/>
      <c r="I2" s="112"/>
      <c r="J2" s="112"/>
      <c r="K2" s="538"/>
      <c r="L2" s="538"/>
      <c r="M2" s="538"/>
    </row>
    <row r="3" spans="1:13" ht="15">
      <c r="A3" s="276"/>
      <c r="B3" s="276"/>
      <c r="C3" s="893"/>
      <c r="D3" s="893"/>
      <c r="E3" s="893"/>
      <c r="F3" s="893"/>
      <c r="G3" s="893"/>
      <c r="H3" s="893"/>
      <c r="I3" s="893"/>
      <c r="J3" s="112"/>
      <c r="K3" s="538"/>
      <c r="L3" s="538"/>
      <c r="M3" s="538"/>
    </row>
    <row r="4" spans="1:13" ht="1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538"/>
      <c r="L4" s="538"/>
      <c r="M4" s="538"/>
    </row>
    <row r="5" spans="1:1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538"/>
      <c r="L5" s="538"/>
      <c r="M5" s="538"/>
    </row>
    <row r="6" spans="1:13" ht="15">
      <c r="A6" s="894" t="s">
        <v>381</v>
      </c>
      <c r="B6" s="894"/>
      <c r="C6" s="894"/>
      <c r="D6" s="894"/>
      <c r="E6" s="894"/>
      <c r="F6" s="894"/>
      <c r="G6" s="894"/>
      <c r="H6" s="894"/>
      <c r="I6" s="894"/>
      <c r="J6" s="111"/>
      <c r="K6" s="538"/>
      <c r="L6" s="538"/>
      <c r="M6" s="538"/>
    </row>
    <row r="7" spans="1:13" ht="15">
      <c r="A7" s="114"/>
      <c r="B7" s="114"/>
      <c r="C7" s="114"/>
      <c r="D7" s="114"/>
      <c r="E7" s="114"/>
      <c r="F7" s="114"/>
      <c r="G7" s="114"/>
      <c r="H7" s="112"/>
      <c r="I7" s="112"/>
      <c r="J7" s="112"/>
      <c r="K7" s="538"/>
      <c r="L7" s="538"/>
      <c r="M7" s="538"/>
    </row>
    <row r="8" spans="1:13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538"/>
      <c r="L8" s="538"/>
      <c r="M8" s="538"/>
    </row>
    <row r="9" spans="1:13">
      <c r="A9" s="119"/>
      <c r="B9" s="119" t="s">
        <v>93</v>
      </c>
      <c r="C9" s="119"/>
      <c r="D9" s="119"/>
      <c r="E9" s="119"/>
      <c r="F9" s="119"/>
      <c r="G9" s="119"/>
      <c r="H9" s="119"/>
      <c r="I9" s="119"/>
      <c r="J9" s="119"/>
      <c r="K9" s="538"/>
      <c r="L9" s="538"/>
      <c r="M9" s="538"/>
    </row>
    <row r="10" spans="1:13">
      <c r="A10" s="119"/>
      <c r="B10" s="119" t="s">
        <v>94</v>
      </c>
      <c r="C10" s="119"/>
      <c r="D10" s="119"/>
      <c r="E10" s="119"/>
      <c r="F10" s="119"/>
      <c r="G10" s="119"/>
      <c r="H10" s="119"/>
      <c r="I10" s="119"/>
      <c r="J10" s="119"/>
      <c r="K10" s="538"/>
      <c r="L10" s="538"/>
      <c r="M10" s="538"/>
    </row>
    <row r="11" spans="1:13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538"/>
      <c r="L11" s="538"/>
      <c r="M11" s="538"/>
    </row>
    <row r="12" spans="1:13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538"/>
      <c r="L12" s="538"/>
      <c r="M12" s="538"/>
    </row>
    <row r="13" spans="1:13" ht="15">
      <c r="A13" s="119"/>
      <c r="B13" s="885" t="s">
        <v>135</v>
      </c>
      <c r="C13" s="885"/>
      <c r="D13" s="885"/>
      <c r="E13" s="885"/>
      <c r="F13" s="885"/>
      <c r="G13" s="885"/>
      <c r="H13" s="885"/>
      <c r="I13" s="119"/>
      <c r="J13" s="119"/>
      <c r="K13" s="538"/>
      <c r="L13" s="538"/>
      <c r="M13" s="538"/>
    </row>
    <row r="14" spans="1:13" ht="15">
      <c r="A14" s="119"/>
      <c r="B14" s="539"/>
      <c r="C14" s="539"/>
      <c r="D14" s="539"/>
      <c r="E14" s="539"/>
      <c r="F14" s="539"/>
      <c r="G14" s="539"/>
      <c r="H14" s="539"/>
      <c r="I14" s="119"/>
      <c r="J14" s="119"/>
      <c r="K14" s="538"/>
      <c r="L14" s="538"/>
      <c r="M14" s="538"/>
    </row>
    <row r="15" spans="1:13" ht="15">
      <c r="A15" s="119"/>
      <c r="B15" s="539"/>
      <c r="C15" s="540" t="s">
        <v>96</v>
      </c>
      <c r="D15" s="541" t="s">
        <v>115</v>
      </c>
      <c r="E15" s="539"/>
      <c r="F15" s="539"/>
      <c r="G15" s="539"/>
      <c r="H15" s="539"/>
      <c r="I15" s="119"/>
      <c r="J15" s="119"/>
      <c r="K15" s="538"/>
      <c r="L15" s="538"/>
      <c r="M15" s="538"/>
    </row>
    <row r="16" spans="1:13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538"/>
      <c r="L16" s="538"/>
      <c r="M16" s="538"/>
    </row>
    <row r="17" spans="1:13">
      <c r="A17" s="119"/>
      <c r="B17" s="119" t="s">
        <v>97</v>
      </c>
      <c r="C17" s="119"/>
      <c r="D17" s="119"/>
      <c r="E17" s="119"/>
      <c r="F17" s="119"/>
      <c r="G17" s="119"/>
      <c r="H17" s="119"/>
      <c r="I17" s="119"/>
      <c r="J17" s="119"/>
      <c r="K17" s="538"/>
      <c r="L17" s="538"/>
      <c r="M17" s="538"/>
    </row>
    <row r="18" spans="1:13" ht="15">
      <c r="A18" s="119"/>
      <c r="B18" s="886" t="s">
        <v>98</v>
      </c>
      <c r="C18" s="888" t="s">
        <v>99</v>
      </c>
      <c r="D18" s="889"/>
      <c r="E18" s="889"/>
      <c r="F18" s="889"/>
      <c r="G18" s="889"/>
      <c r="H18" s="890" t="s">
        <v>100</v>
      </c>
      <c r="I18" s="119"/>
      <c r="J18" s="119"/>
      <c r="K18" s="538"/>
      <c r="L18" s="538"/>
      <c r="M18" s="538"/>
    </row>
    <row r="19" spans="1:13" ht="30">
      <c r="A19" s="119"/>
      <c r="B19" s="887"/>
      <c r="C19" s="115" t="s">
        <v>101</v>
      </c>
      <c r="D19" s="115" t="s">
        <v>102</v>
      </c>
      <c r="E19" s="115" t="s">
        <v>103</v>
      </c>
      <c r="F19" s="115" t="s">
        <v>104</v>
      </c>
      <c r="G19" s="116" t="s">
        <v>105</v>
      </c>
      <c r="H19" s="890"/>
      <c r="I19" s="119"/>
      <c r="J19" s="119"/>
      <c r="K19" s="538"/>
      <c r="L19" s="538"/>
      <c r="M19" s="538"/>
    </row>
    <row r="20" spans="1:13">
      <c r="A20" s="119"/>
      <c r="B20" s="117">
        <v>45658</v>
      </c>
      <c r="C20" s="542">
        <v>4.1506776221498374</v>
      </c>
      <c r="D20" s="543">
        <v>2.9736000434472616</v>
      </c>
      <c r="E20" s="542">
        <v>3.8079258931850655</v>
      </c>
      <c r="F20" s="542">
        <v>2.9895412319963919</v>
      </c>
      <c r="G20" s="542">
        <v>2.9462251313376022</v>
      </c>
      <c r="H20" s="542">
        <v>3.08511571600279</v>
      </c>
      <c r="I20" s="119"/>
      <c r="J20" s="119"/>
      <c r="K20" s="538"/>
      <c r="L20" s="538"/>
      <c r="M20" s="538"/>
    </row>
    <row r="21" spans="1:13">
      <c r="A21" s="119"/>
      <c r="B21" s="117">
        <v>45689</v>
      </c>
      <c r="C21" s="542">
        <v>3.6543957467818027</v>
      </c>
      <c r="D21" s="543">
        <v>3.028501150035845</v>
      </c>
      <c r="E21" s="542">
        <v>3.4601622246875152</v>
      </c>
      <c r="F21" s="542">
        <v>3.0974758895650463</v>
      </c>
      <c r="G21" s="542">
        <v>3.0276302841390716</v>
      </c>
      <c r="H21" s="542">
        <v>3.1078845692058943</v>
      </c>
      <c r="I21" s="119"/>
      <c r="J21" s="119"/>
      <c r="K21" s="538"/>
      <c r="L21" s="119" t="str">
        <f>"Aquisição = ("&amp;ROUND(N3,5)&amp;"*1000/(1-0,17))*1,15"</f>
        <v>Aquisição = (0*1000/(1-0,17))*1,15</v>
      </c>
      <c r="M21" s="538"/>
    </row>
    <row r="22" spans="1:13">
      <c r="A22" s="119"/>
      <c r="B22" s="117">
        <v>45717</v>
      </c>
      <c r="C22" s="542">
        <v>3.6480445618119037</v>
      </c>
      <c r="D22" s="543">
        <v>2.988157154570747</v>
      </c>
      <c r="E22" s="542">
        <v>3.5585110941991744</v>
      </c>
      <c r="F22" s="542">
        <v>3.0356308244664394</v>
      </c>
      <c r="G22" s="542">
        <v>2.9809509603261697</v>
      </c>
      <c r="H22" s="542">
        <v>3.1049284684759142</v>
      </c>
      <c r="I22" s="119"/>
      <c r="J22" s="119"/>
      <c r="K22" s="538"/>
      <c r="L22" s="538"/>
      <c r="M22" s="538"/>
    </row>
    <row r="23" spans="1:13">
      <c r="A23" s="119"/>
      <c r="B23" s="117">
        <v>45748</v>
      </c>
      <c r="C23" s="542">
        <v>3.9103085964903426</v>
      </c>
      <c r="D23" s="544">
        <v>2.8644085565336943</v>
      </c>
      <c r="E23" s="542">
        <v>3.2123350493554339</v>
      </c>
      <c r="F23" s="542">
        <v>2.9911300098710756</v>
      </c>
      <c r="G23" s="542">
        <v>3.0056641889372289</v>
      </c>
      <c r="H23" s="542">
        <v>3.0466695891814042</v>
      </c>
      <c r="I23" s="119"/>
      <c r="J23" s="119"/>
      <c r="K23" s="538"/>
      <c r="L23" s="538"/>
      <c r="M23" s="538"/>
    </row>
    <row r="24" spans="1:13">
      <c r="A24" s="119"/>
      <c r="B24" s="117">
        <v>45778</v>
      </c>
      <c r="C24" s="542"/>
      <c r="D24" s="543"/>
      <c r="E24" s="542"/>
      <c r="F24" s="542"/>
      <c r="G24" s="542"/>
      <c r="H24" s="542"/>
      <c r="I24" s="119"/>
      <c r="J24" s="119"/>
      <c r="K24" s="538"/>
      <c r="L24" s="538" t="s">
        <v>107</v>
      </c>
      <c r="M24" s="538"/>
    </row>
    <row r="25" spans="1:13" ht="15">
      <c r="A25" s="119"/>
      <c r="B25" s="117">
        <v>45809</v>
      </c>
      <c r="C25" s="118" t="s">
        <v>106</v>
      </c>
      <c r="D25" s="118" t="s">
        <v>106</v>
      </c>
      <c r="E25" s="118" t="s">
        <v>106</v>
      </c>
      <c r="F25" s="118" t="s">
        <v>106</v>
      </c>
      <c r="G25" s="118" t="s">
        <v>106</v>
      </c>
      <c r="H25" s="118" t="s">
        <v>106</v>
      </c>
      <c r="I25" s="119"/>
      <c r="J25" s="119"/>
      <c r="K25" s="538"/>
      <c r="L25" s="538"/>
      <c r="M25" s="538"/>
    </row>
    <row r="26" spans="1:13" ht="15">
      <c r="A26" s="119"/>
      <c r="B26" s="117">
        <v>45839</v>
      </c>
      <c r="C26" s="118" t="s">
        <v>106</v>
      </c>
      <c r="D26" s="118" t="s">
        <v>106</v>
      </c>
      <c r="E26" s="118" t="s">
        <v>106</v>
      </c>
      <c r="F26" s="118" t="s">
        <v>106</v>
      </c>
      <c r="G26" s="118" t="s">
        <v>106</v>
      </c>
      <c r="H26" s="118" t="s">
        <v>106</v>
      </c>
      <c r="I26" s="119"/>
      <c r="J26" s="119"/>
      <c r="K26" s="538"/>
      <c r="L26" s="538"/>
      <c r="M26" s="538"/>
    </row>
    <row r="27" spans="1:13" ht="15">
      <c r="A27" s="119"/>
      <c r="B27" s="117">
        <v>45870</v>
      </c>
      <c r="C27" s="118" t="s">
        <v>106</v>
      </c>
      <c r="D27" s="118" t="s">
        <v>106</v>
      </c>
      <c r="E27" s="118" t="s">
        <v>106</v>
      </c>
      <c r="F27" s="118" t="s">
        <v>106</v>
      </c>
      <c r="G27" s="118" t="s">
        <v>106</v>
      </c>
      <c r="H27" s="118" t="s">
        <v>106</v>
      </c>
      <c r="I27" s="119"/>
      <c r="J27" s="119"/>
      <c r="K27" s="538"/>
      <c r="L27" s="538"/>
      <c r="M27" s="538"/>
    </row>
    <row r="28" spans="1:13" ht="15">
      <c r="A28" s="119"/>
      <c r="B28" s="117">
        <v>45901</v>
      </c>
      <c r="C28" s="118" t="s">
        <v>106</v>
      </c>
      <c r="D28" s="118" t="s">
        <v>106</v>
      </c>
      <c r="E28" s="118" t="s">
        <v>106</v>
      </c>
      <c r="F28" s="118" t="s">
        <v>106</v>
      </c>
      <c r="G28" s="118" t="s">
        <v>106</v>
      </c>
      <c r="H28" s="118" t="s">
        <v>106</v>
      </c>
      <c r="I28" s="119"/>
      <c r="J28" s="119"/>
      <c r="K28" s="538"/>
      <c r="L28" s="538"/>
      <c r="M28" s="538"/>
    </row>
    <row r="29" spans="1:13" ht="15">
      <c r="A29" s="119"/>
      <c r="B29" s="117">
        <v>45931</v>
      </c>
      <c r="C29" s="118" t="s">
        <v>106</v>
      </c>
      <c r="D29" s="118" t="s">
        <v>106</v>
      </c>
      <c r="E29" s="118" t="s">
        <v>106</v>
      </c>
      <c r="F29" s="118" t="s">
        <v>106</v>
      </c>
      <c r="G29" s="118" t="s">
        <v>106</v>
      </c>
      <c r="H29" s="118" t="s">
        <v>106</v>
      </c>
      <c r="I29" s="119"/>
      <c r="J29" s="119"/>
      <c r="K29" s="538"/>
      <c r="L29" s="538"/>
      <c r="M29" s="538"/>
    </row>
    <row r="30" spans="1:13" ht="15">
      <c r="A30" s="119"/>
      <c r="B30" s="117">
        <v>45962</v>
      </c>
      <c r="C30" s="118" t="s">
        <v>106</v>
      </c>
      <c r="D30" s="118" t="s">
        <v>106</v>
      </c>
      <c r="E30" s="118" t="s">
        <v>106</v>
      </c>
      <c r="F30" s="118" t="s">
        <v>106</v>
      </c>
      <c r="G30" s="118" t="s">
        <v>106</v>
      </c>
      <c r="H30" s="118" t="s">
        <v>106</v>
      </c>
      <c r="I30" s="119"/>
      <c r="J30" s="119"/>
      <c r="K30" s="538"/>
      <c r="L30" s="538"/>
      <c r="M30" s="538"/>
    </row>
    <row r="31" spans="1:13" ht="15">
      <c r="A31" s="119"/>
      <c r="B31" s="117">
        <v>45992</v>
      </c>
      <c r="C31" s="118" t="s">
        <v>106</v>
      </c>
      <c r="D31" s="118" t="s">
        <v>106</v>
      </c>
      <c r="E31" s="118" t="s">
        <v>106</v>
      </c>
      <c r="F31" s="118" t="s">
        <v>106</v>
      </c>
      <c r="G31" s="118" t="s">
        <v>106</v>
      </c>
      <c r="H31" s="118" t="s">
        <v>106</v>
      </c>
      <c r="I31" s="119"/>
      <c r="J31" s="119"/>
      <c r="K31" s="538"/>
      <c r="L31" s="538"/>
      <c r="M31" s="538"/>
    </row>
    <row r="32" spans="1:13">
      <c r="A32" s="119"/>
      <c r="B32" s="119"/>
      <c r="C32" s="545"/>
      <c r="D32" s="545"/>
      <c r="E32" s="545"/>
      <c r="F32" s="545"/>
      <c r="G32" s="545"/>
      <c r="H32" s="545"/>
      <c r="I32" s="119"/>
      <c r="J32" s="119"/>
      <c r="K32" s="538"/>
      <c r="L32" s="538"/>
      <c r="M32" s="538"/>
    </row>
    <row r="33" spans="1:16">
      <c r="A33" s="119"/>
      <c r="B33" s="882"/>
      <c r="C33" s="882"/>
      <c r="D33" s="882"/>
      <c r="E33" s="882"/>
      <c r="F33" s="882"/>
      <c r="G33" s="882"/>
      <c r="H33" s="882"/>
      <c r="I33" s="119"/>
      <c r="J33" s="119"/>
      <c r="K33" s="538"/>
      <c r="L33" s="538"/>
      <c r="M33" s="538"/>
    </row>
    <row r="34" spans="1:16">
      <c r="A34" s="119"/>
      <c r="B34" s="119" t="s">
        <v>108</v>
      </c>
      <c r="C34" s="119"/>
      <c r="D34" s="119"/>
      <c r="E34" s="119"/>
      <c r="F34" s="119"/>
      <c r="G34" s="119"/>
      <c r="H34" s="119"/>
      <c r="I34" s="119"/>
      <c r="J34" s="119"/>
      <c r="K34" s="538"/>
      <c r="L34" s="538"/>
      <c r="M34" s="538"/>
    </row>
    <row r="35" spans="1:16" ht="25.5" customHeight="1">
      <c r="A35" s="119"/>
      <c r="B35" s="891" t="s">
        <v>116</v>
      </c>
      <c r="C35" s="891"/>
      <c r="D35" s="891"/>
      <c r="E35" s="891"/>
      <c r="F35" s="891"/>
      <c r="G35" s="891"/>
      <c r="H35" s="891"/>
      <c r="I35" s="891"/>
      <c r="J35" s="119"/>
      <c r="K35" s="538"/>
      <c r="L35" s="538"/>
      <c r="M35" s="538"/>
    </row>
    <row r="36" spans="1:16" ht="29.25" customHeight="1">
      <c r="A36" s="119"/>
      <c r="B36" s="882" t="s">
        <v>117</v>
      </c>
      <c r="C36" s="882"/>
      <c r="D36" s="882"/>
      <c r="E36" s="882"/>
      <c r="F36" s="882"/>
      <c r="G36" s="882"/>
      <c r="H36" s="882"/>
      <c r="I36" s="882"/>
      <c r="J36" s="882"/>
      <c r="K36" s="538"/>
      <c r="L36" s="538"/>
      <c r="M36" s="538"/>
      <c r="P36" s="337">
        <f xml:space="preserve"> ROUND((1000/(1-0.225)),2)</f>
        <v>1290.32</v>
      </c>
    </row>
    <row r="37" spans="1:16" ht="12.75" customHeight="1">
      <c r="A37" s="119"/>
      <c r="B37" s="891" t="s">
        <v>118</v>
      </c>
      <c r="C37" s="891"/>
      <c r="D37" s="891"/>
      <c r="E37" s="891"/>
      <c r="F37" s="891"/>
      <c r="G37" s="891"/>
      <c r="H37" s="891"/>
      <c r="I37" s="891"/>
      <c r="J37" s="891"/>
      <c r="K37" s="337">
        <f xml:space="preserve"> ROUND((2.86441*1000/(1-0.225)),2)</f>
        <v>3696.01</v>
      </c>
      <c r="L37" s="538"/>
      <c r="M37" s="538">
        <v>3855.69</v>
      </c>
    </row>
    <row r="38" spans="1:16">
      <c r="A38" s="119"/>
      <c r="B38" s="546"/>
      <c r="C38" s="546"/>
      <c r="D38" s="546"/>
      <c r="E38" s="546"/>
      <c r="F38" s="546"/>
      <c r="G38" s="546"/>
      <c r="H38" s="546"/>
      <c r="I38" s="119"/>
      <c r="J38" s="119"/>
      <c r="K38" s="538"/>
      <c r="L38" s="538"/>
      <c r="M38" s="538"/>
    </row>
    <row r="39" spans="1:16" ht="15">
      <c r="A39" s="119"/>
      <c r="B39" s="114" t="s">
        <v>380</v>
      </c>
      <c r="C39" s="120"/>
      <c r="D39" s="120"/>
      <c r="E39" s="120"/>
      <c r="F39" s="120"/>
      <c r="G39" s="120"/>
      <c r="H39" s="120"/>
      <c r="I39" s="119"/>
      <c r="J39" s="119"/>
      <c r="K39" s="538"/>
      <c r="L39" s="538"/>
      <c r="M39" s="538"/>
    </row>
    <row r="40" spans="1:16">
      <c r="A40" s="119"/>
      <c r="B40" s="119" t="str">
        <f>"Aquisição = ("&amp;ROUND(D23,5)&amp;"*1000/(1-0,225))*1,1669"</f>
        <v>Aquisição = (2,86441*1000/(1-0,225))*1,1669</v>
      </c>
      <c r="C40" s="119"/>
      <c r="D40" s="119"/>
      <c r="E40" s="119"/>
      <c r="F40" s="119"/>
      <c r="G40" s="119"/>
      <c r="H40" s="119"/>
      <c r="I40" s="119"/>
      <c r="J40" s="119"/>
      <c r="K40" s="337">
        <f xml:space="preserve"> ROUND((2.86441*1000/(1-0.225))*1.1669,2)-0.01</f>
        <v>4312.87</v>
      </c>
      <c r="L40" s="538"/>
      <c r="M40" s="538">
        <v>4499.2</v>
      </c>
    </row>
    <row r="41" spans="1:16">
      <c r="A41" s="119"/>
      <c r="B41" s="119" t="str">
        <f>"Aquisição = R$ "&amp;TEXT(K40,"# ##0,00")&amp;" / ton"</f>
        <v>Aquisição = R$ 4 312,87 / ton</v>
      </c>
      <c r="C41" s="119"/>
      <c r="D41" s="119"/>
      <c r="E41" s="119"/>
      <c r="F41" s="119"/>
      <c r="G41" s="119"/>
      <c r="H41" s="119"/>
      <c r="I41" s="547"/>
      <c r="J41" s="119"/>
      <c r="K41" s="538"/>
      <c r="L41" s="538"/>
      <c r="M41" s="538"/>
    </row>
    <row r="42" spans="1:16">
      <c r="A42" s="119"/>
      <c r="B42" s="119"/>
      <c r="C42" s="119"/>
      <c r="D42" s="119"/>
      <c r="E42" s="119"/>
      <c r="F42" s="119"/>
      <c r="G42" s="119"/>
      <c r="H42" s="119"/>
      <c r="I42" s="119"/>
      <c r="J42" s="119"/>
      <c r="K42" s="538"/>
      <c r="L42" s="538"/>
      <c r="M42" s="538"/>
    </row>
    <row r="43" spans="1:16">
      <c r="A43" s="119"/>
      <c r="B43" s="119"/>
      <c r="C43" s="119"/>
      <c r="D43" s="119"/>
      <c r="E43" s="119"/>
      <c r="F43" s="119"/>
      <c r="G43" s="119"/>
      <c r="H43" s="119"/>
      <c r="I43" s="119"/>
      <c r="J43" s="119"/>
      <c r="K43" s="538"/>
      <c r="L43" s="538"/>
      <c r="M43" s="538"/>
    </row>
    <row r="44" spans="1:16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538"/>
      <c r="L44" s="538"/>
      <c r="M44" s="538"/>
    </row>
    <row r="45" spans="1:16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538"/>
      <c r="L45" s="538"/>
      <c r="M45" s="538"/>
    </row>
    <row r="46" spans="1:16">
      <c r="A46" s="119"/>
      <c r="B46" s="119" t="s">
        <v>93</v>
      </c>
      <c r="C46" s="119"/>
      <c r="D46" s="119"/>
      <c r="E46" s="119"/>
      <c r="F46" s="119"/>
      <c r="G46" s="119"/>
      <c r="H46" s="119"/>
      <c r="I46" s="119"/>
      <c r="J46" s="119"/>
      <c r="K46" s="538"/>
      <c r="L46" s="538"/>
      <c r="M46" s="538"/>
    </row>
    <row r="47" spans="1:16">
      <c r="A47" s="119"/>
      <c r="B47" s="119" t="s">
        <v>94</v>
      </c>
      <c r="C47" s="119"/>
      <c r="D47" s="119"/>
      <c r="E47" s="119"/>
      <c r="F47" s="119"/>
      <c r="G47" s="119"/>
      <c r="H47" s="119"/>
      <c r="I47" s="119"/>
      <c r="J47" s="119"/>
      <c r="K47" s="538"/>
      <c r="L47" s="538"/>
      <c r="M47" s="538"/>
    </row>
    <row r="48" spans="1:16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538"/>
      <c r="L48" s="538"/>
      <c r="M48" s="538"/>
    </row>
    <row r="49" spans="1:13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538"/>
      <c r="L49" s="538"/>
      <c r="M49" s="538"/>
    </row>
    <row r="50" spans="1:13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538"/>
      <c r="L50" s="538"/>
      <c r="M50" s="538"/>
    </row>
    <row r="51" spans="1:13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538"/>
      <c r="L51" s="538"/>
      <c r="M51" s="538"/>
    </row>
    <row r="52" spans="1:13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538"/>
      <c r="L52" s="538"/>
      <c r="M52" s="538"/>
    </row>
    <row r="53" spans="1:13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538"/>
      <c r="L53" s="538"/>
      <c r="M53" s="538"/>
    </row>
    <row r="54" spans="1:13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538"/>
      <c r="L54" s="538"/>
      <c r="M54" s="538"/>
    </row>
    <row r="55" spans="1:13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538"/>
      <c r="L55" s="538"/>
      <c r="M55" s="538"/>
    </row>
    <row r="56" spans="1:13" ht="15">
      <c r="A56" s="119"/>
      <c r="B56" s="885" t="s">
        <v>114</v>
      </c>
      <c r="C56" s="885"/>
      <c r="D56" s="885"/>
      <c r="E56" s="885"/>
      <c r="F56" s="885"/>
      <c r="G56" s="885"/>
      <c r="H56" s="885"/>
      <c r="I56" s="119"/>
      <c r="J56" s="119"/>
      <c r="K56" s="538"/>
      <c r="L56" s="538"/>
      <c r="M56" s="538"/>
    </row>
    <row r="57" spans="1:13" ht="15">
      <c r="A57" s="119"/>
      <c r="B57" s="539"/>
      <c r="C57" s="539"/>
      <c r="D57" s="539"/>
      <c r="E57" s="539"/>
      <c r="F57" s="539"/>
      <c r="G57" s="539"/>
      <c r="H57" s="539"/>
      <c r="I57" s="119"/>
      <c r="J57" s="119"/>
      <c r="K57" s="538"/>
      <c r="L57" s="538"/>
      <c r="M57" s="538"/>
    </row>
    <row r="58" spans="1:13" ht="15">
      <c r="A58" s="119"/>
      <c r="B58" s="539"/>
      <c r="C58" s="540" t="s">
        <v>96</v>
      </c>
      <c r="D58" s="541" t="s">
        <v>111</v>
      </c>
      <c r="E58" s="539"/>
      <c r="F58" s="539"/>
      <c r="G58" s="539"/>
      <c r="H58" s="539"/>
      <c r="I58" s="119"/>
      <c r="J58" s="119"/>
      <c r="K58" s="538"/>
      <c r="L58" s="538"/>
      <c r="M58" s="538"/>
    </row>
    <row r="59" spans="1:13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538"/>
      <c r="L59" s="538"/>
      <c r="M59" s="538"/>
    </row>
    <row r="60" spans="1:13">
      <c r="A60" s="119"/>
      <c r="B60" s="119" t="s">
        <v>97</v>
      </c>
      <c r="C60" s="119"/>
      <c r="D60" s="119"/>
      <c r="E60" s="119"/>
      <c r="F60" s="119"/>
      <c r="G60" s="119"/>
      <c r="H60" s="119"/>
      <c r="I60" s="119"/>
      <c r="J60" s="119"/>
      <c r="K60" s="538"/>
      <c r="L60" s="538"/>
      <c r="M60" s="538"/>
    </row>
    <row r="61" spans="1:13" ht="15">
      <c r="A61" s="119"/>
      <c r="B61" s="886" t="s">
        <v>98</v>
      </c>
      <c r="C61" s="888" t="s">
        <v>99</v>
      </c>
      <c r="D61" s="889"/>
      <c r="E61" s="889"/>
      <c r="F61" s="889"/>
      <c r="G61" s="889"/>
      <c r="H61" s="890" t="s">
        <v>100</v>
      </c>
      <c r="I61" s="119"/>
      <c r="J61" s="119"/>
      <c r="K61" s="538"/>
      <c r="L61" s="538"/>
      <c r="M61" s="538"/>
    </row>
    <row r="62" spans="1:13" ht="30">
      <c r="A62" s="119"/>
      <c r="B62" s="887"/>
      <c r="C62" s="115" t="s">
        <v>101</v>
      </c>
      <c r="D62" s="115" t="s">
        <v>102</v>
      </c>
      <c r="E62" s="115" t="s">
        <v>103</v>
      </c>
      <c r="F62" s="115" t="s">
        <v>104</v>
      </c>
      <c r="G62" s="116" t="s">
        <v>105</v>
      </c>
      <c r="H62" s="890"/>
      <c r="I62" s="119"/>
      <c r="J62" s="119"/>
      <c r="K62" s="538"/>
      <c r="L62" s="538"/>
      <c r="M62" s="538"/>
    </row>
    <row r="63" spans="1:13">
      <c r="A63" s="119"/>
      <c r="B63" s="117">
        <v>45658</v>
      </c>
      <c r="C63" s="543">
        <v>4.193724595108316</v>
      </c>
      <c r="D63" s="543">
        <v>3.8951106683011378</v>
      </c>
      <c r="E63" s="542">
        <v>3.9620373493009953</v>
      </c>
      <c r="F63" s="542">
        <v>3.6353333261667697</v>
      </c>
      <c r="G63" s="542">
        <v>3.758744062923336</v>
      </c>
      <c r="H63" s="542">
        <v>3.7956910435344335</v>
      </c>
      <c r="I63" s="119"/>
      <c r="J63" s="119"/>
      <c r="K63" s="538"/>
      <c r="L63" s="538"/>
      <c r="M63" s="538"/>
    </row>
    <row r="64" spans="1:13">
      <c r="A64" s="119"/>
      <c r="B64" s="117">
        <v>45689</v>
      </c>
      <c r="C64" s="543">
        <v>3.9717887548607251</v>
      </c>
      <c r="D64" s="543">
        <v>4.0633326009691331</v>
      </c>
      <c r="E64" s="542">
        <v>3.9458471892672207</v>
      </c>
      <c r="F64" s="542">
        <v>3.814083778291931</v>
      </c>
      <c r="G64" s="542">
        <v>3.9040696863749358</v>
      </c>
      <c r="H64" s="542">
        <v>3.9039691826411742</v>
      </c>
      <c r="I64" s="119"/>
      <c r="J64" s="119"/>
      <c r="K64" s="538"/>
      <c r="L64" s="538"/>
      <c r="M64" s="538"/>
    </row>
    <row r="65" spans="1:16">
      <c r="A65" s="119"/>
      <c r="B65" s="117">
        <v>45717</v>
      </c>
      <c r="C65" s="543">
        <v>4.1582456696890748</v>
      </c>
      <c r="D65" s="543">
        <v>3.8843823157295376</v>
      </c>
      <c r="E65" s="542">
        <v>3.9911735142425613</v>
      </c>
      <c r="F65" s="542">
        <v>3.7622673766697372</v>
      </c>
      <c r="G65" s="542">
        <v>3.8803365079903664</v>
      </c>
      <c r="H65" s="542">
        <v>3.8879647762559939</v>
      </c>
      <c r="I65" s="119"/>
      <c r="J65" s="119"/>
      <c r="K65" s="538"/>
      <c r="L65" s="538"/>
      <c r="M65" s="538"/>
    </row>
    <row r="66" spans="1:16">
      <c r="A66" s="119"/>
      <c r="B66" s="117">
        <v>45748</v>
      </c>
      <c r="C66" s="543">
        <v>4.1538981759156606</v>
      </c>
      <c r="D66" s="544">
        <v>3.8900358650208293</v>
      </c>
      <c r="E66" s="542">
        <v>3.9411497331610055</v>
      </c>
      <c r="F66" s="542">
        <v>3.78513166814589</v>
      </c>
      <c r="G66" s="542">
        <v>3.8758909759336788</v>
      </c>
      <c r="H66" s="542">
        <v>3.8956160971240683</v>
      </c>
      <c r="I66" s="119"/>
      <c r="J66" s="119"/>
      <c r="K66" s="538"/>
      <c r="L66" s="538"/>
      <c r="M66" s="538"/>
    </row>
    <row r="67" spans="1:16">
      <c r="A67" s="119"/>
      <c r="B67" s="117">
        <v>45778</v>
      </c>
      <c r="C67" s="543"/>
      <c r="D67" s="543"/>
      <c r="E67" s="542"/>
      <c r="F67" s="542"/>
      <c r="G67" s="542"/>
      <c r="H67" s="542"/>
      <c r="I67" s="119"/>
      <c r="J67" s="119"/>
      <c r="K67" s="538"/>
      <c r="L67" s="538"/>
      <c r="M67" s="538"/>
    </row>
    <row r="68" spans="1:16" ht="15">
      <c r="A68" s="119"/>
      <c r="B68" s="117">
        <v>45809</v>
      </c>
      <c r="C68" s="118" t="s">
        <v>106</v>
      </c>
      <c r="D68" s="118" t="s">
        <v>106</v>
      </c>
      <c r="E68" s="118" t="s">
        <v>106</v>
      </c>
      <c r="F68" s="118" t="s">
        <v>106</v>
      </c>
      <c r="G68" s="118" t="s">
        <v>106</v>
      </c>
      <c r="H68" s="118" t="s">
        <v>106</v>
      </c>
      <c r="I68" s="119"/>
      <c r="J68" s="119"/>
      <c r="K68" s="538"/>
      <c r="L68" s="538"/>
      <c r="M68" s="538"/>
    </row>
    <row r="69" spans="1:16" ht="15">
      <c r="A69" s="119"/>
      <c r="B69" s="117">
        <v>45839</v>
      </c>
      <c r="C69" s="118" t="s">
        <v>106</v>
      </c>
      <c r="D69" s="118" t="s">
        <v>106</v>
      </c>
      <c r="E69" s="118" t="s">
        <v>106</v>
      </c>
      <c r="F69" s="118" t="s">
        <v>106</v>
      </c>
      <c r="G69" s="118" t="s">
        <v>106</v>
      </c>
      <c r="H69" s="118" t="s">
        <v>106</v>
      </c>
      <c r="I69" s="119"/>
      <c r="J69" s="119"/>
      <c r="K69" s="538"/>
      <c r="L69" s="538"/>
      <c r="M69" s="538"/>
    </row>
    <row r="70" spans="1:16" ht="15">
      <c r="A70" s="119"/>
      <c r="B70" s="117">
        <v>45870</v>
      </c>
      <c r="C70" s="118" t="s">
        <v>106</v>
      </c>
      <c r="D70" s="118" t="s">
        <v>106</v>
      </c>
      <c r="E70" s="118" t="s">
        <v>106</v>
      </c>
      <c r="F70" s="118" t="s">
        <v>106</v>
      </c>
      <c r="G70" s="118" t="s">
        <v>106</v>
      </c>
      <c r="H70" s="118" t="s">
        <v>106</v>
      </c>
      <c r="I70" s="119"/>
      <c r="J70" s="119"/>
      <c r="K70" s="538"/>
      <c r="L70" s="538"/>
      <c r="M70" s="538"/>
    </row>
    <row r="71" spans="1:16" ht="15">
      <c r="A71" s="119"/>
      <c r="B71" s="117">
        <v>45901</v>
      </c>
      <c r="C71" s="118" t="s">
        <v>106</v>
      </c>
      <c r="D71" s="118" t="s">
        <v>106</v>
      </c>
      <c r="E71" s="118" t="s">
        <v>106</v>
      </c>
      <c r="F71" s="118" t="s">
        <v>106</v>
      </c>
      <c r="G71" s="118" t="s">
        <v>106</v>
      </c>
      <c r="H71" s="118" t="s">
        <v>106</v>
      </c>
      <c r="I71" s="119"/>
      <c r="J71" s="119"/>
      <c r="K71" s="538"/>
      <c r="L71" s="538"/>
      <c r="M71" s="538"/>
    </row>
    <row r="72" spans="1:16" ht="15">
      <c r="A72" s="119"/>
      <c r="B72" s="117">
        <v>45931</v>
      </c>
      <c r="C72" s="118" t="s">
        <v>106</v>
      </c>
      <c r="D72" s="118" t="s">
        <v>106</v>
      </c>
      <c r="E72" s="118" t="s">
        <v>106</v>
      </c>
      <c r="F72" s="118" t="s">
        <v>106</v>
      </c>
      <c r="G72" s="118" t="s">
        <v>106</v>
      </c>
      <c r="H72" s="118" t="s">
        <v>106</v>
      </c>
      <c r="I72" s="119"/>
      <c r="J72" s="119"/>
      <c r="K72" s="538"/>
      <c r="L72" s="538"/>
      <c r="M72" s="538"/>
      <c r="P72" s="548">
        <f xml:space="preserve"> ROUND((1000/(1-0.225)),2)</f>
        <v>1290.32</v>
      </c>
    </row>
    <row r="73" spans="1:16" ht="15">
      <c r="A73" s="119"/>
      <c r="B73" s="117">
        <v>45962</v>
      </c>
      <c r="C73" s="118" t="s">
        <v>106</v>
      </c>
      <c r="D73" s="118" t="s">
        <v>106</v>
      </c>
      <c r="E73" s="118" t="s">
        <v>106</v>
      </c>
      <c r="F73" s="118" t="s">
        <v>106</v>
      </c>
      <c r="G73" s="118" t="s">
        <v>106</v>
      </c>
      <c r="H73" s="118" t="s">
        <v>106</v>
      </c>
      <c r="I73" s="119"/>
      <c r="J73" s="119"/>
      <c r="K73" s="538"/>
      <c r="L73" s="538"/>
      <c r="M73" s="538"/>
    </row>
    <row r="74" spans="1:16" ht="15">
      <c r="A74" s="119"/>
      <c r="B74" s="117">
        <v>45992</v>
      </c>
      <c r="C74" s="118" t="s">
        <v>106</v>
      </c>
      <c r="D74" s="118" t="s">
        <v>106</v>
      </c>
      <c r="E74" s="118" t="s">
        <v>106</v>
      </c>
      <c r="F74" s="118" t="s">
        <v>106</v>
      </c>
      <c r="G74" s="118" t="s">
        <v>106</v>
      </c>
      <c r="H74" s="118" t="s">
        <v>106</v>
      </c>
      <c r="I74" s="119"/>
      <c r="J74" s="119"/>
      <c r="K74" s="538"/>
      <c r="L74" s="538"/>
      <c r="M74" s="538"/>
    </row>
    <row r="75" spans="1:16">
      <c r="A75" s="119"/>
      <c r="B75" s="119"/>
      <c r="C75" s="119"/>
      <c r="D75" s="119"/>
      <c r="E75" s="119"/>
      <c r="F75" s="119"/>
      <c r="G75" s="119"/>
      <c r="H75" s="119"/>
      <c r="I75" s="119"/>
      <c r="J75" s="119"/>
      <c r="K75" s="538"/>
      <c r="L75" s="538"/>
      <c r="M75" s="538"/>
    </row>
    <row r="76" spans="1:16">
      <c r="A76" s="119"/>
      <c r="B76" s="882"/>
      <c r="C76" s="882"/>
      <c r="D76" s="882"/>
      <c r="E76" s="882"/>
      <c r="F76" s="882"/>
      <c r="G76" s="882"/>
      <c r="H76" s="882"/>
      <c r="I76" s="119"/>
      <c r="J76" s="119"/>
      <c r="K76" s="538"/>
      <c r="L76" s="538"/>
      <c r="M76" s="538"/>
    </row>
    <row r="77" spans="1:16">
      <c r="A77" s="119"/>
      <c r="B77" s="119" t="s">
        <v>108</v>
      </c>
      <c r="C77" s="119"/>
      <c r="D77" s="119"/>
      <c r="E77" s="119"/>
      <c r="F77" s="119"/>
      <c r="G77" s="119"/>
      <c r="H77" s="119"/>
      <c r="I77" s="119"/>
      <c r="J77" s="119"/>
      <c r="K77" s="538"/>
      <c r="L77" s="538"/>
      <c r="M77" s="538"/>
    </row>
    <row r="78" spans="1:16" ht="27.75" customHeight="1">
      <c r="A78" s="119"/>
      <c r="B78" s="891" t="s">
        <v>116</v>
      </c>
      <c r="C78" s="891"/>
      <c r="D78" s="891"/>
      <c r="E78" s="891"/>
      <c r="F78" s="891"/>
      <c r="G78" s="891"/>
      <c r="H78" s="891"/>
      <c r="I78" s="891"/>
      <c r="J78" s="119"/>
      <c r="K78" s="538"/>
      <c r="L78" s="538"/>
      <c r="M78" s="538"/>
    </row>
    <row r="79" spans="1:16" ht="25.5" customHeight="1">
      <c r="A79" s="119"/>
      <c r="B79" s="882" t="s">
        <v>117</v>
      </c>
      <c r="C79" s="882"/>
      <c r="D79" s="882"/>
      <c r="E79" s="882"/>
      <c r="F79" s="882"/>
      <c r="G79" s="882"/>
      <c r="H79" s="882"/>
      <c r="I79" s="882"/>
      <c r="J79" s="882"/>
      <c r="K79" s="538"/>
      <c r="L79" s="538"/>
      <c r="M79" s="538"/>
    </row>
    <row r="80" spans="1:16" ht="12.75" customHeight="1">
      <c r="A80" s="119"/>
      <c r="B80" s="891" t="s">
        <v>118</v>
      </c>
      <c r="C80" s="891"/>
      <c r="D80" s="891"/>
      <c r="E80" s="891"/>
      <c r="F80" s="891"/>
      <c r="G80" s="891"/>
      <c r="H80" s="891"/>
      <c r="I80" s="891"/>
      <c r="J80" s="891"/>
      <c r="K80" s="538">
        <f xml:space="preserve"> ROUND((3.89004*1000/(1-0.225)),2)</f>
        <v>5019.41</v>
      </c>
      <c r="L80" s="538"/>
      <c r="M80" s="538">
        <v>5012.1000000000004</v>
      </c>
    </row>
    <row r="81" spans="1:13">
      <c r="A81" s="119"/>
      <c r="B81" s="119"/>
      <c r="C81" s="120"/>
      <c r="D81" s="120"/>
      <c r="E81" s="120"/>
      <c r="F81" s="120"/>
      <c r="G81" s="120"/>
      <c r="H81" s="120"/>
      <c r="I81" s="119"/>
      <c r="J81" s="119"/>
      <c r="K81" s="538"/>
      <c r="L81" s="538"/>
      <c r="M81" s="538"/>
    </row>
    <row r="82" spans="1:13" ht="15">
      <c r="A82" s="119"/>
      <c r="B82" s="114" t="s">
        <v>715</v>
      </c>
      <c r="C82" s="119"/>
      <c r="D82" s="119"/>
      <c r="E82" s="119"/>
      <c r="F82" s="119"/>
      <c r="G82" s="119"/>
      <c r="H82" s="119"/>
      <c r="I82" s="119"/>
      <c r="J82" s="119"/>
      <c r="K82" s="538"/>
      <c r="L82" s="538"/>
      <c r="M82" s="538"/>
    </row>
    <row r="83" spans="1:13">
      <c r="A83" s="119"/>
      <c r="B83" s="119" t="str">
        <f>"Aquisição = ("&amp;ROUND(D66,5)&amp;"*1000/(1-0,225))*1,1669"</f>
        <v>Aquisição = (3,89004*1000/(1-0,225))*1,1669</v>
      </c>
      <c r="C83" s="119"/>
      <c r="D83" s="119"/>
      <c r="E83" s="119"/>
      <c r="F83" s="119"/>
      <c r="G83" s="119"/>
      <c r="H83" s="119"/>
      <c r="I83" s="119"/>
      <c r="J83" s="119"/>
      <c r="K83" s="548">
        <f xml:space="preserve"> ROUND((3.89004*1000/(1-0.225))*1.1669,2)</f>
        <v>5857.15</v>
      </c>
      <c r="L83" s="538"/>
      <c r="M83" s="538">
        <v>5848.62</v>
      </c>
    </row>
    <row r="84" spans="1:13">
      <c r="A84" s="119"/>
      <c r="B84" s="119" t="str">
        <f>"Aquisição = R$ "&amp;TEXT(K83,"# ##0,00")&amp;" / ton"</f>
        <v>Aquisição = R$ 5 857,15 / ton</v>
      </c>
      <c r="C84" s="119"/>
      <c r="D84" s="119"/>
      <c r="E84" s="119"/>
      <c r="F84" s="119"/>
      <c r="G84" s="119"/>
      <c r="H84" s="119"/>
      <c r="I84" s="119"/>
      <c r="J84" s="119"/>
      <c r="K84" s="538"/>
      <c r="L84" s="538"/>
      <c r="M84" s="538"/>
    </row>
    <row r="85" spans="1:13">
      <c r="A85" s="119"/>
      <c r="B85" s="119"/>
      <c r="C85" s="119"/>
      <c r="D85" s="119"/>
      <c r="E85" s="119"/>
      <c r="F85" s="119"/>
      <c r="G85" s="119"/>
      <c r="H85" s="119"/>
      <c r="I85" s="119"/>
      <c r="J85" s="119"/>
      <c r="K85" s="538"/>
      <c r="L85" s="538"/>
      <c r="M85" s="538"/>
    </row>
    <row r="86" spans="1:13">
      <c r="A86" s="119"/>
      <c r="B86" s="119"/>
      <c r="C86" s="119"/>
      <c r="D86" s="119"/>
      <c r="E86" s="119"/>
      <c r="F86" s="119"/>
      <c r="G86" s="119"/>
      <c r="H86" s="119"/>
      <c r="I86" s="119"/>
      <c r="J86" s="119"/>
      <c r="K86" s="538"/>
      <c r="L86" s="538"/>
      <c r="M86" s="538"/>
    </row>
    <row r="87" spans="1:13">
      <c r="A87" s="119"/>
      <c r="B87" s="119"/>
      <c r="C87" s="119"/>
      <c r="D87" s="119"/>
      <c r="E87" s="119"/>
      <c r="F87" s="119"/>
      <c r="G87" s="119"/>
      <c r="H87" s="119"/>
      <c r="I87" s="119"/>
      <c r="J87" s="119"/>
      <c r="K87" s="538"/>
      <c r="L87" s="538"/>
      <c r="M87" s="538"/>
    </row>
    <row r="88" spans="1:13">
      <c r="A88" s="119"/>
      <c r="B88" s="119" t="s">
        <v>93</v>
      </c>
      <c r="C88" s="119"/>
      <c r="D88" s="119"/>
      <c r="E88" s="119"/>
      <c r="F88" s="119"/>
      <c r="G88" s="119"/>
      <c r="H88" s="119"/>
      <c r="I88" s="119"/>
      <c r="J88" s="119"/>
      <c r="K88" s="538"/>
      <c r="L88" s="538"/>
      <c r="M88" s="538"/>
    </row>
    <row r="89" spans="1:13">
      <c r="A89" s="119"/>
      <c r="B89" s="119" t="s">
        <v>94</v>
      </c>
      <c r="C89" s="119"/>
      <c r="D89" s="119"/>
      <c r="E89" s="119"/>
      <c r="F89" s="119"/>
      <c r="G89" s="119"/>
      <c r="H89" s="119"/>
      <c r="I89" s="119"/>
      <c r="J89" s="119"/>
      <c r="K89" s="538"/>
      <c r="L89" s="538"/>
      <c r="M89" s="538"/>
    </row>
    <row r="90" spans="1:13">
      <c r="A90" s="119"/>
      <c r="B90" s="119"/>
      <c r="C90" s="119"/>
      <c r="D90" s="119"/>
      <c r="E90" s="119"/>
      <c r="F90" s="119"/>
      <c r="G90" s="119"/>
      <c r="H90" s="119"/>
      <c r="I90" s="119"/>
      <c r="J90" s="119"/>
      <c r="K90" s="538"/>
      <c r="L90" s="538"/>
      <c r="M90" s="538"/>
    </row>
    <row r="91" spans="1:13">
      <c r="A91" s="119"/>
      <c r="B91" s="119"/>
      <c r="C91" s="119"/>
      <c r="D91" s="119"/>
      <c r="E91" s="119"/>
      <c r="F91" s="119"/>
      <c r="G91" s="119"/>
      <c r="H91" s="119"/>
      <c r="I91" s="119"/>
      <c r="J91" s="119"/>
      <c r="K91" s="538"/>
      <c r="L91" s="538"/>
      <c r="M91" s="538"/>
    </row>
    <row r="92" spans="1:13">
      <c r="A92" s="119"/>
      <c r="B92" s="119"/>
      <c r="C92" s="119"/>
      <c r="D92" s="119"/>
      <c r="E92" s="119"/>
      <c r="F92" s="119"/>
      <c r="G92" s="119"/>
      <c r="H92" s="119"/>
      <c r="I92" s="119"/>
      <c r="J92" s="119"/>
      <c r="K92" s="538"/>
      <c r="L92" s="538"/>
      <c r="M92" s="538"/>
    </row>
    <row r="93" spans="1:13">
      <c r="A93" s="119"/>
      <c r="B93" s="119"/>
      <c r="C93" s="119"/>
      <c r="D93" s="119"/>
      <c r="E93" s="119"/>
      <c r="F93" s="119"/>
      <c r="G93" s="119"/>
      <c r="H93" s="119"/>
      <c r="I93" s="119"/>
      <c r="J93" s="119"/>
      <c r="K93" s="538"/>
      <c r="L93" s="538"/>
      <c r="M93" s="538"/>
    </row>
    <row r="94" spans="1:13">
      <c r="A94" s="119"/>
      <c r="B94" s="119"/>
      <c r="C94" s="119"/>
      <c r="D94" s="119"/>
      <c r="E94" s="119"/>
      <c r="F94" s="119"/>
      <c r="G94" s="119"/>
      <c r="H94" s="119"/>
      <c r="I94" s="119"/>
      <c r="J94" s="119"/>
      <c r="K94" s="538"/>
      <c r="L94" s="538"/>
      <c r="M94" s="538"/>
    </row>
    <row r="95" spans="1:13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538"/>
      <c r="L95" s="538"/>
      <c r="M95" s="538"/>
    </row>
    <row r="96" spans="1:13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538"/>
      <c r="L96" s="538"/>
      <c r="M96" s="538"/>
    </row>
    <row r="97" spans="1:13">
      <c r="A97" s="119"/>
      <c r="B97" s="119"/>
      <c r="C97" s="119"/>
      <c r="D97" s="119"/>
      <c r="E97" s="119"/>
      <c r="F97" s="119"/>
      <c r="G97" s="119"/>
      <c r="H97" s="119"/>
      <c r="I97" s="119"/>
      <c r="J97" s="119"/>
      <c r="K97" s="538"/>
      <c r="L97" s="538"/>
      <c r="M97" s="538"/>
    </row>
    <row r="98" spans="1:13">
      <c r="A98" s="119"/>
      <c r="B98" s="119"/>
      <c r="C98" s="119"/>
      <c r="D98" s="119"/>
      <c r="E98" s="119"/>
      <c r="F98" s="119"/>
      <c r="G98" s="119"/>
      <c r="H98" s="119"/>
      <c r="I98" s="119"/>
      <c r="J98" s="119"/>
      <c r="K98" s="538"/>
      <c r="L98" s="538"/>
      <c r="M98" s="538"/>
    </row>
    <row r="99" spans="1:13">
      <c r="A99" s="119"/>
      <c r="B99" s="119"/>
      <c r="C99" s="119"/>
      <c r="D99" s="119"/>
      <c r="E99" s="119"/>
      <c r="F99" s="119"/>
      <c r="G99" s="119"/>
      <c r="H99" s="119"/>
      <c r="I99" s="119"/>
      <c r="J99" s="119"/>
      <c r="K99" s="538"/>
      <c r="L99" s="538"/>
      <c r="M99" s="538"/>
    </row>
    <row r="100" spans="1:13">
      <c r="A100" s="119"/>
      <c r="B100" s="119"/>
      <c r="C100" s="119"/>
      <c r="D100" s="119"/>
      <c r="E100" s="119"/>
      <c r="F100" s="119"/>
      <c r="G100" s="119"/>
      <c r="H100" s="119"/>
      <c r="I100" s="119"/>
      <c r="J100" s="119"/>
      <c r="K100" s="538"/>
      <c r="L100" s="538"/>
      <c r="M100" s="538"/>
    </row>
    <row r="101" spans="1:13" ht="15">
      <c r="A101" s="119"/>
      <c r="B101" s="885" t="s">
        <v>95</v>
      </c>
      <c r="C101" s="885"/>
      <c r="D101" s="885"/>
      <c r="E101" s="885"/>
      <c r="F101" s="885"/>
      <c r="G101" s="885"/>
      <c r="H101" s="885"/>
      <c r="I101" s="119"/>
      <c r="J101" s="119"/>
      <c r="K101" s="538"/>
      <c r="L101" s="538"/>
      <c r="M101" s="538"/>
    </row>
    <row r="102" spans="1:13" ht="15">
      <c r="A102" s="119"/>
      <c r="B102" s="539"/>
      <c r="C102" s="539"/>
      <c r="D102" s="539"/>
      <c r="E102" s="539"/>
      <c r="F102" s="539"/>
      <c r="G102" s="539"/>
      <c r="H102" s="539"/>
      <c r="I102" s="119"/>
      <c r="J102" s="119"/>
      <c r="K102" s="538"/>
      <c r="L102" s="538"/>
      <c r="M102" s="538"/>
    </row>
    <row r="103" spans="1:13" ht="15">
      <c r="A103" s="119"/>
      <c r="B103" s="539"/>
      <c r="C103" s="540" t="s">
        <v>96</v>
      </c>
      <c r="D103" s="541" t="s">
        <v>112</v>
      </c>
      <c r="E103" s="539"/>
      <c r="F103" s="539"/>
      <c r="G103" s="539"/>
      <c r="H103" s="539"/>
      <c r="I103" s="119"/>
      <c r="J103" s="119"/>
      <c r="K103" s="538"/>
      <c r="L103" s="538"/>
      <c r="M103" s="538"/>
    </row>
    <row r="104" spans="1:13">
      <c r="A104" s="119"/>
      <c r="B104" s="119"/>
      <c r="C104" s="119"/>
      <c r="D104" s="119"/>
      <c r="E104" s="119"/>
      <c r="F104" s="119"/>
      <c r="G104" s="119"/>
      <c r="H104" s="119"/>
      <c r="I104" s="119"/>
      <c r="J104" s="119"/>
      <c r="K104" s="538"/>
      <c r="L104" s="538"/>
      <c r="M104" s="538"/>
    </row>
    <row r="105" spans="1:13">
      <c r="A105" s="119"/>
      <c r="B105" s="119" t="s">
        <v>97</v>
      </c>
      <c r="C105" s="119"/>
      <c r="D105" s="119"/>
      <c r="E105" s="119"/>
      <c r="F105" s="119"/>
      <c r="G105" s="119"/>
      <c r="H105" s="119"/>
      <c r="I105" s="119"/>
      <c r="J105" s="119"/>
      <c r="K105" s="538"/>
      <c r="L105" s="538"/>
      <c r="M105" s="538"/>
    </row>
    <row r="106" spans="1:13" ht="15">
      <c r="A106" s="119"/>
      <c r="B106" s="886" t="s">
        <v>98</v>
      </c>
      <c r="C106" s="888" t="s">
        <v>99</v>
      </c>
      <c r="D106" s="889"/>
      <c r="E106" s="889"/>
      <c r="F106" s="889"/>
      <c r="G106" s="889"/>
      <c r="H106" s="890" t="s">
        <v>100</v>
      </c>
      <c r="I106" s="119"/>
      <c r="J106" s="119"/>
      <c r="K106" s="538"/>
      <c r="L106" s="538"/>
      <c r="M106" s="538"/>
    </row>
    <row r="107" spans="1:13" ht="30">
      <c r="A107" s="119"/>
      <c r="B107" s="887"/>
      <c r="C107" s="115" t="s">
        <v>101</v>
      </c>
      <c r="D107" s="115" t="s">
        <v>102</v>
      </c>
      <c r="E107" s="115" t="s">
        <v>103</v>
      </c>
      <c r="F107" s="115" t="s">
        <v>104</v>
      </c>
      <c r="G107" s="116" t="s">
        <v>105</v>
      </c>
      <c r="H107" s="890"/>
      <c r="I107" s="119"/>
      <c r="J107" s="119"/>
      <c r="K107" s="538"/>
      <c r="L107" s="538"/>
      <c r="M107" s="538"/>
    </row>
    <row r="108" spans="1:13" ht="15">
      <c r="A108" s="119"/>
      <c r="B108" s="117">
        <v>42005</v>
      </c>
      <c r="C108" s="118"/>
      <c r="D108" s="118"/>
      <c r="E108" s="118"/>
      <c r="F108" s="118"/>
      <c r="G108" s="118"/>
      <c r="H108" s="118"/>
      <c r="I108" s="119"/>
      <c r="J108" s="119"/>
      <c r="K108" s="538"/>
      <c r="L108" s="538"/>
      <c r="M108" s="538"/>
    </row>
    <row r="109" spans="1:13" ht="15">
      <c r="A109" s="119"/>
      <c r="B109" s="117">
        <v>42036</v>
      </c>
      <c r="C109" s="118" t="s">
        <v>106</v>
      </c>
      <c r="D109" s="118" t="s">
        <v>106</v>
      </c>
      <c r="E109" s="118" t="s">
        <v>106</v>
      </c>
      <c r="F109" s="118" t="s">
        <v>106</v>
      </c>
      <c r="G109" s="118" t="s">
        <v>106</v>
      </c>
      <c r="H109" s="118" t="s">
        <v>106</v>
      </c>
      <c r="I109" s="119"/>
      <c r="J109" s="119"/>
      <c r="K109" s="538"/>
      <c r="L109" s="538"/>
      <c r="M109" s="538"/>
    </row>
    <row r="110" spans="1:13" ht="15">
      <c r="A110" s="119"/>
      <c r="B110" s="117">
        <v>42064</v>
      </c>
      <c r="C110" s="118" t="s">
        <v>106</v>
      </c>
      <c r="D110" s="118" t="s">
        <v>106</v>
      </c>
      <c r="E110" s="118" t="s">
        <v>106</v>
      </c>
      <c r="F110" s="118" t="s">
        <v>106</v>
      </c>
      <c r="G110" s="118" t="s">
        <v>106</v>
      </c>
      <c r="H110" s="118" t="s">
        <v>106</v>
      </c>
      <c r="I110" s="119"/>
      <c r="J110" s="119"/>
      <c r="K110" s="538"/>
      <c r="L110" s="538"/>
      <c r="M110" s="538"/>
    </row>
    <row r="111" spans="1:13" ht="15">
      <c r="A111" s="119"/>
      <c r="B111" s="117">
        <v>42095</v>
      </c>
      <c r="C111" s="118" t="s">
        <v>106</v>
      </c>
      <c r="D111" s="118" t="s">
        <v>106</v>
      </c>
      <c r="E111" s="118" t="s">
        <v>106</v>
      </c>
      <c r="F111" s="118" t="s">
        <v>106</v>
      </c>
      <c r="G111" s="118" t="s">
        <v>106</v>
      </c>
      <c r="H111" s="118" t="s">
        <v>106</v>
      </c>
      <c r="I111" s="119"/>
      <c r="J111" s="119"/>
      <c r="K111" s="538"/>
      <c r="L111" s="538"/>
      <c r="M111" s="538"/>
    </row>
    <row r="112" spans="1:13" ht="15">
      <c r="A112" s="119"/>
      <c r="B112" s="117">
        <v>42125</v>
      </c>
      <c r="C112" s="118" t="s">
        <v>106</v>
      </c>
      <c r="D112" s="118" t="s">
        <v>106</v>
      </c>
      <c r="E112" s="118" t="s">
        <v>106</v>
      </c>
      <c r="F112" s="118" t="s">
        <v>106</v>
      </c>
      <c r="G112" s="118" t="s">
        <v>106</v>
      </c>
      <c r="H112" s="118" t="s">
        <v>106</v>
      </c>
      <c r="I112" s="119"/>
      <c r="J112" s="119"/>
      <c r="K112" s="538"/>
      <c r="L112" s="538"/>
      <c r="M112" s="538"/>
    </row>
    <row r="113" spans="1:13" ht="15">
      <c r="A113" s="119"/>
      <c r="B113" s="117">
        <v>42156</v>
      </c>
      <c r="C113" s="118" t="s">
        <v>106</v>
      </c>
      <c r="D113" s="118" t="s">
        <v>106</v>
      </c>
      <c r="E113" s="118" t="s">
        <v>106</v>
      </c>
      <c r="F113" s="118" t="s">
        <v>106</v>
      </c>
      <c r="G113" s="118" t="s">
        <v>106</v>
      </c>
      <c r="H113" s="118" t="s">
        <v>106</v>
      </c>
      <c r="I113" s="119"/>
      <c r="J113" s="119"/>
      <c r="K113" s="538"/>
      <c r="L113" s="538"/>
      <c r="M113" s="538"/>
    </row>
    <row r="114" spans="1:13" ht="15">
      <c r="A114" s="119"/>
      <c r="B114" s="117">
        <v>42186</v>
      </c>
      <c r="C114" s="118" t="s">
        <v>106</v>
      </c>
      <c r="D114" s="118" t="s">
        <v>106</v>
      </c>
      <c r="E114" s="118" t="s">
        <v>106</v>
      </c>
      <c r="F114" s="118" t="s">
        <v>106</v>
      </c>
      <c r="G114" s="118" t="s">
        <v>106</v>
      </c>
      <c r="H114" s="118" t="s">
        <v>106</v>
      </c>
      <c r="I114" s="119"/>
      <c r="J114" s="119"/>
      <c r="K114" s="538"/>
      <c r="L114" s="538"/>
      <c r="M114" s="538"/>
    </row>
    <row r="115" spans="1:13" ht="15">
      <c r="A115" s="119"/>
      <c r="B115" s="117">
        <v>42217</v>
      </c>
      <c r="C115" s="118" t="s">
        <v>106</v>
      </c>
      <c r="D115" s="118" t="s">
        <v>106</v>
      </c>
      <c r="E115" s="118" t="s">
        <v>106</v>
      </c>
      <c r="F115" s="118" t="s">
        <v>106</v>
      </c>
      <c r="G115" s="118" t="s">
        <v>106</v>
      </c>
      <c r="H115" s="118" t="s">
        <v>106</v>
      </c>
      <c r="I115" s="119"/>
      <c r="J115" s="119"/>
      <c r="K115" s="538"/>
      <c r="L115" s="538"/>
      <c r="M115" s="538"/>
    </row>
    <row r="116" spans="1:13" ht="15">
      <c r="A116" s="119"/>
      <c r="B116" s="117">
        <v>42248</v>
      </c>
      <c r="C116" s="118" t="s">
        <v>106</v>
      </c>
      <c r="D116" s="118" t="s">
        <v>106</v>
      </c>
      <c r="E116" s="118" t="s">
        <v>106</v>
      </c>
      <c r="F116" s="118" t="s">
        <v>106</v>
      </c>
      <c r="G116" s="118" t="s">
        <v>106</v>
      </c>
      <c r="H116" s="118" t="s">
        <v>106</v>
      </c>
      <c r="I116" s="119"/>
      <c r="J116" s="119"/>
      <c r="K116" s="538"/>
      <c r="L116" s="538"/>
      <c r="M116" s="538"/>
    </row>
    <row r="117" spans="1:13" ht="15">
      <c r="A117" s="119"/>
      <c r="B117" s="117">
        <v>42278</v>
      </c>
      <c r="C117" s="118" t="s">
        <v>106</v>
      </c>
      <c r="D117" s="118" t="s">
        <v>106</v>
      </c>
      <c r="E117" s="118" t="s">
        <v>106</v>
      </c>
      <c r="F117" s="118" t="s">
        <v>106</v>
      </c>
      <c r="G117" s="118" t="s">
        <v>106</v>
      </c>
      <c r="H117" s="118" t="s">
        <v>106</v>
      </c>
      <c r="I117" s="119"/>
      <c r="J117" s="119"/>
      <c r="K117" s="538"/>
      <c r="L117" s="538"/>
      <c r="M117" s="538"/>
    </row>
    <row r="118" spans="1:13" ht="15">
      <c r="A118" s="119"/>
      <c r="B118" s="117">
        <v>42309</v>
      </c>
      <c r="C118" s="118" t="s">
        <v>106</v>
      </c>
      <c r="D118" s="118" t="s">
        <v>106</v>
      </c>
      <c r="E118" s="118" t="s">
        <v>106</v>
      </c>
      <c r="F118" s="118" t="s">
        <v>106</v>
      </c>
      <c r="G118" s="118" t="s">
        <v>106</v>
      </c>
      <c r="H118" s="118" t="s">
        <v>106</v>
      </c>
      <c r="I118" s="119"/>
      <c r="J118" s="119"/>
      <c r="K118" s="538"/>
      <c r="L118" s="538"/>
      <c r="M118" s="538"/>
    </row>
    <row r="119" spans="1:13" ht="15">
      <c r="A119" s="119"/>
      <c r="B119" s="117">
        <v>42339</v>
      </c>
      <c r="C119" s="118" t="s">
        <v>106</v>
      </c>
      <c r="D119" s="118" t="s">
        <v>106</v>
      </c>
      <c r="E119" s="118" t="s">
        <v>106</v>
      </c>
      <c r="F119" s="118" t="s">
        <v>106</v>
      </c>
      <c r="G119" s="118" t="s">
        <v>106</v>
      </c>
      <c r="H119" s="118" t="s">
        <v>106</v>
      </c>
      <c r="I119" s="119"/>
      <c r="J119" s="119"/>
      <c r="K119" s="538"/>
      <c r="L119" s="538"/>
      <c r="M119" s="538"/>
    </row>
    <row r="120" spans="1:13">
      <c r="A120" s="119"/>
      <c r="B120" s="119"/>
      <c r="C120" s="545"/>
      <c r="D120" s="545"/>
      <c r="E120" s="545"/>
      <c r="F120" s="545"/>
      <c r="G120" s="545"/>
      <c r="H120" s="545"/>
      <c r="I120" s="119"/>
      <c r="J120" s="119"/>
      <c r="K120" s="538"/>
      <c r="L120" s="538"/>
      <c r="M120" s="538"/>
    </row>
    <row r="121" spans="1:13">
      <c r="A121" s="119"/>
      <c r="B121" s="882"/>
      <c r="C121" s="882"/>
      <c r="D121" s="882"/>
      <c r="E121" s="882"/>
      <c r="F121" s="882"/>
      <c r="G121" s="882"/>
      <c r="H121" s="882"/>
      <c r="I121" s="119"/>
      <c r="J121" s="119"/>
      <c r="K121" s="538"/>
      <c r="L121" s="538"/>
      <c r="M121" s="538"/>
    </row>
    <row r="122" spans="1:13">
      <c r="A122" s="119"/>
      <c r="B122" s="119" t="s">
        <v>108</v>
      </c>
      <c r="C122" s="119"/>
      <c r="D122" s="119"/>
      <c r="E122" s="119"/>
      <c r="F122" s="119"/>
      <c r="G122" s="119"/>
      <c r="H122" s="119"/>
      <c r="I122" s="119"/>
      <c r="J122" s="119"/>
      <c r="K122" s="538"/>
      <c r="L122" s="538"/>
      <c r="M122" s="538"/>
    </row>
    <row r="123" spans="1:13">
      <c r="A123" s="119"/>
      <c r="B123" s="883" t="s">
        <v>109</v>
      </c>
      <c r="C123" s="883"/>
      <c r="D123" s="883"/>
      <c r="E123" s="883"/>
      <c r="F123" s="883"/>
      <c r="G123" s="883"/>
      <c r="H123" s="883"/>
      <c r="I123" s="119"/>
      <c r="J123" s="119"/>
      <c r="K123" s="538"/>
      <c r="L123" s="538"/>
      <c r="M123" s="538"/>
    </row>
    <row r="124" spans="1:13">
      <c r="A124" s="119"/>
      <c r="B124" s="120"/>
      <c r="C124" s="120"/>
      <c r="D124" s="120"/>
      <c r="E124" s="120"/>
      <c r="F124" s="120"/>
      <c r="G124" s="120"/>
      <c r="H124" s="120"/>
      <c r="I124" s="119"/>
      <c r="J124" s="119"/>
      <c r="K124" s="538"/>
      <c r="L124" s="538"/>
      <c r="M124" s="538"/>
    </row>
    <row r="125" spans="1:13">
      <c r="A125" s="119"/>
      <c r="B125" s="884" t="s">
        <v>110</v>
      </c>
      <c r="C125" s="884"/>
      <c r="D125" s="884"/>
      <c r="E125" s="884"/>
      <c r="F125" s="884"/>
      <c r="G125" s="884"/>
      <c r="H125" s="884"/>
      <c r="I125" s="119"/>
      <c r="J125" s="119"/>
      <c r="K125" s="538"/>
      <c r="L125" s="538"/>
      <c r="M125" s="538"/>
    </row>
    <row r="126" spans="1:13">
      <c r="A126" s="119"/>
      <c r="B126" s="119"/>
      <c r="C126" s="119"/>
      <c r="D126" s="119"/>
      <c r="E126" s="119"/>
      <c r="F126" s="119"/>
      <c r="G126" s="119"/>
      <c r="H126" s="119"/>
      <c r="I126" s="119"/>
      <c r="J126" s="119"/>
      <c r="K126" s="538"/>
      <c r="L126" s="538"/>
      <c r="M126" s="538"/>
    </row>
    <row r="127" spans="1:13" ht="15">
      <c r="A127" s="119"/>
      <c r="B127" s="114" t="s">
        <v>113</v>
      </c>
      <c r="C127" s="119"/>
      <c r="D127" s="119"/>
      <c r="E127" s="119"/>
      <c r="F127" s="119"/>
      <c r="G127" s="119"/>
      <c r="H127" s="119"/>
      <c r="I127" s="119"/>
      <c r="J127" s="119"/>
      <c r="K127" s="538"/>
      <c r="L127" s="538"/>
      <c r="M127" s="538"/>
    </row>
    <row r="128" spans="1:13">
      <c r="A128" s="119"/>
      <c r="B128" s="119" t="str">
        <f>"Aquisição = ("&amp;ROUND(D108,5)&amp;"*1000/(1-0,17))*1,15"</f>
        <v>Aquisição = (0*1000/(1-0,17))*1,15</v>
      </c>
      <c r="C128" s="119"/>
      <c r="D128" s="119"/>
      <c r="E128" s="119"/>
      <c r="F128" s="119"/>
      <c r="G128" s="119"/>
      <c r="H128" s="119"/>
      <c r="I128" s="119"/>
      <c r="J128" s="119"/>
      <c r="K128" s="538">
        <f xml:space="preserve"> ROUND((0*1000/(1-0.17))*1.15,2)</f>
        <v>0</v>
      </c>
      <c r="L128" s="538"/>
      <c r="M128" s="538"/>
    </row>
    <row r="129" spans="1:13">
      <c r="A129" s="119"/>
      <c r="B129" s="119" t="str">
        <f>"Aquisição = R$"&amp;K128&amp;"/ ton"</f>
        <v>Aquisição = R$0/ ton</v>
      </c>
      <c r="C129" s="119"/>
      <c r="D129" s="119"/>
      <c r="E129" s="119"/>
      <c r="F129" s="119"/>
      <c r="G129" s="119"/>
      <c r="H129" s="119"/>
      <c r="I129" s="119"/>
      <c r="J129" s="119"/>
      <c r="K129" s="538"/>
      <c r="L129" s="538"/>
      <c r="M129" s="538"/>
    </row>
  </sheetData>
  <mergeCells count="26">
    <mergeCell ref="C1:I1"/>
    <mergeCell ref="C3:I3"/>
    <mergeCell ref="A6:I6"/>
    <mergeCell ref="B13:H13"/>
    <mergeCell ref="B18:B19"/>
    <mergeCell ref="C18:G18"/>
    <mergeCell ref="H18:H19"/>
    <mergeCell ref="B33:H33"/>
    <mergeCell ref="B56:H56"/>
    <mergeCell ref="B61:B62"/>
    <mergeCell ref="C61:G61"/>
    <mergeCell ref="H61:H62"/>
    <mergeCell ref="B35:I35"/>
    <mergeCell ref="B36:J36"/>
    <mergeCell ref="B37:J37"/>
    <mergeCell ref="B121:H121"/>
    <mergeCell ref="B123:H123"/>
    <mergeCell ref="B125:H125"/>
    <mergeCell ref="B76:H76"/>
    <mergeCell ref="B101:H101"/>
    <mergeCell ref="B106:B107"/>
    <mergeCell ref="C106:G106"/>
    <mergeCell ref="H106:H107"/>
    <mergeCell ref="B78:I78"/>
    <mergeCell ref="B79:J79"/>
    <mergeCell ref="B80:J80"/>
  </mergeCells>
  <pageMargins left="0.78740157480314965" right="0.51181102362204722" top="0.78740157480314965" bottom="0.78740157480314965" header="0.31496062992125984" footer="0.31496062992125984"/>
  <pageSetup paperSize="9" scale="9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3CEA5-0FB9-4D6F-802B-3AD5FB3995F2}">
  <sheetPr codeName="Planilha16"/>
  <dimension ref="A1:I46"/>
  <sheetViews>
    <sheetView view="pageBreakPreview" topLeftCell="A22" zoomScaleNormal="100" zoomScaleSheetLayoutView="100" workbookViewId="0">
      <selection activeCell="B26" sqref="I14:N32"/>
    </sheetView>
  </sheetViews>
  <sheetFormatPr defaultRowHeight="12.75"/>
  <cols>
    <col min="1" max="1" width="7" style="320" customWidth="1"/>
    <col min="2" max="2" width="3.140625" style="320" customWidth="1"/>
    <col min="3" max="3" width="38.28515625" style="320" customWidth="1"/>
    <col min="4" max="4" width="8" style="320" customWidth="1"/>
    <col min="5" max="5" width="9.140625" style="320"/>
    <col min="6" max="6" width="6.85546875" style="320" customWidth="1"/>
    <col min="7" max="16384" width="9.140625" style="320"/>
  </cols>
  <sheetData>
    <row r="1" spans="1:9" ht="15">
      <c r="A1" s="894"/>
      <c r="B1" s="894"/>
      <c r="C1" s="894"/>
      <c r="D1" s="894"/>
      <c r="E1" s="894"/>
      <c r="F1" s="894"/>
      <c r="G1" s="894"/>
      <c r="H1" s="111"/>
      <c r="I1" s="111"/>
    </row>
    <row r="2" spans="1:9" ht="15.75">
      <c r="A2" s="275"/>
      <c r="B2" s="275"/>
      <c r="C2" s="275"/>
      <c r="D2" s="275"/>
      <c r="E2" s="275"/>
      <c r="F2" s="275"/>
      <c r="G2" s="275"/>
      <c r="H2" s="111"/>
      <c r="I2" s="111"/>
    </row>
    <row r="3" spans="1:9" ht="15">
      <c r="A3" s="113"/>
      <c r="B3" s="113"/>
      <c r="C3" s="113"/>
      <c r="D3" s="113"/>
      <c r="E3" s="113"/>
      <c r="F3" s="113"/>
      <c r="G3" s="113"/>
      <c r="H3" s="111"/>
      <c r="I3" s="111"/>
    </row>
    <row r="4" spans="1:9" ht="15">
      <c r="A4" s="276"/>
      <c r="B4" s="276"/>
      <c r="C4" s="276"/>
      <c r="D4" s="276"/>
      <c r="E4" s="276"/>
      <c r="F4" s="276"/>
      <c r="G4" s="276"/>
      <c r="H4" s="111"/>
      <c r="I4" s="111"/>
    </row>
    <row r="5" spans="1:9" ht="15">
      <c r="B5" s="112"/>
      <c r="C5" s="112"/>
      <c r="D5" s="112"/>
      <c r="E5" s="112"/>
      <c r="F5" s="112"/>
      <c r="G5" s="112"/>
      <c r="H5" s="111"/>
      <c r="I5" s="111"/>
    </row>
    <row r="6" spans="1:9" ht="15">
      <c r="A6" s="107" t="s">
        <v>138</v>
      </c>
      <c r="B6" s="112"/>
      <c r="C6" s="112"/>
      <c r="D6" s="112"/>
      <c r="E6" s="112"/>
      <c r="F6" s="112"/>
      <c r="G6" s="112"/>
      <c r="H6" s="111"/>
      <c r="I6" s="111"/>
    </row>
    <row r="7" spans="1:9" ht="15">
      <c r="A7" s="107"/>
      <c r="B7" s="112"/>
      <c r="C7" s="112"/>
      <c r="D7" s="112"/>
      <c r="E7" s="112"/>
      <c r="F7" s="112"/>
      <c r="G7" s="112"/>
      <c r="H7" s="111"/>
      <c r="I7" s="111"/>
    </row>
    <row r="8" spans="1:9" ht="37.5" customHeight="1">
      <c r="A8" s="899" t="s">
        <v>665</v>
      </c>
      <c r="B8" s="899"/>
      <c r="C8" s="899"/>
      <c r="D8" s="899"/>
      <c r="E8" s="899"/>
      <c r="F8" s="899"/>
      <c r="G8" s="899"/>
      <c r="H8" s="549"/>
      <c r="I8" s="549"/>
    </row>
    <row r="9" spans="1:9">
      <c r="A9" s="107"/>
      <c r="B9" s="107"/>
      <c r="C9" s="900"/>
      <c r="D9" s="900"/>
      <c r="E9" s="900"/>
      <c r="F9" s="900"/>
      <c r="G9" s="900"/>
      <c r="H9" s="107"/>
      <c r="I9" s="107"/>
    </row>
    <row r="10" spans="1:9">
      <c r="A10" s="107"/>
      <c r="B10" s="107"/>
      <c r="C10" s="107"/>
      <c r="D10" s="107"/>
      <c r="E10" s="107"/>
      <c r="F10" s="107"/>
      <c r="G10" s="107"/>
      <c r="H10" s="107"/>
      <c r="I10" s="107"/>
    </row>
    <row r="11" spans="1:9">
      <c r="A11" s="550" t="s">
        <v>29</v>
      </c>
      <c r="B11" s="550"/>
      <c r="C11" s="901" t="s">
        <v>119</v>
      </c>
      <c r="D11" s="902"/>
      <c r="E11" s="902"/>
      <c r="F11" s="902"/>
      <c r="G11" s="902"/>
      <c r="H11" s="902"/>
      <c r="I11" s="902"/>
    </row>
    <row r="12" spans="1:9">
      <c r="A12" s="107"/>
      <c r="B12" s="107"/>
      <c r="C12" s="107"/>
      <c r="D12" s="107"/>
      <c r="E12" s="107"/>
      <c r="F12" s="107"/>
      <c r="G12" s="107"/>
      <c r="H12" s="107"/>
      <c r="I12" s="107"/>
    </row>
    <row r="13" spans="1:9">
      <c r="A13" s="107"/>
      <c r="B13" s="107"/>
      <c r="C13" s="107"/>
      <c r="D13" s="107"/>
      <c r="E13" s="107"/>
      <c r="F13" s="107"/>
      <c r="G13" s="107"/>
      <c r="H13" s="107"/>
      <c r="I13" s="107"/>
    </row>
    <row r="14" spans="1:9">
      <c r="A14" s="895" t="s">
        <v>120</v>
      </c>
      <c r="B14" s="897" t="s">
        <v>121</v>
      </c>
      <c r="C14" s="122" t="s">
        <v>136</v>
      </c>
      <c r="D14" s="897" t="s">
        <v>121</v>
      </c>
      <c r="E14" s="551">
        <v>588.80399999999997</v>
      </c>
      <c r="F14" s="897" t="s">
        <v>121</v>
      </c>
      <c r="G14" s="903">
        <f>ROUND((E14/E15),4)</f>
        <v>2.1787999999999998</v>
      </c>
      <c r="H14" s="107"/>
      <c r="I14" s="107"/>
    </row>
    <row r="15" spans="1:9">
      <c r="A15" s="896"/>
      <c r="B15" s="898"/>
      <c r="C15" s="126" t="s">
        <v>126</v>
      </c>
      <c r="D15" s="898"/>
      <c r="E15" s="552">
        <v>270.23700000000002</v>
      </c>
      <c r="F15" s="898"/>
      <c r="G15" s="904"/>
      <c r="H15" s="107"/>
      <c r="I15" s="107"/>
    </row>
    <row r="16" spans="1:9">
      <c r="A16" s="107"/>
      <c r="B16" s="107"/>
      <c r="C16" s="107"/>
      <c r="D16" s="107"/>
      <c r="E16" s="107"/>
      <c r="F16" s="107"/>
      <c r="G16" s="107"/>
      <c r="H16" s="107"/>
      <c r="I16" s="107"/>
    </row>
    <row r="17" spans="1:9">
      <c r="A17" s="107"/>
      <c r="B17" s="107"/>
      <c r="C17" s="107"/>
      <c r="D17" s="107"/>
      <c r="E17" s="107"/>
      <c r="F17" s="107"/>
      <c r="G17" s="107"/>
      <c r="H17" s="107"/>
      <c r="I17" s="107"/>
    </row>
    <row r="18" spans="1:9">
      <c r="A18" s="550" t="s">
        <v>8</v>
      </c>
      <c r="B18" s="550"/>
      <c r="C18" s="550" t="s">
        <v>127</v>
      </c>
      <c r="D18" s="107"/>
      <c r="E18" s="107"/>
      <c r="F18" s="107"/>
      <c r="G18" s="107"/>
      <c r="H18" s="107"/>
      <c r="I18" s="107"/>
    </row>
    <row r="19" spans="1:9">
      <c r="A19" s="107"/>
      <c r="B19" s="107"/>
      <c r="C19" s="107"/>
      <c r="D19" s="107"/>
      <c r="E19" s="107"/>
      <c r="F19" s="107"/>
      <c r="G19" s="107"/>
      <c r="H19" s="107"/>
      <c r="I19" s="107"/>
    </row>
    <row r="20" spans="1:9">
      <c r="A20" s="107"/>
      <c r="B20" s="107"/>
      <c r="C20" s="107"/>
      <c r="D20" s="107"/>
      <c r="E20" s="107"/>
      <c r="F20" s="107"/>
      <c r="G20" s="107"/>
      <c r="H20" s="107"/>
      <c r="I20" s="107"/>
    </row>
    <row r="21" spans="1:9">
      <c r="A21" s="107"/>
      <c r="B21" s="107"/>
      <c r="C21" s="107" t="s">
        <v>122</v>
      </c>
      <c r="D21" s="553">
        <v>600</v>
      </c>
      <c r="E21" s="107"/>
      <c r="F21" s="107"/>
      <c r="G21" s="107"/>
      <c r="H21" s="107"/>
      <c r="I21" s="107"/>
    </row>
    <row r="22" spans="1:9">
      <c r="A22" s="107"/>
      <c r="B22" s="107"/>
      <c r="C22" s="107" t="s">
        <v>123</v>
      </c>
      <c r="D22" s="554">
        <v>0.22500000000000001</v>
      </c>
      <c r="E22" s="107"/>
      <c r="F22" s="107"/>
      <c r="G22" s="107"/>
      <c r="H22" s="107"/>
      <c r="I22" s="107"/>
    </row>
    <row r="23" spans="1:9">
      <c r="A23" s="107"/>
      <c r="B23" s="107"/>
      <c r="C23" s="107" t="s">
        <v>124</v>
      </c>
      <c r="D23" s="123">
        <f>G14</f>
        <v>2.1787999999999998</v>
      </c>
      <c r="E23" s="121"/>
      <c r="F23" s="121"/>
      <c r="G23" s="121"/>
      <c r="H23" s="107"/>
      <c r="I23" s="107"/>
    </row>
    <row r="24" spans="1:9">
      <c r="A24" s="107"/>
      <c r="B24" s="107"/>
      <c r="C24" s="107"/>
      <c r="D24" s="121"/>
      <c r="E24" s="121"/>
      <c r="F24" s="121"/>
      <c r="G24" s="121"/>
      <c r="H24" s="107"/>
      <c r="I24" s="107"/>
    </row>
    <row r="25" spans="1:9">
      <c r="A25" s="107"/>
      <c r="B25" s="107"/>
      <c r="C25" s="107"/>
      <c r="D25" s="121"/>
      <c r="E25" s="121"/>
      <c r="F25" s="121"/>
      <c r="G25" s="121"/>
      <c r="H25" s="107"/>
      <c r="I25" s="107"/>
    </row>
    <row r="26" spans="1:9">
      <c r="A26" s="107"/>
      <c r="B26" s="107"/>
      <c r="C26" s="550" t="s">
        <v>137</v>
      </c>
      <c r="D26" s="121"/>
      <c r="E26" s="121"/>
      <c r="F26" s="121"/>
      <c r="G26" s="121"/>
      <c r="H26" s="107"/>
      <c r="I26" s="107"/>
    </row>
    <row r="27" spans="1:9">
      <c r="A27" s="107"/>
      <c r="B27" s="107"/>
      <c r="C27" s="107"/>
      <c r="D27" s="121"/>
      <c r="E27" s="121"/>
      <c r="F27" s="121"/>
      <c r="G27" s="121"/>
      <c r="H27" s="107"/>
      <c r="I27" s="107"/>
    </row>
    <row r="28" spans="1:9">
      <c r="A28" s="107"/>
      <c r="B28" s="107"/>
      <c r="C28" s="107"/>
      <c r="D28" s="121"/>
      <c r="E28" s="121"/>
      <c r="F28" s="121"/>
      <c r="G28" s="121"/>
      <c r="H28" s="107"/>
      <c r="I28" s="107"/>
    </row>
    <row r="29" spans="1:9">
      <c r="A29" s="107"/>
      <c r="B29" s="107"/>
      <c r="C29" s="124" t="s">
        <v>131</v>
      </c>
      <c r="D29" s="125">
        <f>ROUND((((26.939+0.253*D21)/(1-0.225))*G14),2)</f>
        <v>502.5</v>
      </c>
      <c r="E29" s="121"/>
      <c r="F29" s="121"/>
      <c r="G29" s="121"/>
      <c r="H29" s="107"/>
      <c r="I29" s="107"/>
    </row>
    <row r="30" spans="1:9">
      <c r="A30" s="107"/>
      <c r="B30" s="107"/>
      <c r="C30" s="124" t="s">
        <v>382</v>
      </c>
      <c r="D30" s="125">
        <f>ROUND(D29*0.229,2)</f>
        <v>115.07</v>
      </c>
      <c r="E30" s="121"/>
      <c r="F30" s="121"/>
      <c r="G30" s="121"/>
      <c r="H30" s="107"/>
      <c r="I30" s="107"/>
    </row>
    <row r="31" spans="1:9">
      <c r="A31" s="107"/>
      <c r="B31" s="107"/>
      <c r="C31" s="124" t="s">
        <v>132</v>
      </c>
      <c r="D31" s="125">
        <f>D29+D30</f>
        <v>617.56999999999994</v>
      </c>
      <c r="E31" s="107"/>
      <c r="F31" s="107"/>
      <c r="G31" s="107"/>
      <c r="H31" s="107"/>
      <c r="I31" s="107"/>
    </row>
    <row r="32" spans="1:9">
      <c r="A32" s="107"/>
      <c r="B32" s="107"/>
      <c r="C32" s="107"/>
      <c r="D32" s="107"/>
      <c r="E32" s="107"/>
      <c r="F32" s="107"/>
      <c r="G32" s="107"/>
      <c r="H32" s="107"/>
      <c r="I32" s="107"/>
    </row>
    <row r="33" spans="1:9">
      <c r="A33" s="550"/>
      <c r="B33" s="550"/>
      <c r="C33" s="550"/>
      <c r="D33" s="107"/>
      <c r="E33" s="107"/>
      <c r="F33" s="107"/>
      <c r="G33" s="107"/>
      <c r="H33" s="107"/>
      <c r="I33" s="107"/>
    </row>
    <row r="34" spans="1:9">
      <c r="A34" s="107"/>
      <c r="B34" s="107"/>
      <c r="C34" s="107"/>
      <c r="D34" s="107"/>
      <c r="E34" s="107"/>
      <c r="F34" s="107"/>
      <c r="G34" s="107"/>
      <c r="H34" s="107"/>
      <c r="I34" s="107"/>
    </row>
    <row r="35" spans="1:9" ht="15">
      <c r="A35" s="107"/>
      <c r="B35" s="107"/>
      <c r="C35" s="555"/>
      <c r="D35" s="107"/>
      <c r="E35" s="107" t="s">
        <v>125</v>
      </c>
      <c r="F35" s="107"/>
      <c r="G35" s="107"/>
      <c r="H35" s="107"/>
      <c r="I35" s="107"/>
    </row>
    <row r="36" spans="1:9">
      <c r="A36" s="107" t="s">
        <v>130</v>
      </c>
      <c r="B36" s="107"/>
      <c r="C36" s="107"/>
      <c r="D36" s="556"/>
      <c r="E36" s="107"/>
      <c r="F36" s="107"/>
      <c r="G36" s="107"/>
      <c r="H36" s="107"/>
      <c r="I36" s="107"/>
    </row>
    <row r="37" spans="1:9">
      <c r="A37" s="107" t="s">
        <v>129</v>
      </c>
      <c r="B37" s="107"/>
      <c r="C37" s="107"/>
      <c r="D37" s="557"/>
      <c r="E37" s="107"/>
      <c r="F37" s="107"/>
      <c r="G37" s="107"/>
      <c r="H37" s="107"/>
      <c r="I37" s="107"/>
    </row>
    <row r="38" spans="1:9">
      <c r="A38" s="107"/>
      <c r="B38" s="107"/>
      <c r="C38" s="107"/>
      <c r="D38" s="123"/>
      <c r="E38" s="107"/>
      <c r="F38" s="107"/>
      <c r="G38" s="107"/>
      <c r="H38" s="107"/>
      <c r="I38" s="107"/>
    </row>
    <row r="39" spans="1:9">
      <c r="A39" s="107" t="s">
        <v>128</v>
      </c>
      <c r="B39" s="107"/>
      <c r="C39" s="107"/>
      <c r="D39" s="107"/>
      <c r="E39" s="107"/>
      <c r="F39" s="107"/>
      <c r="G39" s="107"/>
      <c r="H39" s="107"/>
      <c r="I39" s="107"/>
    </row>
    <row r="40" spans="1:9">
      <c r="A40" s="107"/>
      <c r="B40" s="107"/>
      <c r="C40" s="107"/>
      <c r="D40" s="107"/>
      <c r="E40" s="107"/>
      <c r="F40" s="107"/>
      <c r="G40" s="107"/>
      <c r="H40" s="107"/>
      <c r="I40" s="107"/>
    </row>
    <row r="41" spans="1:9">
      <c r="A41" s="107"/>
      <c r="B41" s="107"/>
      <c r="C41" s="550"/>
      <c r="D41" s="107"/>
      <c r="E41" s="107"/>
      <c r="F41" s="107"/>
      <c r="G41" s="107"/>
      <c r="H41" s="107"/>
      <c r="I41" s="107"/>
    </row>
    <row r="42" spans="1:9">
      <c r="A42" s="107"/>
      <c r="B42" s="107"/>
      <c r="C42" s="107"/>
      <c r="D42" s="107"/>
      <c r="E42" s="107"/>
      <c r="F42" s="107"/>
      <c r="G42" s="107"/>
      <c r="H42" s="107"/>
      <c r="I42" s="107"/>
    </row>
    <row r="43" spans="1:9">
      <c r="A43" s="107"/>
      <c r="B43" s="107"/>
      <c r="C43" s="107"/>
      <c r="D43" s="107"/>
      <c r="E43" s="107"/>
      <c r="F43" s="107"/>
      <c r="G43" s="107"/>
      <c r="H43" s="107"/>
      <c r="I43" s="107"/>
    </row>
    <row r="44" spans="1:9">
      <c r="A44" s="107"/>
      <c r="B44" s="107"/>
      <c r="C44" s="313"/>
      <c r="D44" s="314"/>
      <c r="E44" s="107"/>
      <c r="F44" s="107"/>
      <c r="G44" s="107"/>
      <c r="H44" s="107"/>
      <c r="I44" s="107"/>
    </row>
    <row r="45" spans="1:9">
      <c r="A45" s="107"/>
      <c r="B45" s="107"/>
      <c r="C45" s="313"/>
      <c r="D45" s="314"/>
      <c r="E45" s="107"/>
      <c r="F45" s="107"/>
      <c r="G45" s="107"/>
      <c r="H45" s="107"/>
      <c r="I45" s="107"/>
    </row>
    <row r="46" spans="1:9">
      <c r="A46" s="107"/>
      <c r="B46" s="107"/>
      <c r="C46" s="313"/>
      <c r="D46" s="314"/>
      <c r="E46" s="107"/>
      <c r="F46" s="107"/>
      <c r="G46" s="107"/>
      <c r="H46" s="107"/>
      <c r="I46" s="107"/>
    </row>
  </sheetData>
  <mergeCells count="9">
    <mergeCell ref="A14:A15"/>
    <mergeCell ref="B14:B15"/>
    <mergeCell ref="A1:G1"/>
    <mergeCell ref="A8:G8"/>
    <mergeCell ref="C9:G9"/>
    <mergeCell ref="C11:I11"/>
    <mergeCell ref="F14:F15"/>
    <mergeCell ref="G14:G15"/>
    <mergeCell ref="D14:D15"/>
  </mergeCells>
  <pageMargins left="0.9055118110236221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970B-CAA7-4300-983F-72BFE044C1D5}">
  <sheetPr>
    <pageSetUpPr fitToPage="1"/>
  </sheetPr>
  <dimension ref="B1:AK66"/>
  <sheetViews>
    <sheetView view="pageBreakPreview" zoomScaleNormal="85" workbookViewId="0">
      <selection activeCell="AL32" sqref="AL32"/>
    </sheetView>
  </sheetViews>
  <sheetFormatPr defaultColWidth="0" defaultRowHeight="15" customHeight="1"/>
  <cols>
    <col min="1" max="1" width="2.5703125" style="177" customWidth="1"/>
    <col min="2" max="2" width="9.140625" style="177" customWidth="1"/>
    <col min="3" max="3" width="8.42578125" style="177" customWidth="1"/>
    <col min="4" max="4" width="9.7109375" style="177" customWidth="1"/>
    <col min="5" max="5" width="9.5703125" style="177" customWidth="1"/>
    <col min="6" max="6" width="18.7109375" style="177" customWidth="1"/>
    <col min="7" max="8" width="9.7109375" style="177" customWidth="1"/>
    <col min="9" max="14" width="14.7109375" style="177" customWidth="1"/>
    <col min="15" max="15" width="2.5703125" style="177" hidden="1" customWidth="1"/>
    <col min="16" max="37" width="39.85546875" style="177" hidden="1" customWidth="1"/>
    <col min="38" max="251" width="39.85546875" style="177" customWidth="1"/>
    <col min="252" max="252" width="9.85546875" style="177" customWidth="1"/>
    <col min="253" max="255" width="39.85546875" style="177" customWidth="1"/>
    <col min="256" max="256" width="3.42578125" style="177" customWidth="1"/>
    <col min="257" max="257" width="2.5703125" style="177" customWidth="1"/>
    <col min="258" max="258" width="9.140625" style="177" customWidth="1"/>
    <col min="259" max="259" width="10.140625" style="177" customWidth="1"/>
    <col min="260" max="260" width="9.7109375" style="177" customWidth="1"/>
    <col min="261" max="261" width="9.5703125" style="177" customWidth="1"/>
    <col min="262" max="262" width="18.7109375" style="177" customWidth="1"/>
    <col min="263" max="264" width="9.7109375" style="177" customWidth="1"/>
    <col min="265" max="270" width="14.7109375" style="177" customWidth="1"/>
    <col min="271" max="293" width="0" style="177" hidden="1"/>
    <col min="294" max="507" width="39.85546875" style="177" customWidth="1"/>
    <col min="508" max="508" width="9.85546875" style="177" customWidth="1"/>
    <col min="509" max="511" width="39.85546875" style="177" customWidth="1"/>
    <col min="512" max="512" width="3.42578125" style="177" customWidth="1"/>
    <col min="513" max="513" width="2.5703125" style="177" customWidth="1"/>
    <col min="514" max="514" width="9.140625" style="177" customWidth="1"/>
    <col min="515" max="515" width="10.140625" style="177" customWidth="1"/>
    <col min="516" max="516" width="9.7109375" style="177" customWidth="1"/>
    <col min="517" max="517" width="9.5703125" style="177" customWidth="1"/>
    <col min="518" max="518" width="18.7109375" style="177" customWidth="1"/>
    <col min="519" max="520" width="9.7109375" style="177" customWidth="1"/>
    <col min="521" max="526" width="14.7109375" style="177" customWidth="1"/>
    <col min="527" max="549" width="0" style="177" hidden="1"/>
    <col min="550" max="763" width="39.85546875" style="177" customWidth="1"/>
    <col min="764" max="764" width="9.85546875" style="177" customWidth="1"/>
    <col min="765" max="767" width="39.85546875" style="177" customWidth="1"/>
    <col min="768" max="768" width="3.42578125" style="177" customWidth="1"/>
    <col min="769" max="769" width="2.5703125" style="177" customWidth="1"/>
    <col min="770" max="770" width="9.140625" style="177" customWidth="1"/>
    <col min="771" max="771" width="10.140625" style="177" customWidth="1"/>
    <col min="772" max="772" width="9.7109375" style="177" customWidth="1"/>
    <col min="773" max="773" width="9.5703125" style="177" customWidth="1"/>
    <col min="774" max="774" width="18.7109375" style="177" customWidth="1"/>
    <col min="775" max="776" width="9.7109375" style="177" customWidth="1"/>
    <col min="777" max="782" width="14.7109375" style="177" customWidth="1"/>
    <col min="783" max="805" width="0" style="177" hidden="1"/>
    <col min="806" max="1019" width="39.85546875" style="177" customWidth="1"/>
    <col min="1020" max="1020" width="9.85546875" style="177" customWidth="1"/>
    <col min="1021" max="1023" width="39.85546875" style="177" customWidth="1"/>
    <col min="1024" max="1024" width="3.42578125" style="177" customWidth="1"/>
    <col min="1025" max="1025" width="2.5703125" style="177" customWidth="1"/>
    <col min="1026" max="1026" width="9.140625" style="177" customWidth="1"/>
    <col min="1027" max="1027" width="10.140625" style="177" customWidth="1"/>
    <col min="1028" max="1028" width="9.7109375" style="177" customWidth="1"/>
    <col min="1029" max="1029" width="9.5703125" style="177" customWidth="1"/>
    <col min="1030" max="1030" width="18.7109375" style="177" customWidth="1"/>
    <col min="1031" max="1032" width="9.7109375" style="177" customWidth="1"/>
    <col min="1033" max="1038" width="14.7109375" style="177" customWidth="1"/>
    <col min="1039" max="1061" width="0" style="177" hidden="1"/>
    <col min="1062" max="1275" width="39.85546875" style="177" customWidth="1"/>
    <col min="1276" max="1276" width="9.85546875" style="177" customWidth="1"/>
    <col min="1277" max="1279" width="39.85546875" style="177" customWidth="1"/>
    <col min="1280" max="1280" width="3.42578125" style="177" customWidth="1"/>
    <col min="1281" max="1281" width="2.5703125" style="177" customWidth="1"/>
    <col min="1282" max="1282" width="9.140625" style="177" customWidth="1"/>
    <col min="1283" max="1283" width="10.140625" style="177" customWidth="1"/>
    <col min="1284" max="1284" width="9.7109375" style="177" customWidth="1"/>
    <col min="1285" max="1285" width="9.5703125" style="177" customWidth="1"/>
    <col min="1286" max="1286" width="18.7109375" style="177" customWidth="1"/>
    <col min="1287" max="1288" width="9.7109375" style="177" customWidth="1"/>
    <col min="1289" max="1294" width="14.7109375" style="177" customWidth="1"/>
    <col min="1295" max="1317" width="0" style="177" hidden="1"/>
    <col min="1318" max="1531" width="39.85546875" style="177" customWidth="1"/>
    <col min="1532" max="1532" width="9.85546875" style="177" customWidth="1"/>
    <col min="1533" max="1535" width="39.85546875" style="177" customWidth="1"/>
    <col min="1536" max="1536" width="3.42578125" style="177" customWidth="1"/>
    <col min="1537" max="1537" width="2.5703125" style="177" customWidth="1"/>
    <col min="1538" max="1538" width="9.140625" style="177" customWidth="1"/>
    <col min="1539" max="1539" width="10.140625" style="177" customWidth="1"/>
    <col min="1540" max="1540" width="9.7109375" style="177" customWidth="1"/>
    <col min="1541" max="1541" width="9.5703125" style="177" customWidth="1"/>
    <col min="1542" max="1542" width="18.7109375" style="177" customWidth="1"/>
    <col min="1543" max="1544" width="9.7109375" style="177" customWidth="1"/>
    <col min="1545" max="1550" width="14.7109375" style="177" customWidth="1"/>
    <col min="1551" max="1573" width="0" style="177" hidden="1"/>
    <col min="1574" max="1787" width="39.85546875" style="177" customWidth="1"/>
    <col min="1788" max="1788" width="9.85546875" style="177" customWidth="1"/>
    <col min="1789" max="1791" width="39.85546875" style="177" customWidth="1"/>
    <col min="1792" max="1792" width="3.42578125" style="177" customWidth="1"/>
    <col min="1793" max="1793" width="2.5703125" style="177" customWidth="1"/>
    <col min="1794" max="1794" width="9.140625" style="177" customWidth="1"/>
    <col min="1795" max="1795" width="10.140625" style="177" customWidth="1"/>
    <col min="1796" max="1796" width="9.7109375" style="177" customWidth="1"/>
    <col min="1797" max="1797" width="9.5703125" style="177" customWidth="1"/>
    <col min="1798" max="1798" width="18.7109375" style="177" customWidth="1"/>
    <col min="1799" max="1800" width="9.7109375" style="177" customWidth="1"/>
    <col min="1801" max="1806" width="14.7109375" style="177" customWidth="1"/>
    <col min="1807" max="1829" width="0" style="177" hidden="1"/>
    <col min="1830" max="2043" width="39.85546875" style="177" customWidth="1"/>
    <col min="2044" max="2044" width="9.85546875" style="177" customWidth="1"/>
    <col min="2045" max="2047" width="39.85546875" style="177" customWidth="1"/>
    <col min="2048" max="2048" width="3.42578125" style="177" customWidth="1"/>
    <col min="2049" max="2049" width="2.5703125" style="177" customWidth="1"/>
    <col min="2050" max="2050" width="9.140625" style="177" customWidth="1"/>
    <col min="2051" max="2051" width="10.140625" style="177" customWidth="1"/>
    <col min="2052" max="2052" width="9.7109375" style="177" customWidth="1"/>
    <col min="2053" max="2053" width="9.5703125" style="177" customWidth="1"/>
    <col min="2054" max="2054" width="18.7109375" style="177" customWidth="1"/>
    <col min="2055" max="2056" width="9.7109375" style="177" customWidth="1"/>
    <col min="2057" max="2062" width="14.7109375" style="177" customWidth="1"/>
    <col min="2063" max="2085" width="0" style="177" hidden="1"/>
    <col min="2086" max="2299" width="39.85546875" style="177" customWidth="1"/>
    <col min="2300" max="2300" width="9.85546875" style="177" customWidth="1"/>
    <col min="2301" max="2303" width="39.85546875" style="177" customWidth="1"/>
    <col min="2304" max="2304" width="3.42578125" style="177" customWidth="1"/>
    <col min="2305" max="2305" width="2.5703125" style="177" customWidth="1"/>
    <col min="2306" max="2306" width="9.140625" style="177" customWidth="1"/>
    <col min="2307" max="2307" width="10.140625" style="177" customWidth="1"/>
    <col min="2308" max="2308" width="9.7109375" style="177" customWidth="1"/>
    <col min="2309" max="2309" width="9.5703125" style="177" customWidth="1"/>
    <col min="2310" max="2310" width="18.7109375" style="177" customWidth="1"/>
    <col min="2311" max="2312" width="9.7109375" style="177" customWidth="1"/>
    <col min="2313" max="2318" width="14.7109375" style="177" customWidth="1"/>
    <col min="2319" max="2341" width="0" style="177" hidden="1"/>
    <col min="2342" max="2555" width="39.85546875" style="177" customWidth="1"/>
    <col min="2556" max="2556" width="9.85546875" style="177" customWidth="1"/>
    <col min="2557" max="2559" width="39.85546875" style="177" customWidth="1"/>
    <col min="2560" max="2560" width="3.42578125" style="177" customWidth="1"/>
    <col min="2561" max="2561" width="2.5703125" style="177" customWidth="1"/>
    <col min="2562" max="2562" width="9.140625" style="177" customWidth="1"/>
    <col min="2563" max="2563" width="10.140625" style="177" customWidth="1"/>
    <col min="2564" max="2564" width="9.7109375" style="177" customWidth="1"/>
    <col min="2565" max="2565" width="9.5703125" style="177" customWidth="1"/>
    <col min="2566" max="2566" width="18.7109375" style="177" customWidth="1"/>
    <col min="2567" max="2568" width="9.7109375" style="177" customWidth="1"/>
    <col min="2569" max="2574" width="14.7109375" style="177" customWidth="1"/>
    <col min="2575" max="2597" width="0" style="177" hidden="1"/>
    <col min="2598" max="2811" width="39.85546875" style="177" customWidth="1"/>
    <col min="2812" max="2812" width="9.85546875" style="177" customWidth="1"/>
    <col min="2813" max="2815" width="39.85546875" style="177" customWidth="1"/>
    <col min="2816" max="2816" width="3.42578125" style="177" customWidth="1"/>
    <col min="2817" max="2817" width="2.5703125" style="177" customWidth="1"/>
    <col min="2818" max="2818" width="9.140625" style="177" customWidth="1"/>
    <col min="2819" max="2819" width="10.140625" style="177" customWidth="1"/>
    <col min="2820" max="2820" width="9.7109375" style="177" customWidth="1"/>
    <col min="2821" max="2821" width="9.5703125" style="177" customWidth="1"/>
    <col min="2822" max="2822" width="18.7109375" style="177" customWidth="1"/>
    <col min="2823" max="2824" width="9.7109375" style="177" customWidth="1"/>
    <col min="2825" max="2830" width="14.7109375" style="177" customWidth="1"/>
    <col min="2831" max="2853" width="0" style="177" hidden="1"/>
    <col min="2854" max="3067" width="39.85546875" style="177" customWidth="1"/>
    <col min="3068" max="3068" width="9.85546875" style="177" customWidth="1"/>
    <col min="3069" max="3071" width="39.85546875" style="177" customWidth="1"/>
    <col min="3072" max="3072" width="3.42578125" style="177" customWidth="1"/>
    <col min="3073" max="3073" width="2.5703125" style="177" customWidth="1"/>
    <col min="3074" max="3074" width="9.140625" style="177" customWidth="1"/>
    <col min="3075" max="3075" width="10.140625" style="177" customWidth="1"/>
    <col min="3076" max="3076" width="9.7109375" style="177" customWidth="1"/>
    <col min="3077" max="3077" width="9.5703125" style="177" customWidth="1"/>
    <col min="3078" max="3078" width="18.7109375" style="177" customWidth="1"/>
    <col min="3079" max="3080" width="9.7109375" style="177" customWidth="1"/>
    <col min="3081" max="3086" width="14.7109375" style="177" customWidth="1"/>
    <col min="3087" max="3109" width="0" style="177" hidden="1"/>
    <col min="3110" max="3323" width="39.85546875" style="177" customWidth="1"/>
    <col min="3324" max="3324" width="9.85546875" style="177" customWidth="1"/>
    <col min="3325" max="3327" width="39.85546875" style="177" customWidth="1"/>
    <col min="3328" max="3328" width="3.42578125" style="177" customWidth="1"/>
    <col min="3329" max="3329" width="2.5703125" style="177" customWidth="1"/>
    <col min="3330" max="3330" width="9.140625" style="177" customWidth="1"/>
    <col min="3331" max="3331" width="10.140625" style="177" customWidth="1"/>
    <col min="3332" max="3332" width="9.7109375" style="177" customWidth="1"/>
    <col min="3333" max="3333" width="9.5703125" style="177" customWidth="1"/>
    <col min="3334" max="3334" width="18.7109375" style="177" customWidth="1"/>
    <col min="3335" max="3336" width="9.7109375" style="177" customWidth="1"/>
    <col min="3337" max="3342" width="14.7109375" style="177" customWidth="1"/>
    <col min="3343" max="3365" width="0" style="177" hidden="1"/>
    <col min="3366" max="3579" width="39.85546875" style="177" customWidth="1"/>
    <col min="3580" max="3580" width="9.85546875" style="177" customWidth="1"/>
    <col min="3581" max="3583" width="39.85546875" style="177" customWidth="1"/>
    <col min="3584" max="3584" width="3.42578125" style="177" customWidth="1"/>
    <col min="3585" max="3585" width="2.5703125" style="177" customWidth="1"/>
    <col min="3586" max="3586" width="9.140625" style="177" customWidth="1"/>
    <col min="3587" max="3587" width="10.140625" style="177" customWidth="1"/>
    <col min="3588" max="3588" width="9.7109375" style="177" customWidth="1"/>
    <col min="3589" max="3589" width="9.5703125" style="177" customWidth="1"/>
    <col min="3590" max="3590" width="18.7109375" style="177" customWidth="1"/>
    <col min="3591" max="3592" width="9.7109375" style="177" customWidth="1"/>
    <col min="3593" max="3598" width="14.7109375" style="177" customWidth="1"/>
    <col min="3599" max="3621" width="0" style="177" hidden="1"/>
    <col min="3622" max="3835" width="39.85546875" style="177" customWidth="1"/>
    <col min="3836" max="3836" width="9.85546875" style="177" customWidth="1"/>
    <col min="3837" max="3839" width="39.85546875" style="177" customWidth="1"/>
    <col min="3840" max="3840" width="3.42578125" style="177" customWidth="1"/>
    <col min="3841" max="3841" width="2.5703125" style="177" customWidth="1"/>
    <col min="3842" max="3842" width="9.140625" style="177" customWidth="1"/>
    <col min="3843" max="3843" width="10.140625" style="177" customWidth="1"/>
    <col min="3844" max="3844" width="9.7109375" style="177" customWidth="1"/>
    <col min="3845" max="3845" width="9.5703125" style="177" customWidth="1"/>
    <col min="3846" max="3846" width="18.7109375" style="177" customWidth="1"/>
    <col min="3847" max="3848" width="9.7109375" style="177" customWidth="1"/>
    <col min="3849" max="3854" width="14.7109375" style="177" customWidth="1"/>
    <col min="3855" max="3877" width="0" style="177" hidden="1"/>
    <col min="3878" max="4091" width="39.85546875" style="177" customWidth="1"/>
    <col min="4092" max="4092" width="9.85546875" style="177" customWidth="1"/>
    <col min="4093" max="4095" width="39.85546875" style="177" customWidth="1"/>
    <col min="4096" max="4096" width="3.42578125" style="177" customWidth="1"/>
    <col min="4097" max="4097" width="2.5703125" style="177" customWidth="1"/>
    <col min="4098" max="4098" width="9.140625" style="177" customWidth="1"/>
    <col min="4099" max="4099" width="10.140625" style="177" customWidth="1"/>
    <col min="4100" max="4100" width="9.7109375" style="177" customWidth="1"/>
    <col min="4101" max="4101" width="9.5703125" style="177" customWidth="1"/>
    <col min="4102" max="4102" width="18.7109375" style="177" customWidth="1"/>
    <col min="4103" max="4104" width="9.7109375" style="177" customWidth="1"/>
    <col min="4105" max="4110" width="14.7109375" style="177" customWidth="1"/>
    <col min="4111" max="4133" width="0" style="177" hidden="1"/>
    <col min="4134" max="4347" width="39.85546875" style="177" customWidth="1"/>
    <col min="4348" max="4348" width="9.85546875" style="177" customWidth="1"/>
    <col min="4349" max="4351" width="39.85546875" style="177" customWidth="1"/>
    <col min="4352" max="4352" width="3.42578125" style="177" customWidth="1"/>
    <col min="4353" max="4353" width="2.5703125" style="177" customWidth="1"/>
    <col min="4354" max="4354" width="9.140625" style="177" customWidth="1"/>
    <col min="4355" max="4355" width="10.140625" style="177" customWidth="1"/>
    <col min="4356" max="4356" width="9.7109375" style="177" customWidth="1"/>
    <col min="4357" max="4357" width="9.5703125" style="177" customWidth="1"/>
    <col min="4358" max="4358" width="18.7109375" style="177" customWidth="1"/>
    <col min="4359" max="4360" width="9.7109375" style="177" customWidth="1"/>
    <col min="4361" max="4366" width="14.7109375" style="177" customWidth="1"/>
    <col min="4367" max="4389" width="0" style="177" hidden="1"/>
    <col min="4390" max="4603" width="39.85546875" style="177" customWidth="1"/>
    <col min="4604" max="4604" width="9.85546875" style="177" customWidth="1"/>
    <col min="4605" max="4607" width="39.85546875" style="177" customWidth="1"/>
    <col min="4608" max="4608" width="3.42578125" style="177" customWidth="1"/>
    <col min="4609" max="4609" width="2.5703125" style="177" customWidth="1"/>
    <col min="4610" max="4610" width="9.140625" style="177" customWidth="1"/>
    <col min="4611" max="4611" width="10.140625" style="177" customWidth="1"/>
    <col min="4612" max="4612" width="9.7109375" style="177" customWidth="1"/>
    <col min="4613" max="4613" width="9.5703125" style="177" customWidth="1"/>
    <col min="4614" max="4614" width="18.7109375" style="177" customWidth="1"/>
    <col min="4615" max="4616" width="9.7109375" style="177" customWidth="1"/>
    <col min="4617" max="4622" width="14.7109375" style="177" customWidth="1"/>
    <col min="4623" max="4645" width="0" style="177" hidden="1"/>
    <col min="4646" max="4859" width="39.85546875" style="177" customWidth="1"/>
    <col min="4860" max="4860" width="9.85546875" style="177" customWidth="1"/>
    <col min="4861" max="4863" width="39.85546875" style="177" customWidth="1"/>
    <col min="4864" max="4864" width="3.42578125" style="177" customWidth="1"/>
    <col min="4865" max="4865" width="2.5703125" style="177" customWidth="1"/>
    <col min="4866" max="4866" width="9.140625" style="177" customWidth="1"/>
    <col min="4867" max="4867" width="10.140625" style="177" customWidth="1"/>
    <col min="4868" max="4868" width="9.7109375" style="177" customWidth="1"/>
    <col min="4869" max="4869" width="9.5703125" style="177" customWidth="1"/>
    <col min="4870" max="4870" width="18.7109375" style="177" customWidth="1"/>
    <col min="4871" max="4872" width="9.7109375" style="177" customWidth="1"/>
    <col min="4873" max="4878" width="14.7109375" style="177" customWidth="1"/>
    <col min="4879" max="4901" width="0" style="177" hidden="1"/>
    <col min="4902" max="5115" width="39.85546875" style="177" customWidth="1"/>
    <col min="5116" max="5116" width="9.85546875" style="177" customWidth="1"/>
    <col min="5117" max="5119" width="39.85546875" style="177" customWidth="1"/>
    <col min="5120" max="5120" width="3.42578125" style="177" customWidth="1"/>
    <col min="5121" max="5121" width="2.5703125" style="177" customWidth="1"/>
    <col min="5122" max="5122" width="9.140625" style="177" customWidth="1"/>
    <col min="5123" max="5123" width="10.140625" style="177" customWidth="1"/>
    <col min="5124" max="5124" width="9.7109375" style="177" customWidth="1"/>
    <col min="5125" max="5125" width="9.5703125" style="177" customWidth="1"/>
    <col min="5126" max="5126" width="18.7109375" style="177" customWidth="1"/>
    <col min="5127" max="5128" width="9.7109375" style="177" customWidth="1"/>
    <col min="5129" max="5134" width="14.7109375" style="177" customWidth="1"/>
    <col min="5135" max="5157" width="0" style="177" hidden="1"/>
    <col min="5158" max="5371" width="39.85546875" style="177" customWidth="1"/>
    <col min="5372" max="5372" width="9.85546875" style="177" customWidth="1"/>
    <col min="5373" max="5375" width="39.85546875" style="177" customWidth="1"/>
    <col min="5376" max="5376" width="3.42578125" style="177" customWidth="1"/>
    <col min="5377" max="5377" width="2.5703125" style="177" customWidth="1"/>
    <col min="5378" max="5378" width="9.140625" style="177" customWidth="1"/>
    <col min="5379" max="5379" width="10.140625" style="177" customWidth="1"/>
    <col min="5380" max="5380" width="9.7109375" style="177" customWidth="1"/>
    <col min="5381" max="5381" width="9.5703125" style="177" customWidth="1"/>
    <col min="5382" max="5382" width="18.7109375" style="177" customWidth="1"/>
    <col min="5383" max="5384" width="9.7109375" style="177" customWidth="1"/>
    <col min="5385" max="5390" width="14.7109375" style="177" customWidth="1"/>
    <col min="5391" max="5413" width="0" style="177" hidden="1"/>
    <col min="5414" max="5627" width="39.85546875" style="177" customWidth="1"/>
    <col min="5628" max="5628" width="9.85546875" style="177" customWidth="1"/>
    <col min="5629" max="5631" width="39.85546875" style="177" customWidth="1"/>
    <col min="5632" max="5632" width="3.42578125" style="177" customWidth="1"/>
    <col min="5633" max="5633" width="2.5703125" style="177" customWidth="1"/>
    <col min="5634" max="5634" width="9.140625" style="177" customWidth="1"/>
    <col min="5635" max="5635" width="10.140625" style="177" customWidth="1"/>
    <col min="5636" max="5636" width="9.7109375" style="177" customWidth="1"/>
    <col min="5637" max="5637" width="9.5703125" style="177" customWidth="1"/>
    <col min="5638" max="5638" width="18.7109375" style="177" customWidth="1"/>
    <col min="5639" max="5640" width="9.7109375" style="177" customWidth="1"/>
    <col min="5641" max="5646" width="14.7109375" style="177" customWidth="1"/>
    <col min="5647" max="5669" width="0" style="177" hidden="1"/>
    <col min="5670" max="5883" width="39.85546875" style="177" customWidth="1"/>
    <col min="5884" max="5884" width="9.85546875" style="177" customWidth="1"/>
    <col min="5885" max="5887" width="39.85546875" style="177" customWidth="1"/>
    <col min="5888" max="5888" width="3.42578125" style="177" customWidth="1"/>
    <col min="5889" max="5889" width="2.5703125" style="177" customWidth="1"/>
    <col min="5890" max="5890" width="9.140625" style="177" customWidth="1"/>
    <col min="5891" max="5891" width="10.140625" style="177" customWidth="1"/>
    <col min="5892" max="5892" width="9.7109375" style="177" customWidth="1"/>
    <col min="5893" max="5893" width="9.5703125" style="177" customWidth="1"/>
    <col min="5894" max="5894" width="18.7109375" style="177" customWidth="1"/>
    <col min="5895" max="5896" width="9.7109375" style="177" customWidth="1"/>
    <col min="5897" max="5902" width="14.7109375" style="177" customWidth="1"/>
    <col min="5903" max="5925" width="0" style="177" hidden="1"/>
    <col min="5926" max="6139" width="39.85546875" style="177" customWidth="1"/>
    <col min="6140" max="6140" width="9.85546875" style="177" customWidth="1"/>
    <col min="6141" max="6143" width="39.85546875" style="177" customWidth="1"/>
    <col min="6144" max="6144" width="3.42578125" style="177" customWidth="1"/>
    <col min="6145" max="6145" width="2.5703125" style="177" customWidth="1"/>
    <col min="6146" max="6146" width="9.140625" style="177" customWidth="1"/>
    <col min="6147" max="6147" width="10.140625" style="177" customWidth="1"/>
    <col min="6148" max="6148" width="9.7109375" style="177" customWidth="1"/>
    <col min="6149" max="6149" width="9.5703125" style="177" customWidth="1"/>
    <col min="6150" max="6150" width="18.7109375" style="177" customWidth="1"/>
    <col min="6151" max="6152" width="9.7109375" style="177" customWidth="1"/>
    <col min="6153" max="6158" width="14.7109375" style="177" customWidth="1"/>
    <col min="6159" max="6181" width="0" style="177" hidden="1"/>
    <col min="6182" max="6395" width="39.85546875" style="177" customWidth="1"/>
    <col min="6396" max="6396" width="9.85546875" style="177" customWidth="1"/>
    <col min="6397" max="6399" width="39.85546875" style="177" customWidth="1"/>
    <col min="6400" max="6400" width="3.42578125" style="177" customWidth="1"/>
    <col min="6401" max="6401" width="2.5703125" style="177" customWidth="1"/>
    <col min="6402" max="6402" width="9.140625" style="177" customWidth="1"/>
    <col min="6403" max="6403" width="10.140625" style="177" customWidth="1"/>
    <col min="6404" max="6404" width="9.7109375" style="177" customWidth="1"/>
    <col min="6405" max="6405" width="9.5703125" style="177" customWidth="1"/>
    <col min="6406" max="6406" width="18.7109375" style="177" customWidth="1"/>
    <col min="6407" max="6408" width="9.7109375" style="177" customWidth="1"/>
    <col min="6409" max="6414" width="14.7109375" style="177" customWidth="1"/>
    <col min="6415" max="6437" width="0" style="177" hidden="1"/>
    <col min="6438" max="6651" width="39.85546875" style="177" customWidth="1"/>
    <col min="6652" max="6652" width="9.85546875" style="177" customWidth="1"/>
    <col min="6653" max="6655" width="39.85546875" style="177" customWidth="1"/>
    <col min="6656" max="6656" width="3.42578125" style="177" customWidth="1"/>
    <col min="6657" max="6657" width="2.5703125" style="177" customWidth="1"/>
    <col min="6658" max="6658" width="9.140625" style="177" customWidth="1"/>
    <col min="6659" max="6659" width="10.140625" style="177" customWidth="1"/>
    <col min="6660" max="6660" width="9.7109375" style="177" customWidth="1"/>
    <col min="6661" max="6661" width="9.5703125" style="177" customWidth="1"/>
    <col min="6662" max="6662" width="18.7109375" style="177" customWidth="1"/>
    <col min="6663" max="6664" width="9.7109375" style="177" customWidth="1"/>
    <col min="6665" max="6670" width="14.7109375" style="177" customWidth="1"/>
    <col min="6671" max="6693" width="0" style="177" hidden="1"/>
    <col min="6694" max="6907" width="39.85546875" style="177" customWidth="1"/>
    <col min="6908" max="6908" width="9.85546875" style="177" customWidth="1"/>
    <col min="6909" max="6911" width="39.85546875" style="177" customWidth="1"/>
    <col min="6912" max="6912" width="3.42578125" style="177" customWidth="1"/>
    <col min="6913" max="6913" width="2.5703125" style="177" customWidth="1"/>
    <col min="6914" max="6914" width="9.140625" style="177" customWidth="1"/>
    <col min="6915" max="6915" width="10.140625" style="177" customWidth="1"/>
    <col min="6916" max="6916" width="9.7109375" style="177" customWidth="1"/>
    <col min="6917" max="6917" width="9.5703125" style="177" customWidth="1"/>
    <col min="6918" max="6918" width="18.7109375" style="177" customWidth="1"/>
    <col min="6919" max="6920" width="9.7109375" style="177" customWidth="1"/>
    <col min="6921" max="6926" width="14.7109375" style="177" customWidth="1"/>
    <col min="6927" max="6949" width="0" style="177" hidden="1"/>
    <col min="6950" max="7163" width="39.85546875" style="177" customWidth="1"/>
    <col min="7164" max="7164" width="9.85546875" style="177" customWidth="1"/>
    <col min="7165" max="7167" width="39.85546875" style="177" customWidth="1"/>
    <col min="7168" max="7168" width="3.42578125" style="177" customWidth="1"/>
    <col min="7169" max="7169" width="2.5703125" style="177" customWidth="1"/>
    <col min="7170" max="7170" width="9.140625" style="177" customWidth="1"/>
    <col min="7171" max="7171" width="10.140625" style="177" customWidth="1"/>
    <col min="7172" max="7172" width="9.7109375" style="177" customWidth="1"/>
    <col min="7173" max="7173" width="9.5703125" style="177" customWidth="1"/>
    <col min="7174" max="7174" width="18.7109375" style="177" customWidth="1"/>
    <col min="7175" max="7176" width="9.7109375" style="177" customWidth="1"/>
    <col min="7177" max="7182" width="14.7109375" style="177" customWidth="1"/>
    <col min="7183" max="7205" width="0" style="177" hidden="1"/>
    <col min="7206" max="7419" width="39.85546875" style="177" customWidth="1"/>
    <col min="7420" max="7420" width="9.85546875" style="177" customWidth="1"/>
    <col min="7421" max="7423" width="39.85546875" style="177" customWidth="1"/>
    <col min="7424" max="7424" width="3.42578125" style="177" customWidth="1"/>
    <col min="7425" max="7425" width="2.5703125" style="177" customWidth="1"/>
    <col min="7426" max="7426" width="9.140625" style="177" customWidth="1"/>
    <col min="7427" max="7427" width="10.140625" style="177" customWidth="1"/>
    <col min="7428" max="7428" width="9.7109375" style="177" customWidth="1"/>
    <col min="7429" max="7429" width="9.5703125" style="177" customWidth="1"/>
    <col min="7430" max="7430" width="18.7109375" style="177" customWidth="1"/>
    <col min="7431" max="7432" width="9.7109375" style="177" customWidth="1"/>
    <col min="7433" max="7438" width="14.7109375" style="177" customWidth="1"/>
    <col min="7439" max="7461" width="0" style="177" hidden="1"/>
    <col min="7462" max="7675" width="39.85546875" style="177" customWidth="1"/>
    <col min="7676" max="7676" width="9.85546875" style="177" customWidth="1"/>
    <col min="7677" max="7679" width="39.85546875" style="177" customWidth="1"/>
    <col min="7680" max="7680" width="3.42578125" style="177" customWidth="1"/>
    <col min="7681" max="7681" width="2.5703125" style="177" customWidth="1"/>
    <col min="7682" max="7682" width="9.140625" style="177" customWidth="1"/>
    <col min="7683" max="7683" width="10.140625" style="177" customWidth="1"/>
    <col min="7684" max="7684" width="9.7109375" style="177" customWidth="1"/>
    <col min="7685" max="7685" width="9.5703125" style="177" customWidth="1"/>
    <col min="7686" max="7686" width="18.7109375" style="177" customWidth="1"/>
    <col min="7687" max="7688" width="9.7109375" style="177" customWidth="1"/>
    <col min="7689" max="7694" width="14.7109375" style="177" customWidth="1"/>
    <col min="7695" max="7717" width="0" style="177" hidden="1"/>
    <col min="7718" max="7931" width="39.85546875" style="177" customWidth="1"/>
    <col min="7932" max="7932" width="9.85546875" style="177" customWidth="1"/>
    <col min="7933" max="7935" width="39.85546875" style="177" customWidth="1"/>
    <col min="7936" max="7936" width="3.42578125" style="177" customWidth="1"/>
    <col min="7937" max="7937" width="2.5703125" style="177" customWidth="1"/>
    <col min="7938" max="7938" width="9.140625" style="177" customWidth="1"/>
    <col min="7939" max="7939" width="10.140625" style="177" customWidth="1"/>
    <col min="7940" max="7940" width="9.7109375" style="177" customWidth="1"/>
    <col min="7941" max="7941" width="9.5703125" style="177" customWidth="1"/>
    <col min="7942" max="7942" width="18.7109375" style="177" customWidth="1"/>
    <col min="7943" max="7944" width="9.7109375" style="177" customWidth="1"/>
    <col min="7945" max="7950" width="14.7109375" style="177" customWidth="1"/>
    <col min="7951" max="7973" width="0" style="177" hidden="1"/>
    <col min="7974" max="8187" width="39.85546875" style="177" customWidth="1"/>
    <col min="8188" max="8188" width="9.85546875" style="177" customWidth="1"/>
    <col min="8189" max="8191" width="39.85546875" style="177" customWidth="1"/>
    <col min="8192" max="8192" width="3.42578125" style="177" customWidth="1"/>
    <col min="8193" max="8193" width="2.5703125" style="177" customWidth="1"/>
    <col min="8194" max="8194" width="9.140625" style="177" customWidth="1"/>
    <col min="8195" max="8195" width="10.140625" style="177" customWidth="1"/>
    <col min="8196" max="8196" width="9.7109375" style="177" customWidth="1"/>
    <col min="8197" max="8197" width="9.5703125" style="177" customWidth="1"/>
    <col min="8198" max="8198" width="18.7109375" style="177" customWidth="1"/>
    <col min="8199" max="8200" width="9.7109375" style="177" customWidth="1"/>
    <col min="8201" max="8206" width="14.7109375" style="177" customWidth="1"/>
    <col min="8207" max="8229" width="0" style="177" hidden="1"/>
    <col min="8230" max="8443" width="39.85546875" style="177" customWidth="1"/>
    <col min="8444" max="8444" width="9.85546875" style="177" customWidth="1"/>
    <col min="8445" max="8447" width="39.85546875" style="177" customWidth="1"/>
    <col min="8448" max="8448" width="3.42578125" style="177" customWidth="1"/>
    <col min="8449" max="8449" width="2.5703125" style="177" customWidth="1"/>
    <col min="8450" max="8450" width="9.140625" style="177" customWidth="1"/>
    <col min="8451" max="8451" width="10.140625" style="177" customWidth="1"/>
    <col min="8452" max="8452" width="9.7109375" style="177" customWidth="1"/>
    <col min="8453" max="8453" width="9.5703125" style="177" customWidth="1"/>
    <col min="8454" max="8454" width="18.7109375" style="177" customWidth="1"/>
    <col min="8455" max="8456" width="9.7109375" style="177" customWidth="1"/>
    <col min="8457" max="8462" width="14.7109375" style="177" customWidth="1"/>
    <col min="8463" max="8485" width="0" style="177" hidden="1"/>
    <col min="8486" max="8699" width="39.85546875" style="177" customWidth="1"/>
    <col min="8700" max="8700" width="9.85546875" style="177" customWidth="1"/>
    <col min="8701" max="8703" width="39.85546875" style="177" customWidth="1"/>
    <col min="8704" max="8704" width="3.42578125" style="177" customWidth="1"/>
    <col min="8705" max="8705" width="2.5703125" style="177" customWidth="1"/>
    <col min="8706" max="8706" width="9.140625" style="177" customWidth="1"/>
    <col min="8707" max="8707" width="10.140625" style="177" customWidth="1"/>
    <col min="8708" max="8708" width="9.7109375" style="177" customWidth="1"/>
    <col min="8709" max="8709" width="9.5703125" style="177" customWidth="1"/>
    <col min="8710" max="8710" width="18.7109375" style="177" customWidth="1"/>
    <col min="8711" max="8712" width="9.7109375" style="177" customWidth="1"/>
    <col min="8713" max="8718" width="14.7109375" style="177" customWidth="1"/>
    <col min="8719" max="8741" width="0" style="177" hidden="1"/>
    <col min="8742" max="8955" width="39.85546875" style="177" customWidth="1"/>
    <col min="8956" max="8956" width="9.85546875" style="177" customWidth="1"/>
    <col min="8957" max="8959" width="39.85546875" style="177" customWidth="1"/>
    <col min="8960" max="8960" width="3.42578125" style="177" customWidth="1"/>
    <col min="8961" max="8961" width="2.5703125" style="177" customWidth="1"/>
    <col min="8962" max="8962" width="9.140625" style="177" customWidth="1"/>
    <col min="8963" max="8963" width="10.140625" style="177" customWidth="1"/>
    <col min="8964" max="8964" width="9.7109375" style="177" customWidth="1"/>
    <col min="8965" max="8965" width="9.5703125" style="177" customWidth="1"/>
    <col min="8966" max="8966" width="18.7109375" style="177" customWidth="1"/>
    <col min="8967" max="8968" width="9.7109375" style="177" customWidth="1"/>
    <col min="8969" max="8974" width="14.7109375" style="177" customWidth="1"/>
    <col min="8975" max="8997" width="0" style="177" hidden="1"/>
    <col min="8998" max="9211" width="39.85546875" style="177" customWidth="1"/>
    <col min="9212" max="9212" width="9.85546875" style="177" customWidth="1"/>
    <col min="9213" max="9215" width="39.85546875" style="177" customWidth="1"/>
    <col min="9216" max="9216" width="3.42578125" style="177" customWidth="1"/>
    <col min="9217" max="9217" width="2.5703125" style="177" customWidth="1"/>
    <col min="9218" max="9218" width="9.140625" style="177" customWidth="1"/>
    <col min="9219" max="9219" width="10.140625" style="177" customWidth="1"/>
    <col min="9220" max="9220" width="9.7109375" style="177" customWidth="1"/>
    <col min="9221" max="9221" width="9.5703125" style="177" customWidth="1"/>
    <col min="9222" max="9222" width="18.7109375" style="177" customWidth="1"/>
    <col min="9223" max="9224" width="9.7109375" style="177" customWidth="1"/>
    <col min="9225" max="9230" width="14.7109375" style="177" customWidth="1"/>
    <col min="9231" max="9253" width="0" style="177" hidden="1"/>
    <col min="9254" max="9467" width="39.85546875" style="177" customWidth="1"/>
    <col min="9468" max="9468" width="9.85546875" style="177" customWidth="1"/>
    <col min="9469" max="9471" width="39.85546875" style="177" customWidth="1"/>
    <col min="9472" max="9472" width="3.42578125" style="177" customWidth="1"/>
    <col min="9473" max="9473" width="2.5703125" style="177" customWidth="1"/>
    <col min="9474" max="9474" width="9.140625" style="177" customWidth="1"/>
    <col min="9475" max="9475" width="10.140625" style="177" customWidth="1"/>
    <col min="9476" max="9476" width="9.7109375" style="177" customWidth="1"/>
    <col min="9477" max="9477" width="9.5703125" style="177" customWidth="1"/>
    <col min="9478" max="9478" width="18.7109375" style="177" customWidth="1"/>
    <col min="9479" max="9480" width="9.7109375" style="177" customWidth="1"/>
    <col min="9481" max="9486" width="14.7109375" style="177" customWidth="1"/>
    <col min="9487" max="9509" width="0" style="177" hidden="1"/>
    <col min="9510" max="9723" width="39.85546875" style="177" customWidth="1"/>
    <col min="9724" max="9724" width="9.85546875" style="177" customWidth="1"/>
    <col min="9725" max="9727" width="39.85546875" style="177" customWidth="1"/>
    <col min="9728" max="9728" width="3.42578125" style="177" customWidth="1"/>
    <col min="9729" max="9729" width="2.5703125" style="177" customWidth="1"/>
    <col min="9730" max="9730" width="9.140625" style="177" customWidth="1"/>
    <col min="9731" max="9731" width="10.140625" style="177" customWidth="1"/>
    <col min="9732" max="9732" width="9.7109375" style="177" customWidth="1"/>
    <col min="9733" max="9733" width="9.5703125" style="177" customWidth="1"/>
    <col min="9734" max="9734" width="18.7109375" style="177" customWidth="1"/>
    <col min="9735" max="9736" width="9.7109375" style="177" customWidth="1"/>
    <col min="9737" max="9742" width="14.7109375" style="177" customWidth="1"/>
    <col min="9743" max="9765" width="0" style="177" hidden="1"/>
    <col min="9766" max="9979" width="39.85546875" style="177" customWidth="1"/>
    <col min="9980" max="9980" width="9.85546875" style="177" customWidth="1"/>
    <col min="9981" max="9983" width="39.85546875" style="177" customWidth="1"/>
    <col min="9984" max="9984" width="3.42578125" style="177" customWidth="1"/>
    <col min="9985" max="9985" width="2.5703125" style="177" customWidth="1"/>
    <col min="9986" max="9986" width="9.140625" style="177" customWidth="1"/>
    <col min="9987" max="9987" width="10.140625" style="177" customWidth="1"/>
    <col min="9988" max="9988" width="9.7109375" style="177" customWidth="1"/>
    <col min="9989" max="9989" width="9.5703125" style="177" customWidth="1"/>
    <col min="9990" max="9990" width="18.7109375" style="177" customWidth="1"/>
    <col min="9991" max="9992" width="9.7109375" style="177" customWidth="1"/>
    <col min="9993" max="9998" width="14.7109375" style="177" customWidth="1"/>
    <col min="9999" max="10021" width="0" style="177" hidden="1"/>
    <col min="10022" max="10235" width="39.85546875" style="177" customWidth="1"/>
    <col min="10236" max="10236" width="9.85546875" style="177" customWidth="1"/>
    <col min="10237" max="10239" width="39.85546875" style="177" customWidth="1"/>
    <col min="10240" max="10240" width="3.42578125" style="177" customWidth="1"/>
    <col min="10241" max="10241" width="2.5703125" style="177" customWidth="1"/>
    <col min="10242" max="10242" width="9.140625" style="177" customWidth="1"/>
    <col min="10243" max="10243" width="10.140625" style="177" customWidth="1"/>
    <col min="10244" max="10244" width="9.7109375" style="177" customWidth="1"/>
    <col min="10245" max="10245" width="9.5703125" style="177" customWidth="1"/>
    <col min="10246" max="10246" width="18.7109375" style="177" customWidth="1"/>
    <col min="10247" max="10248" width="9.7109375" style="177" customWidth="1"/>
    <col min="10249" max="10254" width="14.7109375" style="177" customWidth="1"/>
    <col min="10255" max="10277" width="0" style="177" hidden="1"/>
    <col min="10278" max="10491" width="39.85546875" style="177" customWidth="1"/>
    <col min="10492" max="10492" width="9.85546875" style="177" customWidth="1"/>
    <col min="10493" max="10495" width="39.85546875" style="177" customWidth="1"/>
    <col min="10496" max="10496" width="3.42578125" style="177" customWidth="1"/>
    <col min="10497" max="10497" width="2.5703125" style="177" customWidth="1"/>
    <col min="10498" max="10498" width="9.140625" style="177" customWidth="1"/>
    <col min="10499" max="10499" width="10.140625" style="177" customWidth="1"/>
    <col min="10500" max="10500" width="9.7109375" style="177" customWidth="1"/>
    <col min="10501" max="10501" width="9.5703125" style="177" customWidth="1"/>
    <col min="10502" max="10502" width="18.7109375" style="177" customWidth="1"/>
    <col min="10503" max="10504" width="9.7109375" style="177" customWidth="1"/>
    <col min="10505" max="10510" width="14.7109375" style="177" customWidth="1"/>
    <col min="10511" max="10533" width="0" style="177" hidden="1"/>
    <col min="10534" max="10747" width="39.85546875" style="177" customWidth="1"/>
    <col min="10748" max="10748" width="9.85546875" style="177" customWidth="1"/>
    <col min="10749" max="10751" width="39.85546875" style="177" customWidth="1"/>
    <col min="10752" max="10752" width="3.42578125" style="177" customWidth="1"/>
    <col min="10753" max="10753" width="2.5703125" style="177" customWidth="1"/>
    <col min="10754" max="10754" width="9.140625" style="177" customWidth="1"/>
    <col min="10755" max="10755" width="10.140625" style="177" customWidth="1"/>
    <col min="10756" max="10756" width="9.7109375" style="177" customWidth="1"/>
    <col min="10757" max="10757" width="9.5703125" style="177" customWidth="1"/>
    <col min="10758" max="10758" width="18.7109375" style="177" customWidth="1"/>
    <col min="10759" max="10760" width="9.7109375" style="177" customWidth="1"/>
    <col min="10761" max="10766" width="14.7109375" style="177" customWidth="1"/>
    <col min="10767" max="10789" width="0" style="177" hidden="1"/>
    <col min="10790" max="11003" width="39.85546875" style="177" customWidth="1"/>
    <col min="11004" max="11004" width="9.85546875" style="177" customWidth="1"/>
    <col min="11005" max="11007" width="39.85546875" style="177" customWidth="1"/>
    <col min="11008" max="11008" width="3.42578125" style="177" customWidth="1"/>
    <col min="11009" max="11009" width="2.5703125" style="177" customWidth="1"/>
    <col min="11010" max="11010" width="9.140625" style="177" customWidth="1"/>
    <col min="11011" max="11011" width="10.140625" style="177" customWidth="1"/>
    <col min="11012" max="11012" width="9.7109375" style="177" customWidth="1"/>
    <col min="11013" max="11013" width="9.5703125" style="177" customWidth="1"/>
    <col min="11014" max="11014" width="18.7109375" style="177" customWidth="1"/>
    <col min="11015" max="11016" width="9.7109375" style="177" customWidth="1"/>
    <col min="11017" max="11022" width="14.7109375" style="177" customWidth="1"/>
    <col min="11023" max="11045" width="0" style="177" hidden="1"/>
    <col min="11046" max="11259" width="39.85546875" style="177" customWidth="1"/>
    <col min="11260" max="11260" width="9.85546875" style="177" customWidth="1"/>
    <col min="11261" max="11263" width="39.85546875" style="177" customWidth="1"/>
    <col min="11264" max="11264" width="3.42578125" style="177" customWidth="1"/>
    <col min="11265" max="11265" width="2.5703125" style="177" customWidth="1"/>
    <col min="11266" max="11266" width="9.140625" style="177" customWidth="1"/>
    <col min="11267" max="11267" width="10.140625" style="177" customWidth="1"/>
    <col min="11268" max="11268" width="9.7109375" style="177" customWidth="1"/>
    <col min="11269" max="11269" width="9.5703125" style="177" customWidth="1"/>
    <col min="11270" max="11270" width="18.7109375" style="177" customWidth="1"/>
    <col min="11271" max="11272" width="9.7109375" style="177" customWidth="1"/>
    <col min="11273" max="11278" width="14.7109375" style="177" customWidth="1"/>
    <col min="11279" max="11301" width="0" style="177" hidden="1"/>
    <col min="11302" max="11515" width="39.85546875" style="177" customWidth="1"/>
    <col min="11516" max="11516" width="9.85546875" style="177" customWidth="1"/>
    <col min="11517" max="11519" width="39.85546875" style="177" customWidth="1"/>
    <col min="11520" max="11520" width="3.42578125" style="177" customWidth="1"/>
    <col min="11521" max="11521" width="2.5703125" style="177" customWidth="1"/>
    <col min="11522" max="11522" width="9.140625" style="177" customWidth="1"/>
    <col min="11523" max="11523" width="10.140625" style="177" customWidth="1"/>
    <col min="11524" max="11524" width="9.7109375" style="177" customWidth="1"/>
    <col min="11525" max="11525" width="9.5703125" style="177" customWidth="1"/>
    <col min="11526" max="11526" width="18.7109375" style="177" customWidth="1"/>
    <col min="11527" max="11528" width="9.7109375" style="177" customWidth="1"/>
    <col min="11529" max="11534" width="14.7109375" style="177" customWidth="1"/>
    <col min="11535" max="11557" width="0" style="177" hidden="1"/>
    <col min="11558" max="11771" width="39.85546875" style="177" customWidth="1"/>
    <col min="11772" max="11772" width="9.85546875" style="177" customWidth="1"/>
    <col min="11773" max="11775" width="39.85546875" style="177" customWidth="1"/>
    <col min="11776" max="11776" width="3.42578125" style="177" customWidth="1"/>
    <col min="11777" max="11777" width="2.5703125" style="177" customWidth="1"/>
    <col min="11778" max="11778" width="9.140625" style="177" customWidth="1"/>
    <col min="11779" max="11779" width="10.140625" style="177" customWidth="1"/>
    <col min="11780" max="11780" width="9.7109375" style="177" customWidth="1"/>
    <col min="11781" max="11781" width="9.5703125" style="177" customWidth="1"/>
    <col min="11782" max="11782" width="18.7109375" style="177" customWidth="1"/>
    <col min="11783" max="11784" width="9.7109375" style="177" customWidth="1"/>
    <col min="11785" max="11790" width="14.7109375" style="177" customWidth="1"/>
    <col min="11791" max="11813" width="0" style="177" hidden="1"/>
    <col min="11814" max="12027" width="39.85546875" style="177" customWidth="1"/>
    <col min="12028" max="12028" width="9.85546875" style="177" customWidth="1"/>
    <col min="12029" max="12031" width="39.85546875" style="177" customWidth="1"/>
    <col min="12032" max="12032" width="3.42578125" style="177" customWidth="1"/>
    <col min="12033" max="12033" width="2.5703125" style="177" customWidth="1"/>
    <col min="12034" max="12034" width="9.140625" style="177" customWidth="1"/>
    <col min="12035" max="12035" width="10.140625" style="177" customWidth="1"/>
    <col min="12036" max="12036" width="9.7109375" style="177" customWidth="1"/>
    <col min="12037" max="12037" width="9.5703125" style="177" customWidth="1"/>
    <col min="12038" max="12038" width="18.7109375" style="177" customWidth="1"/>
    <col min="12039" max="12040" width="9.7109375" style="177" customWidth="1"/>
    <col min="12041" max="12046" width="14.7109375" style="177" customWidth="1"/>
    <col min="12047" max="12069" width="0" style="177" hidden="1"/>
    <col min="12070" max="12283" width="39.85546875" style="177" customWidth="1"/>
    <col min="12284" max="12284" width="9.85546875" style="177" customWidth="1"/>
    <col min="12285" max="12287" width="39.85546875" style="177" customWidth="1"/>
    <col min="12288" max="12288" width="3.42578125" style="177" customWidth="1"/>
    <col min="12289" max="12289" width="2.5703125" style="177" customWidth="1"/>
    <col min="12290" max="12290" width="9.140625" style="177" customWidth="1"/>
    <col min="12291" max="12291" width="10.140625" style="177" customWidth="1"/>
    <col min="12292" max="12292" width="9.7109375" style="177" customWidth="1"/>
    <col min="12293" max="12293" width="9.5703125" style="177" customWidth="1"/>
    <col min="12294" max="12294" width="18.7109375" style="177" customWidth="1"/>
    <col min="12295" max="12296" width="9.7109375" style="177" customWidth="1"/>
    <col min="12297" max="12302" width="14.7109375" style="177" customWidth="1"/>
    <col min="12303" max="12325" width="0" style="177" hidden="1"/>
    <col min="12326" max="12539" width="39.85546875" style="177" customWidth="1"/>
    <col min="12540" max="12540" width="9.85546875" style="177" customWidth="1"/>
    <col min="12541" max="12543" width="39.85546875" style="177" customWidth="1"/>
    <col min="12544" max="12544" width="3.42578125" style="177" customWidth="1"/>
    <col min="12545" max="12545" width="2.5703125" style="177" customWidth="1"/>
    <col min="12546" max="12546" width="9.140625" style="177" customWidth="1"/>
    <col min="12547" max="12547" width="10.140625" style="177" customWidth="1"/>
    <col min="12548" max="12548" width="9.7109375" style="177" customWidth="1"/>
    <col min="12549" max="12549" width="9.5703125" style="177" customWidth="1"/>
    <col min="12550" max="12550" width="18.7109375" style="177" customWidth="1"/>
    <col min="12551" max="12552" width="9.7109375" style="177" customWidth="1"/>
    <col min="12553" max="12558" width="14.7109375" style="177" customWidth="1"/>
    <col min="12559" max="12581" width="0" style="177" hidden="1"/>
    <col min="12582" max="12795" width="39.85546875" style="177" customWidth="1"/>
    <col min="12796" max="12796" width="9.85546875" style="177" customWidth="1"/>
    <col min="12797" max="12799" width="39.85546875" style="177" customWidth="1"/>
    <col min="12800" max="12800" width="3.42578125" style="177" customWidth="1"/>
    <col min="12801" max="12801" width="2.5703125" style="177" customWidth="1"/>
    <col min="12802" max="12802" width="9.140625" style="177" customWidth="1"/>
    <col min="12803" max="12803" width="10.140625" style="177" customWidth="1"/>
    <col min="12804" max="12804" width="9.7109375" style="177" customWidth="1"/>
    <col min="12805" max="12805" width="9.5703125" style="177" customWidth="1"/>
    <col min="12806" max="12806" width="18.7109375" style="177" customWidth="1"/>
    <col min="12807" max="12808" width="9.7109375" style="177" customWidth="1"/>
    <col min="12809" max="12814" width="14.7109375" style="177" customWidth="1"/>
    <col min="12815" max="12837" width="0" style="177" hidden="1"/>
    <col min="12838" max="13051" width="39.85546875" style="177" customWidth="1"/>
    <col min="13052" max="13052" width="9.85546875" style="177" customWidth="1"/>
    <col min="13053" max="13055" width="39.85546875" style="177" customWidth="1"/>
    <col min="13056" max="13056" width="3.42578125" style="177" customWidth="1"/>
    <col min="13057" max="13057" width="2.5703125" style="177" customWidth="1"/>
    <col min="13058" max="13058" width="9.140625" style="177" customWidth="1"/>
    <col min="13059" max="13059" width="10.140625" style="177" customWidth="1"/>
    <col min="13060" max="13060" width="9.7109375" style="177" customWidth="1"/>
    <col min="13061" max="13061" width="9.5703125" style="177" customWidth="1"/>
    <col min="13062" max="13062" width="18.7109375" style="177" customWidth="1"/>
    <col min="13063" max="13064" width="9.7109375" style="177" customWidth="1"/>
    <col min="13065" max="13070" width="14.7109375" style="177" customWidth="1"/>
    <col min="13071" max="13093" width="0" style="177" hidden="1"/>
    <col min="13094" max="13307" width="39.85546875" style="177" customWidth="1"/>
    <col min="13308" max="13308" width="9.85546875" style="177" customWidth="1"/>
    <col min="13309" max="13311" width="39.85546875" style="177" customWidth="1"/>
    <col min="13312" max="13312" width="3.42578125" style="177" customWidth="1"/>
    <col min="13313" max="13313" width="2.5703125" style="177" customWidth="1"/>
    <col min="13314" max="13314" width="9.140625" style="177" customWidth="1"/>
    <col min="13315" max="13315" width="10.140625" style="177" customWidth="1"/>
    <col min="13316" max="13316" width="9.7109375" style="177" customWidth="1"/>
    <col min="13317" max="13317" width="9.5703125" style="177" customWidth="1"/>
    <col min="13318" max="13318" width="18.7109375" style="177" customWidth="1"/>
    <col min="13319" max="13320" width="9.7109375" style="177" customWidth="1"/>
    <col min="13321" max="13326" width="14.7109375" style="177" customWidth="1"/>
    <col min="13327" max="13349" width="0" style="177" hidden="1"/>
    <col min="13350" max="13563" width="39.85546875" style="177" customWidth="1"/>
    <col min="13564" max="13564" width="9.85546875" style="177" customWidth="1"/>
    <col min="13565" max="13567" width="39.85546875" style="177" customWidth="1"/>
    <col min="13568" max="13568" width="3.42578125" style="177" customWidth="1"/>
    <col min="13569" max="13569" width="2.5703125" style="177" customWidth="1"/>
    <col min="13570" max="13570" width="9.140625" style="177" customWidth="1"/>
    <col min="13571" max="13571" width="10.140625" style="177" customWidth="1"/>
    <col min="13572" max="13572" width="9.7109375" style="177" customWidth="1"/>
    <col min="13573" max="13573" width="9.5703125" style="177" customWidth="1"/>
    <col min="13574" max="13574" width="18.7109375" style="177" customWidth="1"/>
    <col min="13575" max="13576" width="9.7109375" style="177" customWidth="1"/>
    <col min="13577" max="13582" width="14.7109375" style="177" customWidth="1"/>
    <col min="13583" max="13605" width="0" style="177" hidden="1"/>
    <col min="13606" max="13819" width="39.85546875" style="177" customWidth="1"/>
    <col min="13820" max="13820" width="9.85546875" style="177" customWidth="1"/>
    <col min="13821" max="13823" width="39.85546875" style="177" customWidth="1"/>
    <col min="13824" max="13824" width="3.42578125" style="177" customWidth="1"/>
    <col min="13825" max="13825" width="2.5703125" style="177" customWidth="1"/>
    <col min="13826" max="13826" width="9.140625" style="177" customWidth="1"/>
    <col min="13827" max="13827" width="10.140625" style="177" customWidth="1"/>
    <col min="13828" max="13828" width="9.7109375" style="177" customWidth="1"/>
    <col min="13829" max="13829" width="9.5703125" style="177" customWidth="1"/>
    <col min="13830" max="13830" width="18.7109375" style="177" customWidth="1"/>
    <col min="13831" max="13832" width="9.7109375" style="177" customWidth="1"/>
    <col min="13833" max="13838" width="14.7109375" style="177" customWidth="1"/>
    <col min="13839" max="13861" width="0" style="177" hidden="1"/>
    <col min="13862" max="14075" width="39.85546875" style="177" customWidth="1"/>
    <col min="14076" max="14076" width="9.85546875" style="177" customWidth="1"/>
    <col min="14077" max="14079" width="39.85546875" style="177" customWidth="1"/>
    <col min="14080" max="14080" width="3.42578125" style="177" customWidth="1"/>
    <col min="14081" max="14081" width="2.5703125" style="177" customWidth="1"/>
    <col min="14082" max="14082" width="9.140625" style="177" customWidth="1"/>
    <col min="14083" max="14083" width="10.140625" style="177" customWidth="1"/>
    <col min="14084" max="14084" width="9.7109375" style="177" customWidth="1"/>
    <col min="14085" max="14085" width="9.5703125" style="177" customWidth="1"/>
    <col min="14086" max="14086" width="18.7109375" style="177" customWidth="1"/>
    <col min="14087" max="14088" width="9.7109375" style="177" customWidth="1"/>
    <col min="14089" max="14094" width="14.7109375" style="177" customWidth="1"/>
    <col min="14095" max="14117" width="0" style="177" hidden="1"/>
    <col min="14118" max="14331" width="39.85546875" style="177" customWidth="1"/>
    <col min="14332" max="14332" width="9.85546875" style="177" customWidth="1"/>
    <col min="14333" max="14335" width="39.85546875" style="177" customWidth="1"/>
    <col min="14336" max="14336" width="3.42578125" style="177" customWidth="1"/>
    <col min="14337" max="14337" width="2.5703125" style="177" customWidth="1"/>
    <col min="14338" max="14338" width="9.140625" style="177" customWidth="1"/>
    <col min="14339" max="14339" width="10.140625" style="177" customWidth="1"/>
    <col min="14340" max="14340" width="9.7109375" style="177" customWidth="1"/>
    <col min="14341" max="14341" width="9.5703125" style="177" customWidth="1"/>
    <col min="14342" max="14342" width="18.7109375" style="177" customWidth="1"/>
    <col min="14343" max="14344" width="9.7109375" style="177" customWidth="1"/>
    <col min="14345" max="14350" width="14.7109375" style="177" customWidth="1"/>
    <col min="14351" max="14373" width="0" style="177" hidden="1"/>
    <col min="14374" max="14587" width="39.85546875" style="177" customWidth="1"/>
    <col min="14588" max="14588" width="9.85546875" style="177" customWidth="1"/>
    <col min="14589" max="14591" width="39.85546875" style="177" customWidth="1"/>
    <col min="14592" max="14592" width="3.42578125" style="177" customWidth="1"/>
    <col min="14593" max="14593" width="2.5703125" style="177" customWidth="1"/>
    <col min="14594" max="14594" width="9.140625" style="177" customWidth="1"/>
    <col min="14595" max="14595" width="10.140625" style="177" customWidth="1"/>
    <col min="14596" max="14596" width="9.7109375" style="177" customWidth="1"/>
    <col min="14597" max="14597" width="9.5703125" style="177" customWidth="1"/>
    <col min="14598" max="14598" width="18.7109375" style="177" customWidth="1"/>
    <col min="14599" max="14600" width="9.7109375" style="177" customWidth="1"/>
    <col min="14601" max="14606" width="14.7109375" style="177" customWidth="1"/>
    <col min="14607" max="14629" width="0" style="177" hidden="1"/>
    <col min="14630" max="14843" width="39.85546875" style="177" customWidth="1"/>
    <col min="14844" max="14844" width="9.85546875" style="177" customWidth="1"/>
    <col min="14845" max="14847" width="39.85546875" style="177" customWidth="1"/>
    <col min="14848" max="14848" width="3.42578125" style="177" customWidth="1"/>
    <col min="14849" max="14849" width="2.5703125" style="177" customWidth="1"/>
    <col min="14850" max="14850" width="9.140625" style="177" customWidth="1"/>
    <col min="14851" max="14851" width="10.140625" style="177" customWidth="1"/>
    <col min="14852" max="14852" width="9.7109375" style="177" customWidth="1"/>
    <col min="14853" max="14853" width="9.5703125" style="177" customWidth="1"/>
    <col min="14854" max="14854" width="18.7109375" style="177" customWidth="1"/>
    <col min="14855" max="14856" width="9.7109375" style="177" customWidth="1"/>
    <col min="14857" max="14862" width="14.7109375" style="177" customWidth="1"/>
    <col min="14863" max="14885" width="0" style="177" hidden="1"/>
    <col min="14886" max="15099" width="39.85546875" style="177" customWidth="1"/>
    <col min="15100" max="15100" width="9.85546875" style="177" customWidth="1"/>
    <col min="15101" max="15103" width="39.85546875" style="177" customWidth="1"/>
    <col min="15104" max="15104" width="3.42578125" style="177" customWidth="1"/>
    <col min="15105" max="15105" width="2.5703125" style="177" customWidth="1"/>
    <col min="15106" max="15106" width="9.140625" style="177" customWidth="1"/>
    <col min="15107" max="15107" width="10.140625" style="177" customWidth="1"/>
    <col min="15108" max="15108" width="9.7109375" style="177" customWidth="1"/>
    <col min="15109" max="15109" width="9.5703125" style="177" customWidth="1"/>
    <col min="15110" max="15110" width="18.7109375" style="177" customWidth="1"/>
    <col min="15111" max="15112" width="9.7109375" style="177" customWidth="1"/>
    <col min="15113" max="15118" width="14.7109375" style="177" customWidth="1"/>
    <col min="15119" max="15141" width="0" style="177" hidden="1"/>
    <col min="15142" max="15355" width="39.85546875" style="177" customWidth="1"/>
    <col min="15356" max="15356" width="9.85546875" style="177" customWidth="1"/>
    <col min="15357" max="15359" width="39.85546875" style="177" customWidth="1"/>
    <col min="15360" max="15360" width="3.42578125" style="177" customWidth="1"/>
    <col min="15361" max="15361" width="2.5703125" style="177" customWidth="1"/>
    <col min="15362" max="15362" width="9.140625" style="177" customWidth="1"/>
    <col min="15363" max="15363" width="10.140625" style="177" customWidth="1"/>
    <col min="15364" max="15364" width="9.7109375" style="177" customWidth="1"/>
    <col min="15365" max="15365" width="9.5703125" style="177" customWidth="1"/>
    <col min="15366" max="15366" width="18.7109375" style="177" customWidth="1"/>
    <col min="15367" max="15368" width="9.7109375" style="177" customWidth="1"/>
    <col min="15369" max="15374" width="14.7109375" style="177" customWidth="1"/>
    <col min="15375" max="15397" width="0" style="177" hidden="1"/>
    <col min="15398" max="15611" width="39.85546875" style="177" customWidth="1"/>
    <col min="15612" max="15612" width="9.85546875" style="177" customWidth="1"/>
    <col min="15613" max="15615" width="39.85546875" style="177" customWidth="1"/>
    <col min="15616" max="15616" width="3.42578125" style="177" customWidth="1"/>
    <col min="15617" max="15617" width="2.5703125" style="177" customWidth="1"/>
    <col min="15618" max="15618" width="9.140625" style="177" customWidth="1"/>
    <col min="15619" max="15619" width="10.140625" style="177" customWidth="1"/>
    <col min="15620" max="15620" width="9.7109375" style="177" customWidth="1"/>
    <col min="15621" max="15621" width="9.5703125" style="177" customWidth="1"/>
    <col min="15622" max="15622" width="18.7109375" style="177" customWidth="1"/>
    <col min="15623" max="15624" width="9.7109375" style="177" customWidth="1"/>
    <col min="15625" max="15630" width="14.7109375" style="177" customWidth="1"/>
    <col min="15631" max="15653" width="0" style="177" hidden="1"/>
    <col min="15654" max="15867" width="39.85546875" style="177" customWidth="1"/>
    <col min="15868" max="15868" width="9.85546875" style="177" customWidth="1"/>
    <col min="15869" max="15871" width="39.85546875" style="177" customWidth="1"/>
    <col min="15872" max="15872" width="3.42578125" style="177" customWidth="1"/>
    <col min="15873" max="15873" width="2.5703125" style="177" customWidth="1"/>
    <col min="15874" max="15874" width="9.140625" style="177" customWidth="1"/>
    <col min="15875" max="15875" width="10.140625" style="177" customWidth="1"/>
    <col min="15876" max="15876" width="9.7109375" style="177" customWidth="1"/>
    <col min="15877" max="15877" width="9.5703125" style="177" customWidth="1"/>
    <col min="15878" max="15878" width="18.7109375" style="177" customWidth="1"/>
    <col min="15879" max="15880" width="9.7109375" style="177" customWidth="1"/>
    <col min="15881" max="15886" width="14.7109375" style="177" customWidth="1"/>
    <col min="15887" max="15909" width="0" style="177" hidden="1"/>
    <col min="15910" max="16123" width="39.85546875" style="177" customWidth="1"/>
    <col min="16124" max="16124" width="9.85546875" style="177" customWidth="1"/>
    <col min="16125" max="16127" width="39.85546875" style="177" customWidth="1"/>
    <col min="16128" max="16128" width="3.42578125" style="177" customWidth="1"/>
    <col min="16129" max="16129" width="2.5703125" style="177" customWidth="1"/>
    <col min="16130" max="16130" width="9.140625" style="177" customWidth="1"/>
    <col min="16131" max="16131" width="10.140625" style="177" customWidth="1"/>
    <col min="16132" max="16132" width="9.7109375" style="177" customWidth="1"/>
    <col min="16133" max="16133" width="9.5703125" style="177" customWidth="1"/>
    <col min="16134" max="16134" width="18.7109375" style="177" customWidth="1"/>
    <col min="16135" max="16136" width="9.7109375" style="177" customWidth="1"/>
    <col min="16137" max="16142" width="14.7109375" style="177" customWidth="1"/>
    <col min="16143" max="16165" width="0" style="177" hidden="1"/>
    <col min="16166" max="16379" width="39.85546875" style="177" customWidth="1"/>
    <col min="16380" max="16380" width="9.85546875" style="177" customWidth="1"/>
    <col min="16381" max="16383" width="39.85546875" style="177" customWidth="1"/>
    <col min="16384" max="16384" width="3.42578125" style="177" customWidth="1"/>
  </cols>
  <sheetData>
    <row r="1" spans="2:19" ht="12.75"/>
    <row r="2" spans="2:19" ht="15" customHeight="1">
      <c r="B2" s="905"/>
      <c r="C2" s="905"/>
      <c r="D2" s="905"/>
      <c r="E2" s="905"/>
      <c r="F2" s="905"/>
      <c r="G2" s="905"/>
      <c r="H2" s="905"/>
      <c r="I2" s="905"/>
      <c r="J2" s="905"/>
      <c r="K2" s="905"/>
      <c r="L2" s="905"/>
      <c r="M2" s="905"/>
      <c r="N2" s="905"/>
    </row>
    <row r="3" spans="2:19" ht="15" customHeight="1">
      <c r="B3" s="905"/>
      <c r="C3" s="905"/>
      <c r="D3" s="905"/>
      <c r="E3" s="905"/>
      <c r="F3" s="905"/>
      <c r="G3" s="905"/>
      <c r="H3" s="905"/>
      <c r="I3" s="905"/>
      <c r="J3" s="905"/>
      <c r="K3" s="905"/>
      <c r="L3" s="905"/>
      <c r="M3" s="905"/>
      <c r="N3" s="905"/>
    </row>
    <row r="4" spans="2:19" ht="41.25" customHeight="1">
      <c r="B4" s="905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905"/>
      <c r="N4" s="905"/>
    </row>
    <row r="5" spans="2:19" ht="24.95" customHeight="1">
      <c r="B5" s="631" t="s">
        <v>149</v>
      </c>
      <c r="C5" s="631"/>
      <c r="D5" s="631" t="s">
        <v>151</v>
      </c>
      <c r="E5" s="631"/>
      <c r="F5" s="631"/>
      <c r="G5" s="631"/>
      <c r="H5" s="631"/>
      <c r="I5" s="631"/>
      <c r="J5" s="631"/>
      <c r="K5" s="631"/>
      <c r="L5" s="631"/>
      <c r="M5" s="631"/>
      <c r="N5" s="631"/>
    </row>
    <row r="6" spans="2:19" ht="24.95" customHeight="1">
      <c r="B6" s="631" t="s">
        <v>150</v>
      </c>
      <c r="C6" s="631"/>
      <c r="D6" s="814" t="s">
        <v>396</v>
      </c>
      <c r="E6" s="814"/>
      <c r="F6" s="814"/>
      <c r="G6" s="814"/>
      <c r="H6" s="814"/>
      <c r="I6" s="814"/>
      <c r="J6" s="814"/>
      <c r="K6" s="814"/>
      <c r="L6" s="814"/>
      <c r="M6" s="814"/>
      <c r="N6" s="814"/>
    </row>
    <row r="7" spans="2:19" ht="24.95" customHeight="1">
      <c r="B7" s="631" t="s">
        <v>152</v>
      </c>
      <c r="C7" s="631"/>
      <c r="D7" s="631" t="s">
        <v>153</v>
      </c>
      <c r="E7" s="631"/>
      <c r="F7" s="631"/>
      <c r="G7" s="631"/>
      <c r="H7" s="631" t="s">
        <v>162</v>
      </c>
      <c r="I7" s="631"/>
      <c r="J7" s="631"/>
      <c r="K7" s="631"/>
      <c r="L7" s="623" t="s">
        <v>156</v>
      </c>
      <c r="M7" s="623"/>
      <c r="N7" s="623"/>
      <c r="O7" s="415"/>
      <c r="P7" s="415"/>
      <c r="Q7" s="415"/>
      <c r="R7" s="415"/>
    </row>
    <row r="8" spans="2:19" ht="9.9499999999999993" customHeight="1">
      <c r="B8" s="907"/>
      <c r="C8" s="908"/>
      <c r="D8" s="908"/>
      <c r="E8" s="908"/>
      <c r="F8" s="908"/>
      <c r="G8" s="908"/>
      <c r="H8" s="908"/>
      <c r="I8" s="908"/>
      <c r="J8" s="908"/>
      <c r="K8" s="908"/>
      <c r="L8" s="908"/>
      <c r="M8" s="908"/>
      <c r="N8" s="909"/>
      <c r="O8" s="415"/>
      <c r="P8" s="415"/>
      <c r="Q8" s="415"/>
      <c r="R8" s="415"/>
    </row>
    <row r="9" spans="2:19" ht="25.5" customHeight="1">
      <c r="B9" s="906" t="s">
        <v>397</v>
      </c>
      <c r="C9" s="906"/>
      <c r="D9" s="906"/>
      <c r="E9" s="906"/>
      <c r="F9" s="906"/>
      <c r="G9" s="906"/>
      <c r="H9" s="906"/>
      <c r="I9" s="906"/>
      <c r="J9" s="906"/>
      <c r="K9" s="906"/>
      <c r="L9" s="906"/>
      <c r="M9" s="906"/>
      <c r="N9" s="906"/>
      <c r="O9" s="415"/>
      <c r="P9" s="415"/>
      <c r="Q9" s="415"/>
      <c r="R9" s="415"/>
    </row>
    <row r="10" spans="2:19" ht="9.9499999999999993" customHeight="1" thickBot="1">
      <c r="B10" s="907"/>
      <c r="C10" s="908"/>
      <c r="D10" s="908"/>
      <c r="E10" s="908"/>
      <c r="F10" s="908"/>
      <c r="G10" s="908"/>
      <c r="H10" s="908"/>
      <c r="I10" s="908"/>
      <c r="J10" s="908"/>
      <c r="K10" s="908"/>
      <c r="L10" s="908"/>
      <c r="M10" s="908"/>
      <c r="N10" s="909"/>
      <c r="O10" s="415"/>
      <c r="P10" s="415"/>
      <c r="Q10" s="415"/>
      <c r="R10" s="415"/>
    </row>
    <row r="11" spans="2:19" ht="15" customHeight="1">
      <c r="B11" s="910" t="s">
        <v>235</v>
      </c>
      <c r="C11" s="911"/>
      <c r="D11" s="911"/>
      <c r="E11" s="911"/>
      <c r="F11" s="911"/>
      <c r="G11" s="911"/>
      <c r="H11" s="911"/>
      <c r="I11" s="911"/>
      <c r="J11" s="911"/>
      <c r="K11" s="911"/>
      <c r="L11" s="911"/>
      <c r="M11" s="911"/>
      <c r="N11" s="912"/>
    </row>
    <row r="12" spans="2:19" ht="15" customHeight="1" thickBot="1">
      <c r="B12" s="913"/>
      <c r="C12" s="914"/>
      <c r="D12" s="914"/>
      <c r="E12" s="914"/>
      <c r="F12" s="914"/>
      <c r="G12" s="914"/>
      <c r="H12" s="914"/>
      <c r="I12" s="914"/>
      <c r="J12" s="914"/>
      <c r="K12" s="914"/>
      <c r="L12" s="914"/>
      <c r="M12" s="914"/>
      <c r="N12" s="915"/>
    </row>
    <row r="13" spans="2:19" ht="15" customHeight="1">
      <c r="B13" s="916" t="s">
        <v>236</v>
      </c>
      <c r="C13" s="917"/>
      <c r="D13" s="917"/>
      <c r="E13" s="918"/>
      <c r="F13" s="925" t="s">
        <v>244</v>
      </c>
      <c r="G13" s="926"/>
      <c r="H13" s="927"/>
      <c r="I13" s="916" t="s">
        <v>238</v>
      </c>
      <c r="J13" s="917"/>
      <c r="K13" s="917"/>
      <c r="L13" s="917"/>
      <c r="M13" s="917"/>
      <c r="N13" s="918"/>
      <c r="Q13" s="177" t="s">
        <v>239</v>
      </c>
    </row>
    <row r="14" spans="2:19" ht="15" customHeight="1">
      <c r="B14" s="919"/>
      <c r="C14" s="920"/>
      <c r="D14" s="920"/>
      <c r="E14" s="921"/>
      <c r="F14" s="928"/>
      <c r="G14" s="929"/>
      <c r="H14" s="930"/>
      <c r="I14" s="934" t="str">
        <f>IF(F13=S19,S26,IF(F13=S20,S27,IF(F13=S21,S28,IF(F13=S22,S29,IF(F13=S23,S30,IF(F13=S24,S31,""))))))</f>
        <v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v>
      </c>
      <c r="J14" s="935"/>
      <c r="K14" s="935"/>
      <c r="L14" s="935"/>
      <c r="M14" s="935"/>
      <c r="N14" s="936"/>
      <c r="Q14" s="177" t="s">
        <v>240</v>
      </c>
    </row>
    <row r="15" spans="2:19" ht="15" customHeight="1" thickBot="1">
      <c r="B15" s="922"/>
      <c r="C15" s="923"/>
      <c r="D15" s="923"/>
      <c r="E15" s="924"/>
      <c r="F15" s="931"/>
      <c r="G15" s="932"/>
      <c r="H15" s="933"/>
      <c r="I15" s="934"/>
      <c r="J15" s="935"/>
      <c r="K15" s="935"/>
      <c r="L15" s="935"/>
      <c r="M15" s="935"/>
      <c r="N15" s="936"/>
      <c r="Q15" s="177" t="s">
        <v>241</v>
      </c>
      <c r="S15" s="177" t="s">
        <v>242</v>
      </c>
    </row>
    <row r="16" spans="2:19" ht="15" customHeight="1">
      <c r="B16" s="940" t="s">
        <v>243</v>
      </c>
      <c r="C16" s="941"/>
      <c r="D16" s="941"/>
      <c r="E16" s="942"/>
      <c r="F16" s="943" t="s">
        <v>241</v>
      </c>
      <c r="G16" s="944"/>
      <c r="H16" s="945"/>
      <c r="I16" s="934"/>
      <c r="J16" s="935"/>
      <c r="K16" s="935"/>
      <c r="L16" s="935"/>
      <c r="M16" s="935"/>
      <c r="N16" s="936"/>
      <c r="S16" s="177" t="s">
        <v>237</v>
      </c>
    </row>
    <row r="17" spans="2:24" ht="15" customHeight="1">
      <c r="B17" s="940"/>
      <c r="C17" s="941"/>
      <c r="D17" s="941"/>
      <c r="E17" s="942"/>
      <c r="F17" s="943"/>
      <c r="G17" s="944"/>
      <c r="H17" s="945"/>
      <c r="I17" s="934"/>
      <c r="J17" s="935"/>
      <c r="K17" s="935"/>
      <c r="L17" s="935"/>
      <c r="M17" s="935"/>
      <c r="N17" s="936"/>
      <c r="S17" s="177" t="s">
        <v>237</v>
      </c>
    </row>
    <row r="18" spans="2:24" ht="15" customHeight="1">
      <c r="B18" s="940"/>
      <c r="C18" s="941"/>
      <c r="D18" s="941"/>
      <c r="E18" s="942"/>
      <c r="F18" s="943"/>
      <c r="G18" s="944"/>
      <c r="H18" s="945"/>
      <c r="I18" s="934"/>
      <c r="J18" s="935"/>
      <c r="K18" s="935"/>
      <c r="L18" s="935"/>
      <c r="M18" s="935"/>
      <c r="N18" s="936"/>
      <c r="S18" s="177" t="s">
        <v>242</v>
      </c>
    </row>
    <row r="19" spans="2:24" ht="15" customHeight="1" thickBot="1">
      <c r="B19" s="913"/>
      <c r="C19" s="914"/>
      <c r="D19" s="914"/>
      <c r="E19" s="915"/>
      <c r="F19" s="946"/>
      <c r="G19" s="947"/>
      <c r="H19" s="948"/>
      <c r="I19" s="934"/>
      <c r="J19" s="935"/>
      <c r="K19" s="935"/>
      <c r="L19" s="935"/>
      <c r="M19" s="935"/>
      <c r="N19" s="936"/>
      <c r="S19" s="177" t="s">
        <v>237</v>
      </c>
    </row>
    <row r="20" spans="2:24" ht="15" customHeight="1">
      <c r="B20" s="910" t="str">
        <f>IF(F20="OK","BDI ABAIXO PODE SER ACEITO","")</f>
        <v>BDI ABAIXO PODE SER ACEITO</v>
      </c>
      <c r="C20" s="911"/>
      <c r="D20" s="911"/>
      <c r="E20" s="912"/>
      <c r="F20" s="954" t="str">
        <f>IF(AD35=FALSE,"",IF(G36="FORA DO LIMITE","VERIFICAR ITENS",IF(G38="FORA DO LIMITE","VERIFICAR ITENS",IF(G40="FORA DO LIMITE","VERIFICAR ITENS",IF(G42="FORA DO LIMITE","VERIFICAR ITENS",IF(G44="FORA DO LIMITE","VERIFICAR ITENS",IF(Z34&lt;W34,"FORA DA FAIXA",IF(Z34&gt;X34,"FORA DA FAIXA","OK"))))))))</f>
        <v>OK</v>
      </c>
      <c r="G20" s="955"/>
      <c r="H20" s="956"/>
      <c r="I20" s="934"/>
      <c r="J20" s="935"/>
      <c r="K20" s="935"/>
      <c r="L20" s="935"/>
      <c r="M20" s="935"/>
      <c r="N20" s="936"/>
      <c r="S20" s="177" t="s">
        <v>244</v>
      </c>
    </row>
    <row r="21" spans="2:24" ht="15" customHeight="1">
      <c r="B21" s="940"/>
      <c r="C21" s="941"/>
      <c r="D21" s="941"/>
      <c r="E21" s="942"/>
      <c r="F21" s="954"/>
      <c r="G21" s="955"/>
      <c r="H21" s="956"/>
      <c r="I21" s="934"/>
      <c r="J21" s="935"/>
      <c r="K21" s="935"/>
      <c r="L21" s="935"/>
      <c r="M21" s="935"/>
      <c r="N21" s="936"/>
      <c r="S21" s="177" t="s">
        <v>245</v>
      </c>
    </row>
    <row r="22" spans="2:24" ht="15" customHeight="1">
      <c r="B22" s="940"/>
      <c r="C22" s="941"/>
      <c r="D22" s="941"/>
      <c r="E22" s="942"/>
      <c r="F22" s="954"/>
      <c r="G22" s="955"/>
      <c r="H22" s="956"/>
      <c r="I22" s="934"/>
      <c r="J22" s="935"/>
      <c r="K22" s="935"/>
      <c r="L22" s="935"/>
      <c r="M22" s="935"/>
      <c r="N22" s="936"/>
      <c r="S22" s="177" t="s">
        <v>246</v>
      </c>
    </row>
    <row r="23" spans="2:24" ht="15" customHeight="1">
      <c r="B23" s="940"/>
      <c r="C23" s="941"/>
      <c r="D23" s="941"/>
      <c r="E23" s="942"/>
      <c r="F23" s="954"/>
      <c r="G23" s="955"/>
      <c r="H23" s="956"/>
      <c r="I23" s="934"/>
      <c r="J23" s="935"/>
      <c r="K23" s="935"/>
      <c r="L23" s="935"/>
      <c r="M23" s="935"/>
      <c r="N23" s="936"/>
      <c r="S23" s="177" t="s">
        <v>247</v>
      </c>
    </row>
    <row r="24" spans="2:24" ht="15" customHeight="1">
      <c r="B24" s="940"/>
      <c r="C24" s="941"/>
      <c r="D24" s="941"/>
      <c r="E24" s="942"/>
      <c r="F24" s="954"/>
      <c r="G24" s="955"/>
      <c r="H24" s="956"/>
      <c r="I24" s="934"/>
      <c r="J24" s="935"/>
      <c r="K24" s="935"/>
      <c r="L24" s="935"/>
      <c r="M24" s="935"/>
      <c r="N24" s="936"/>
      <c r="S24" s="177" t="s">
        <v>248</v>
      </c>
      <c r="X24" s="177" t="s">
        <v>238</v>
      </c>
    </row>
    <row r="25" spans="2:24" ht="15" customHeight="1" thickBot="1">
      <c r="B25" s="913"/>
      <c r="C25" s="914"/>
      <c r="D25" s="914"/>
      <c r="E25" s="915"/>
      <c r="F25" s="954"/>
      <c r="G25" s="955"/>
      <c r="H25" s="956"/>
      <c r="I25" s="934"/>
      <c r="J25" s="935"/>
      <c r="K25" s="935"/>
      <c r="L25" s="935"/>
      <c r="M25" s="935"/>
      <c r="N25" s="936"/>
    </row>
    <row r="26" spans="2:24" ht="15" customHeight="1">
      <c r="B26" s="959">
        <f>IF(Z35=FALSE,IF(F13="Escolha o tipo de obra","Escolha o tipo de obra",IF(F16="ONERADO",Z34,IF(F16="DESONERADO",AB34,"Escolha o regime de contribuição"))),"PREENCHER TODOS OS COMPONENTES DO BDI")</f>
        <v>0.22900000000000001</v>
      </c>
      <c r="C26" s="960"/>
      <c r="D26" s="960"/>
      <c r="E26" s="961"/>
      <c r="F26" s="954"/>
      <c r="G26" s="955"/>
      <c r="H26" s="956"/>
      <c r="I26" s="934"/>
      <c r="J26" s="935"/>
      <c r="K26" s="935"/>
      <c r="L26" s="935"/>
      <c r="M26" s="935"/>
      <c r="N26" s="936"/>
      <c r="S26" s="177" t="s">
        <v>249</v>
      </c>
    </row>
    <row r="27" spans="2:24" ht="15" customHeight="1">
      <c r="B27" s="962"/>
      <c r="C27" s="963"/>
      <c r="D27" s="963"/>
      <c r="E27" s="964"/>
      <c r="F27" s="954"/>
      <c r="G27" s="955"/>
      <c r="H27" s="956"/>
      <c r="I27" s="934"/>
      <c r="J27" s="935"/>
      <c r="K27" s="935"/>
      <c r="L27" s="935"/>
      <c r="M27" s="935"/>
      <c r="N27" s="936"/>
      <c r="S27" s="177" t="s">
        <v>250</v>
      </c>
    </row>
    <row r="28" spans="2:24" ht="15" customHeight="1">
      <c r="B28" s="962"/>
      <c r="C28" s="963"/>
      <c r="D28" s="963"/>
      <c r="E28" s="964"/>
      <c r="F28" s="954"/>
      <c r="G28" s="955"/>
      <c r="H28" s="956"/>
      <c r="I28" s="934"/>
      <c r="J28" s="935"/>
      <c r="K28" s="935"/>
      <c r="L28" s="935"/>
      <c r="M28" s="935"/>
      <c r="N28" s="936"/>
      <c r="S28" s="177" t="s">
        <v>251</v>
      </c>
    </row>
    <row r="29" spans="2:24" ht="15" customHeight="1">
      <c r="B29" s="962"/>
      <c r="C29" s="963"/>
      <c r="D29" s="963"/>
      <c r="E29" s="964"/>
      <c r="F29" s="954"/>
      <c r="G29" s="955"/>
      <c r="H29" s="956"/>
      <c r="I29" s="934"/>
      <c r="J29" s="935"/>
      <c r="K29" s="935"/>
      <c r="L29" s="935"/>
      <c r="M29" s="935"/>
      <c r="N29" s="936"/>
      <c r="S29" s="177" t="s">
        <v>252</v>
      </c>
    </row>
    <row r="30" spans="2:24" ht="15" customHeight="1">
      <c r="B30" s="962"/>
      <c r="C30" s="963"/>
      <c r="D30" s="963"/>
      <c r="E30" s="964"/>
      <c r="F30" s="954"/>
      <c r="G30" s="955"/>
      <c r="H30" s="956"/>
      <c r="I30" s="934"/>
      <c r="J30" s="935"/>
      <c r="K30" s="935"/>
      <c r="L30" s="935"/>
      <c r="M30" s="935"/>
      <c r="N30" s="936"/>
      <c r="S30" s="177" t="s">
        <v>253</v>
      </c>
    </row>
    <row r="31" spans="2:24" ht="15" customHeight="1">
      <c r="B31" s="962"/>
      <c r="C31" s="963"/>
      <c r="D31" s="963"/>
      <c r="E31" s="964"/>
      <c r="F31" s="954"/>
      <c r="G31" s="955"/>
      <c r="H31" s="956"/>
      <c r="I31" s="934"/>
      <c r="J31" s="935"/>
      <c r="K31" s="935"/>
      <c r="L31" s="935"/>
      <c r="M31" s="935"/>
      <c r="N31" s="936"/>
      <c r="S31" s="177" t="s">
        <v>254</v>
      </c>
    </row>
    <row r="32" spans="2:24" ht="15" customHeight="1" thickBot="1">
      <c r="B32" s="962"/>
      <c r="C32" s="963"/>
      <c r="D32" s="963"/>
      <c r="E32" s="964"/>
      <c r="F32" s="955"/>
      <c r="G32" s="955"/>
      <c r="H32" s="956"/>
      <c r="I32" s="937"/>
      <c r="J32" s="938"/>
      <c r="K32" s="938"/>
      <c r="L32" s="938"/>
      <c r="M32" s="938"/>
      <c r="N32" s="939"/>
    </row>
    <row r="33" spans="2:35" ht="15" customHeight="1" thickBot="1">
      <c r="B33" s="962"/>
      <c r="C33" s="963"/>
      <c r="D33" s="963"/>
      <c r="E33" s="964"/>
      <c r="F33" s="955"/>
      <c r="G33" s="955"/>
      <c r="H33" s="956"/>
      <c r="I33" s="968" t="s">
        <v>255</v>
      </c>
      <c r="J33" s="968"/>
      <c r="K33" s="968"/>
      <c r="L33" s="968"/>
      <c r="M33" s="968"/>
      <c r="N33" s="969"/>
      <c r="S33" s="177" t="s">
        <v>256</v>
      </c>
      <c r="W33" s="416" t="s">
        <v>257</v>
      </c>
      <c r="X33" s="416" t="s">
        <v>258</v>
      </c>
      <c r="Z33" s="416" t="s">
        <v>259</v>
      </c>
      <c r="AB33" s="416" t="s">
        <v>260</v>
      </c>
    </row>
    <row r="34" spans="2:35" ht="15" customHeight="1" thickBot="1">
      <c r="B34" s="965"/>
      <c r="C34" s="966"/>
      <c r="D34" s="966"/>
      <c r="E34" s="967"/>
      <c r="F34" s="957"/>
      <c r="G34" s="957"/>
      <c r="H34" s="958"/>
      <c r="I34" s="949" t="s">
        <v>261</v>
      </c>
      <c r="J34" s="950"/>
      <c r="K34" s="950"/>
      <c r="L34" s="950"/>
      <c r="M34" s="950"/>
      <c r="N34" s="951"/>
      <c r="S34" s="177" t="s">
        <v>262</v>
      </c>
      <c r="W34" s="417">
        <f>IF($F$13=$S$19,T36,IF($F$13=$S$20,X36,IF($F$13=$S$21,AB36,IF($F$13=$S$22,T42,IF($F$13=$S$23,X42,IF($F$13=$S$24,AB42))))))</f>
        <v>0.19600000000000001</v>
      </c>
      <c r="X34" s="417">
        <f>IF($F$13=$S$19,U36,IF($F$13=$S$20,Y36,IF($F$13=$S$21,AC36,IF($F$13=$S$22,U42,IF($F$13=$S$23,Y42,IF($F$13=$S$24,AC42))))))</f>
        <v>0.24229999999999999</v>
      </c>
      <c r="Y34" s="417" t="str">
        <f>IF(F16="DESONERADO",AB34,IF(F16="SEM DESONERAÇÃO",Z34,""))</f>
        <v/>
      </c>
      <c r="Z34" s="417">
        <f>TRUNC(ROUND(((1+F36+F38+F40)*(1+F42)*(1+F44))/(1-(F46+F47+F48))-1,4),4)</f>
        <v>0.22900000000000001</v>
      </c>
      <c r="AB34" s="417">
        <f>TRUNC(ROUND(((1+F36+F38+F40)*(1+F42)*(1+F44))/(1-(F46+F47+F48+F49))-1,4),4)</f>
        <v>0.22900000000000001</v>
      </c>
    </row>
    <row r="35" spans="2:35" ht="15" customHeight="1" thickBot="1">
      <c r="B35" s="970" t="s">
        <v>263</v>
      </c>
      <c r="C35" s="971"/>
      <c r="D35" s="971"/>
      <c r="E35" s="972"/>
      <c r="F35" s="161" t="s">
        <v>264</v>
      </c>
      <c r="G35" s="973" t="s">
        <v>265</v>
      </c>
      <c r="H35" s="974"/>
      <c r="I35" s="934"/>
      <c r="J35" s="935"/>
      <c r="K35" s="935"/>
      <c r="L35" s="935"/>
      <c r="M35" s="935"/>
      <c r="N35" s="936"/>
      <c r="S35" s="177" t="s">
        <v>266</v>
      </c>
      <c r="W35" s="177" t="s">
        <v>267</v>
      </c>
      <c r="Z35" s="177" t="b">
        <f>IF(F16="DESONERADO",OR(F36="",F38="",F40="",F42="",F44="",F46="",F47="",F48="",F49=""),OR(F36="",F38="",F40="",F42="",F44="",F46="",F47="",F48=""))</f>
        <v>0</v>
      </c>
      <c r="AA35" s="177" t="b">
        <f>IF(F16="SEM DESONERAÇÃO",AND(F36="",F38="",F40="",F42="",F44="",F46="",F47="",F48=""))</f>
        <v>0</v>
      </c>
      <c r="AC35" s="177" t="str">
        <f>IF(F16="SEM DESONERAÇÃO",AND(F36="",F38="",F40="",F42="",F44="",F46="",F47="",F48=""),IF(F16="DESONERADO",AND(F36="",F38="",F40="",F42="",F44="",F46="",F47="",F48="",F49=""),"NULO"))</f>
        <v>NULO</v>
      </c>
      <c r="AD35" s="177" t="b">
        <f>OR(B26=Z34,B26=AB34)</f>
        <v>1</v>
      </c>
    </row>
    <row r="36" spans="2:35" ht="15" customHeight="1">
      <c r="B36" s="916" t="s">
        <v>268</v>
      </c>
      <c r="C36" s="911"/>
      <c r="D36" s="911"/>
      <c r="E36" s="912"/>
      <c r="F36" s="952">
        <v>4.1500000000000002E-2</v>
      </c>
      <c r="G36" s="949" t="str">
        <f>IF(F13="Escolha o tipo de obra","",IF(F36="","",IF(F36&lt;C37,"FORA DO LIMITE",IF(F36&gt;E37,"FORA DO LIMITE","OK"))))</f>
        <v>OK</v>
      </c>
      <c r="H36" s="951"/>
      <c r="I36" s="934"/>
      <c r="J36" s="935"/>
      <c r="K36" s="935"/>
      <c r="L36" s="935"/>
      <c r="M36" s="935"/>
      <c r="N36" s="936"/>
      <c r="S36" s="177" t="s">
        <v>269</v>
      </c>
      <c r="T36" s="417">
        <v>0.2034</v>
      </c>
      <c r="U36" s="417">
        <v>0.25</v>
      </c>
      <c r="W36" s="177" t="s">
        <v>270</v>
      </c>
      <c r="X36" s="417">
        <v>0.19600000000000001</v>
      </c>
      <c r="Y36" s="417">
        <v>0.24229999999999999</v>
      </c>
      <c r="AA36" s="177" t="s">
        <v>271</v>
      </c>
      <c r="AB36" s="417">
        <v>0.20760000000000001</v>
      </c>
      <c r="AC36" s="417">
        <v>0.26440000000000002</v>
      </c>
    </row>
    <row r="37" spans="2:35" ht="15" customHeight="1" thickBot="1">
      <c r="B37" s="162" t="s">
        <v>272</v>
      </c>
      <c r="C37" s="163">
        <f>IF($F$13=$S$19,S37,IF($F$13=$S$20,W37,IF($F$13=$S$21,AA37,IF($F$13=$S$22,S43,IF($F$13=$S$23,W43,IF($F$13=$S$24,AA43,""))))))</f>
        <v>3.7999999999999999E-2</v>
      </c>
      <c r="D37" s="164" t="s">
        <v>273</v>
      </c>
      <c r="E37" s="165">
        <f>IF($F$13=$S$19,T37,IF($F$13=$S$20,X37,IF($F$13=$S$21,AB37,IF($F$13=$S$22,T43,IF($F$13=$S$23,X43,IF($F$13=$S$24,AB43,""))))))</f>
        <v>4.6699999999999998E-2</v>
      </c>
      <c r="F37" s="953"/>
      <c r="G37" s="937"/>
      <c r="H37" s="939"/>
      <c r="I37" s="934"/>
      <c r="J37" s="935"/>
      <c r="K37" s="935"/>
      <c r="L37" s="935"/>
      <c r="M37" s="935"/>
      <c r="N37" s="936"/>
      <c r="Q37" s="177" t="e">
        <f>IF(#REF!="","",#REF!)</f>
        <v>#REF!</v>
      </c>
      <c r="S37" s="417">
        <v>0.03</v>
      </c>
      <c r="T37" s="417">
        <v>5.5E-2</v>
      </c>
      <c r="W37" s="417">
        <v>3.7999999999999999E-2</v>
      </c>
      <c r="X37" s="417">
        <v>4.6699999999999998E-2</v>
      </c>
      <c r="AA37" s="417">
        <v>3.4299999999999997E-2</v>
      </c>
      <c r="AB37" s="417">
        <v>6.7100000000000007E-2</v>
      </c>
      <c r="AH37" s="417">
        <v>0.2034</v>
      </c>
      <c r="AI37" s="417">
        <v>0.25</v>
      </c>
    </row>
    <row r="38" spans="2:35" ht="15" customHeight="1">
      <c r="B38" s="916" t="s">
        <v>274</v>
      </c>
      <c r="C38" s="911"/>
      <c r="D38" s="911"/>
      <c r="E38" s="912"/>
      <c r="F38" s="952">
        <v>5.4000000000000003E-3</v>
      </c>
      <c r="G38" s="949" t="str">
        <f>IF(F13="Escolha o tipo de obra","",IF(F38="","",IF(F38&lt;C39,"FORA DO LIMITE",IF(F38&gt;E39,"FORA DO LIMITE","OK"))))</f>
        <v>OK</v>
      </c>
      <c r="H38" s="951"/>
      <c r="I38" s="934"/>
      <c r="J38" s="935"/>
      <c r="K38" s="935"/>
      <c r="L38" s="935"/>
      <c r="M38" s="935"/>
      <c r="N38" s="936"/>
      <c r="Q38" s="418">
        <f ca="1">TODAY()</f>
        <v>46037</v>
      </c>
      <c r="S38" s="417">
        <v>8.0000000000000002E-3</v>
      </c>
      <c r="T38" s="417">
        <v>0.01</v>
      </c>
      <c r="W38" s="417">
        <v>3.2000000000000002E-3</v>
      </c>
      <c r="X38" s="417">
        <v>7.4000000000000003E-3</v>
      </c>
      <c r="AA38" s="417">
        <v>2.8E-3</v>
      </c>
      <c r="AB38" s="417">
        <v>7.4999999999999997E-3</v>
      </c>
      <c r="AH38" s="417">
        <v>0.19600000000000001</v>
      </c>
      <c r="AI38" s="417">
        <v>0.24229999999999999</v>
      </c>
    </row>
    <row r="39" spans="2:35" ht="15" customHeight="1" thickBot="1">
      <c r="B39" s="162" t="s">
        <v>272</v>
      </c>
      <c r="C39" s="163">
        <f>IF($F$13=$S$19,S38,IF($F$13=$S$20,W38,IF($F$13=$S$21,AA38,IF($F$13=$S$22,S44,IF($F$13=$S$23,W44,IF($F$13=$S$24,AA44,""))))))</f>
        <v>3.2000000000000002E-3</v>
      </c>
      <c r="D39" s="164" t="s">
        <v>273</v>
      </c>
      <c r="E39" s="165">
        <f>IF($F$13=$S$19,T38,IF($F$13=$S$20,X38,IF($F$13=$S$21,AB38,IF($F$13=$S$22,T44,IF($F$13=$S$23,X44,IF($F$13=$S$24,AB44,""))))))</f>
        <v>7.4000000000000003E-3</v>
      </c>
      <c r="F39" s="953"/>
      <c r="G39" s="937"/>
      <c r="H39" s="939"/>
      <c r="I39" s="937"/>
      <c r="J39" s="938"/>
      <c r="K39" s="938"/>
      <c r="L39" s="938"/>
      <c r="M39" s="938"/>
      <c r="N39" s="939"/>
      <c r="S39" s="417">
        <v>9.7000000000000003E-3</v>
      </c>
      <c r="T39" s="417">
        <v>1.2699999999999999E-2</v>
      </c>
      <c r="W39" s="417">
        <v>5.0000000000000001E-3</v>
      </c>
      <c r="X39" s="417">
        <v>9.7000000000000003E-3</v>
      </c>
      <c r="AA39" s="417">
        <v>0.01</v>
      </c>
      <c r="AB39" s="417">
        <v>1.7399999999999999E-2</v>
      </c>
      <c r="AH39" s="417">
        <v>0.20760000000000001</v>
      </c>
      <c r="AI39" s="417">
        <v>0.26440000000000002</v>
      </c>
    </row>
    <row r="40" spans="2:35" ht="15" customHeight="1">
      <c r="B40" s="916" t="s">
        <v>275</v>
      </c>
      <c r="C40" s="917"/>
      <c r="D40" s="917"/>
      <c r="E40" s="918"/>
      <c r="F40" s="952">
        <v>9.1999999999999998E-3</v>
      </c>
      <c r="G40" s="949" t="str">
        <f>IF(F13="Escolha o tipo de obra","",IF(F40="","",IF(F40&lt;C41,"FORA DO LIMITE",IF(F40&gt;E41,"FORA DO LIMITE","OK"))))</f>
        <v>OK</v>
      </c>
      <c r="H40" s="951"/>
      <c r="I40" s="949" t="s">
        <v>276</v>
      </c>
      <c r="J40" s="950"/>
      <c r="K40" s="950"/>
      <c r="L40" s="950"/>
      <c r="M40" s="950"/>
      <c r="N40" s="951"/>
      <c r="S40" s="417">
        <v>5.8999999999999999E-3</v>
      </c>
      <c r="T40" s="417">
        <v>1.3899999999999999E-2</v>
      </c>
      <c r="W40" s="417">
        <v>1.0200000000000001E-2</v>
      </c>
      <c r="X40" s="417">
        <v>1.21E-2</v>
      </c>
      <c r="AA40" s="417">
        <v>9.4000000000000004E-3</v>
      </c>
      <c r="AB40" s="417">
        <v>1.17E-2</v>
      </c>
      <c r="AH40" s="417">
        <v>0.24</v>
      </c>
      <c r="AI40" s="417">
        <v>0.27860000000000001</v>
      </c>
    </row>
    <row r="41" spans="2:35" ht="15" customHeight="1" thickBot="1">
      <c r="B41" s="162" t="s">
        <v>272</v>
      </c>
      <c r="C41" s="163">
        <f>IF($F$13=$S$19,S39,IF($F$13=$S$20,W39,IF($F$13=$S$21,AA39,IF($F$13=$S$22,S45,IF($F$13=$S$23,W45,IF($F$13=$S$24,AA45,""))))))</f>
        <v>5.0000000000000001E-3</v>
      </c>
      <c r="D41" s="164" t="s">
        <v>273</v>
      </c>
      <c r="E41" s="165">
        <f>IF($F$13=$S$19,T39,IF($F$13=$S$20,X39,IF($F$13=$S$21,AB39,IF($F$13=$S$22,T45,IF($F$13=$S$23,X45,IF($F$13=$S$24,AB45,""))))))</f>
        <v>9.7000000000000003E-3</v>
      </c>
      <c r="F41" s="953"/>
      <c r="G41" s="937"/>
      <c r="H41" s="939"/>
      <c r="I41" s="934"/>
      <c r="J41" s="935"/>
      <c r="K41" s="935"/>
      <c r="L41" s="935"/>
      <c r="M41" s="935"/>
      <c r="N41" s="936"/>
      <c r="S41" s="417">
        <v>6.1600000000000002E-2</v>
      </c>
      <c r="T41" s="417">
        <v>8.9599999999999999E-2</v>
      </c>
      <c r="W41" s="417">
        <v>6.6400000000000001E-2</v>
      </c>
      <c r="X41" s="417">
        <v>8.6900000000000005E-2</v>
      </c>
      <c r="AA41" s="417">
        <v>6.7400000000000002E-2</v>
      </c>
      <c r="AB41" s="417">
        <v>9.4E-2</v>
      </c>
      <c r="AH41" s="417">
        <v>0.22800000000000001</v>
      </c>
      <c r="AI41" s="417">
        <v>0.3095</v>
      </c>
    </row>
    <row r="42" spans="2:35" ht="15" customHeight="1">
      <c r="B42" s="916" t="s">
        <v>277</v>
      </c>
      <c r="C42" s="917"/>
      <c r="D42" s="917"/>
      <c r="E42" s="918"/>
      <c r="F42" s="952">
        <v>1.15E-2</v>
      </c>
      <c r="G42" s="949" t="str">
        <f>IF(F13="Escolha o tipo de obra","",IF(F42="","",IF(F42&lt;C43,"FORA DO LIMITE",IF(F42&gt;E43,"FORA DO LIMITE","OK"))))</f>
        <v>OK</v>
      </c>
      <c r="H42" s="951"/>
      <c r="I42" s="934"/>
      <c r="J42" s="935"/>
      <c r="K42" s="935"/>
      <c r="L42" s="935"/>
      <c r="M42" s="935"/>
      <c r="N42" s="936"/>
      <c r="S42" s="177" t="s">
        <v>278</v>
      </c>
      <c r="T42" s="417">
        <v>0.24</v>
      </c>
      <c r="U42" s="417">
        <v>0.27860000000000001</v>
      </c>
      <c r="W42" s="177" t="s">
        <v>279</v>
      </c>
      <c r="X42" s="417">
        <v>0.22800000000000001</v>
      </c>
      <c r="Y42" s="417">
        <v>0.3095</v>
      </c>
      <c r="AA42" s="177" t="s">
        <v>280</v>
      </c>
      <c r="AB42" s="417">
        <v>0.111</v>
      </c>
      <c r="AC42" s="417">
        <v>0.16800000000000001</v>
      </c>
      <c r="AH42" s="417">
        <v>0.111</v>
      </c>
      <c r="AI42" s="417">
        <v>0.16800000000000001</v>
      </c>
    </row>
    <row r="43" spans="2:35" ht="15" customHeight="1" thickBot="1">
      <c r="B43" s="162" t="s">
        <v>272</v>
      </c>
      <c r="C43" s="163">
        <f>IF($F$13=$S$19,S40,IF($F$13=$S$20,W40,IF($F$13=$S$21,AA40,IF($F$13=$S$22,S46,IF($F$13=$S$23,W46,IF($F$13=$S$24,AA46,""))))))</f>
        <v>1.0200000000000001E-2</v>
      </c>
      <c r="D43" s="164" t="s">
        <v>273</v>
      </c>
      <c r="E43" s="165">
        <f>IF($F$13=$S$19,T40,IF($F$13=$S$20,X40,IF($F$13=$S$21,AB40,IF($F$13=$S$22,T46,IF($F$13=$S$23,X46,IF($F$13=$S$24,AB46,""))))))</f>
        <v>1.21E-2</v>
      </c>
      <c r="F43" s="953"/>
      <c r="G43" s="937"/>
      <c r="H43" s="939"/>
      <c r="I43" s="934"/>
      <c r="J43" s="935"/>
      <c r="K43" s="935"/>
      <c r="L43" s="935"/>
      <c r="M43" s="935"/>
      <c r="N43" s="936"/>
      <c r="S43" s="417">
        <v>5.2900000000000003E-2</v>
      </c>
      <c r="T43" s="417">
        <v>7.9299999999999995E-2</v>
      </c>
      <c r="W43" s="417">
        <v>0.04</v>
      </c>
      <c r="X43" s="417">
        <v>7.85E-2</v>
      </c>
      <c r="AA43" s="417">
        <v>1.4999999999999999E-2</v>
      </c>
      <c r="AB43" s="417">
        <v>4.4900000000000002E-2</v>
      </c>
      <c r="AH43" s="417"/>
      <c r="AI43" s="417"/>
    </row>
    <row r="44" spans="2:35" ht="15" customHeight="1">
      <c r="B44" s="916" t="s">
        <v>281</v>
      </c>
      <c r="C44" s="917"/>
      <c r="D44" s="917"/>
      <c r="E44" s="918"/>
      <c r="F44" s="952">
        <v>7.3999999999999996E-2</v>
      </c>
      <c r="G44" s="949" t="str">
        <f>IF(F13="Escolha o tipo de obra","",IF(F44="","",IF(F44&lt;C45,"FORA DO LIMITE",IF(F44&gt;E45,"FORA DO LIMITE","OK"))))</f>
        <v>OK</v>
      </c>
      <c r="H44" s="951"/>
      <c r="I44" s="949" t="s">
        <v>282</v>
      </c>
      <c r="J44" s="950"/>
      <c r="K44" s="950"/>
      <c r="L44" s="950"/>
      <c r="M44" s="950"/>
      <c r="N44" s="951"/>
      <c r="S44" s="417">
        <v>2.5000000000000001E-3</v>
      </c>
      <c r="T44" s="417">
        <v>5.5999999999999999E-3</v>
      </c>
      <c r="W44" s="417">
        <v>8.0999999999999996E-3</v>
      </c>
      <c r="X44" s="417">
        <v>1.9900000000000001E-2</v>
      </c>
      <c r="AA44" s="417">
        <v>3.0000000000000001E-3</v>
      </c>
      <c r="AB44" s="417">
        <v>8.2000000000000007E-3</v>
      </c>
      <c r="AH44" s="417"/>
      <c r="AI44" s="417"/>
    </row>
    <row r="45" spans="2:35" ht="15" customHeight="1" thickBot="1">
      <c r="B45" s="162" t="s">
        <v>272</v>
      </c>
      <c r="C45" s="163">
        <f>IF($F$13=$S$19,S41,IF($F$13=$S$20,W41,IF($F$13=$S$21,AA41,IF($F$13=$S$22,S47,IF($F$13=$S$23,W47,IF($F$13=$S$24,AA47,""))))))</f>
        <v>6.6400000000000001E-2</v>
      </c>
      <c r="D45" s="164" t="s">
        <v>273</v>
      </c>
      <c r="E45" s="165">
        <f>IF($F$13=$S$19,T41,IF($F$13=$S$20,X41,IF($F$13=$S$21,AB41,IF($F$13=$S$22,T47,IF($F$13=$S$23,X47,IF($F$13=$S$24,AB47,""))))))</f>
        <v>8.6900000000000005E-2</v>
      </c>
      <c r="F45" s="953"/>
      <c r="G45" s="937"/>
      <c r="H45" s="939"/>
      <c r="I45" s="934"/>
      <c r="J45" s="935"/>
      <c r="K45" s="935"/>
      <c r="L45" s="935"/>
      <c r="M45" s="935"/>
      <c r="N45" s="936"/>
      <c r="S45" s="417">
        <v>0.01</v>
      </c>
      <c r="T45" s="417">
        <v>1.9699999999999999E-2</v>
      </c>
      <c r="W45" s="417">
        <v>1.46E-2</v>
      </c>
      <c r="X45" s="417">
        <v>3.1600000000000003E-2</v>
      </c>
      <c r="AA45" s="417">
        <v>5.5999999999999999E-3</v>
      </c>
      <c r="AB45" s="417">
        <v>8.8999999999999999E-3</v>
      </c>
      <c r="AH45" s="417"/>
      <c r="AI45" s="417"/>
    </row>
    <row r="46" spans="2:35" ht="15" customHeight="1" thickBot="1">
      <c r="B46" s="977" t="s">
        <v>283</v>
      </c>
      <c r="C46" s="978"/>
      <c r="D46" s="978"/>
      <c r="E46" s="979"/>
      <c r="F46" s="166">
        <v>6.4999999999999997E-3</v>
      </c>
      <c r="G46" s="983" t="str">
        <f>IF(F13="Escolha o tipo de obra","",IF(F46="","",IF(F46&lt;&gt;0.0065,"Em geral deve ser 0,65%","OK")))</f>
        <v>OK</v>
      </c>
      <c r="H46" s="984"/>
      <c r="I46" s="934"/>
      <c r="J46" s="935"/>
      <c r="K46" s="935"/>
      <c r="L46" s="935"/>
      <c r="M46" s="935"/>
      <c r="N46" s="936"/>
      <c r="S46" s="417">
        <v>1.01E-2</v>
      </c>
      <c r="T46" s="417">
        <v>1.11E-2</v>
      </c>
      <c r="W46" s="417">
        <v>9.4000000000000004E-3</v>
      </c>
      <c r="X46" s="417">
        <v>1.3299999999999999E-2</v>
      </c>
      <c r="AA46" s="417">
        <v>8.5000000000000006E-3</v>
      </c>
      <c r="AB46" s="417">
        <v>1.11E-2</v>
      </c>
      <c r="AH46" s="417"/>
      <c r="AI46" s="417"/>
    </row>
    <row r="47" spans="2:35" ht="15" customHeight="1" thickBot="1">
      <c r="B47" s="977" t="s">
        <v>284</v>
      </c>
      <c r="C47" s="978"/>
      <c r="D47" s="978"/>
      <c r="E47" s="979"/>
      <c r="F47" s="166">
        <v>0.03</v>
      </c>
      <c r="G47" s="975" t="str">
        <f>IF(F13="Escolha o tipo de obra","",IF(F47="","",IF(F47&lt;&gt;0.03,"Em geral deve ser 3,00%","OK")))</f>
        <v>OK</v>
      </c>
      <c r="H47" s="976"/>
      <c r="I47" s="934"/>
      <c r="J47" s="935"/>
      <c r="K47" s="935"/>
      <c r="L47" s="935"/>
      <c r="M47" s="935"/>
      <c r="N47" s="936"/>
      <c r="S47" s="417">
        <v>0.08</v>
      </c>
      <c r="T47" s="417">
        <v>9.5100000000000004E-2</v>
      </c>
      <c r="W47" s="417">
        <v>7.1400000000000005E-2</v>
      </c>
      <c r="X47" s="417">
        <v>0.1043</v>
      </c>
      <c r="AA47" s="417">
        <v>3.5000000000000003E-2</v>
      </c>
      <c r="AB47" s="417">
        <v>6.2199999999999998E-2</v>
      </c>
      <c r="AH47" s="417"/>
      <c r="AI47" s="417"/>
    </row>
    <row r="48" spans="2:35" ht="15" customHeight="1" thickBot="1">
      <c r="B48" s="977" t="s">
        <v>285</v>
      </c>
      <c r="C48" s="978"/>
      <c r="D48" s="978"/>
      <c r="E48" s="979"/>
      <c r="F48" s="167">
        <v>0.03</v>
      </c>
      <c r="G48" s="975" t="str">
        <f>IF(F13="Escolha o tipo de obra","",IF(F48="","",IF(F48&gt;0.05,"FORA DO LIMITE","OK")))</f>
        <v>OK</v>
      </c>
      <c r="H48" s="976"/>
      <c r="I48" s="934"/>
      <c r="J48" s="935"/>
      <c r="K48" s="935"/>
      <c r="L48" s="935"/>
      <c r="M48" s="935"/>
      <c r="N48" s="936"/>
    </row>
    <row r="49" spans="2:14" ht="15" customHeight="1" thickBot="1">
      <c r="B49" s="977" t="s">
        <v>286</v>
      </c>
      <c r="C49" s="978"/>
      <c r="D49" s="978"/>
      <c r="E49" s="979"/>
      <c r="F49" s="168">
        <v>0</v>
      </c>
      <c r="G49" s="975" t="str">
        <f>IF(F16="Escolha o regime de contribuição","",IF(F16="DESONERADO","OK",IF(F16="ONERADO","OK")))</f>
        <v>OK</v>
      </c>
      <c r="H49" s="976"/>
      <c r="I49" s="937"/>
      <c r="J49" s="938"/>
      <c r="K49" s="938"/>
      <c r="L49" s="938"/>
      <c r="M49" s="938"/>
      <c r="N49" s="939"/>
    </row>
    <row r="50" spans="2:14" ht="15" customHeight="1">
      <c r="B50" s="159"/>
      <c r="C50" s="160"/>
      <c r="D50" s="160"/>
      <c r="E50" s="160"/>
      <c r="F50" s="169"/>
      <c r="G50" s="157"/>
      <c r="H50" s="157"/>
      <c r="I50" s="157"/>
      <c r="J50" s="157"/>
      <c r="K50" s="157"/>
      <c r="L50" s="157"/>
      <c r="M50" s="157"/>
      <c r="N50" s="158"/>
    </row>
    <row r="51" spans="2:14" ht="15" customHeight="1">
      <c r="B51" s="159"/>
      <c r="C51" s="160"/>
      <c r="D51" s="160"/>
      <c r="E51" s="160"/>
      <c r="F51" s="169"/>
      <c r="G51" s="157"/>
      <c r="H51" s="157"/>
      <c r="I51" s="157"/>
      <c r="J51" s="157"/>
      <c r="K51" s="157"/>
      <c r="L51" s="157"/>
      <c r="M51" s="157"/>
      <c r="N51" s="158"/>
    </row>
    <row r="52" spans="2:14" ht="15" customHeight="1">
      <c r="B52" s="980" t="s">
        <v>717</v>
      </c>
      <c r="C52" s="981"/>
      <c r="D52" s="981"/>
      <c r="E52" s="981"/>
      <c r="F52" s="981"/>
      <c r="G52" s="981"/>
      <c r="H52" s="981"/>
      <c r="I52" s="981"/>
      <c r="J52" s="981"/>
      <c r="K52" s="981"/>
      <c r="L52" s="981"/>
      <c r="M52" s="981"/>
      <c r="N52" s="982"/>
    </row>
    <row r="53" spans="2:14" ht="15" customHeight="1">
      <c r="B53" s="170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2"/>
    </row>
    <row r="54" spans="2:14" ht="15" customHeight="1" thickBot="1">
      <c r="B54" s="173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5"/>
    </row>
    <row r="55" spans="2:14" ht="15" customHeight="1"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</row>
    <row r="56" spans="2:14" ht="15" customHeight="1"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</row>
    <row r="58" spans="2:14" ht="15" customHeight="1">
      <c r="C58" s="419"/>
      <c r="D58" s="419"/>
      <c r="E58" s="419"/>
      <c r="F58" s="419"/>
      <c r="G58" s="419"/>
      <c r="H58" s="419"/>
      <c r="J58" s="419"/>
      <c r="K58" s="419"/>
      <c r="L58" s="419"/>
      <c r="M58" s="419"/>
      <c r="N58" s="157"/>
    </row>
    <row r="59" spans="2:14" ht="15" customHeight="1">
      <c r="B59" s="419"/>
      <c r="C59" s="419"/>
      <c r="D59" s="419"/>
      <c r="E59" s="419"/>
      <c r="F59" s="419"/>
      <c r="G59" s="419"/>
      <c r="H59" s="419"/>
      <c r="I59" s="419"/>
      <c r="J59" s="419"/>
      <c r="K59" s="419"/>
      <c r="L59" s="419"/>
      <c r="M59" s="419"/>
      <c r="N59" s="157"/>
    </row>
    <row r="60" spans="2:14" ht="15" customHeight="1">
      <c r="B60" s="157"/>
      <c r="C60" s="157"/>
      <c r="D60" s="157"/>
      <c r="E60" s="157"/>
      <c r="F60" s="157"/>
      <c r="G60" s="157"/>
      <c r="I60" s="157"/>
      <c r="J60" s="157"/>
      <c r="K60" s="157"/>
      <c r="L60" s="157"/>
      <c r="M60" s="157"/>
      <c r="N60" s="157"/>
    </row>
    <row r="61" spans="2:14" ht="15" customHeight="1">
      <c r="B61" s="157"/>
      <c r="C61" s="157"/>
      <c r="D61" s="157"/>
      <c r="E61" s="157"/>
      <c r="F61" s="157"/>
      <c r="G61" s="157"/>
      <c r="I61" s="157"/>
      <c r="J61" s="157"/>
      <c r="K61" s="157"/>
      <c r="L61" s="157"/>
      <c r="M61" s="157"/>
      <c r="N61" s="157"/>
    </row>
    <row r="62" spans="2:14" ht="15" customHeight="1">
      <c r="B62" s="157"/>
      <c r="C62" s="157"/>
      <c r="D62" s="157"/>
      <c r="E62" s="157"/>
      <c r="F62" s="157"/>
      <c r="G62" s="157"/>
      <c r="I62" s="157"/>
      <c r="J62" s="157"/>
      <c r="K62" s="157"/>
      <c r="L62" s="157"/>
      <c r="M62" s="157"/>
      <c r="N62" s="157"/>
    </row>
    <row r="63" spans="2:14" ht="15" customHeight="1">
      <c r="B63" s="157"/>
      <c r="C63" s="157"/>
      <c r="D63" s="157"/>
      <c r="E63" s="157"/>
      <c r="F63" s="157"/>
      <c r="G63" s="157"/>
      <c r="I63" s="157"/>
      <c r="J63" s="157"/>
      <c r="K63" s="157"/>
      <c r="L63" s="157"/>
      <c r="M63" s="157"/>
      <c r="N63" s="157"/>
    </row>
    <row r="64" spans="2:14" ht="15" customHeight="1">
      <c r="B64" s="157"/>
      <c r="C64" s="157"/>
      <c r="D64" s="157"/>
      <c r="E64" s="157"/>
      <c r="F64" s="157"/>
      <c r="G64" s="157"/>
      <c r="I64" s="157"/>
      <c r="J64" s="157"/>
      <c r="K64" s="157"/>
      <c r="L64" s="157"/>
      <c r="M64" s="157"/>
      <c r="N64" s="157"/>
    </row>
    <row r="65" spans="2:14" ht="15" customHeight="1">
      <c r="B65" s="157"/>
      <c r="C65" s="157"/>
      <c r="D65" s="157"/>
      <c r="E65" s="157"/>
      <c r="F65" s="157"/>
      <c r="G65" s="157"/>
      <c r="I65" s="157"/>
      <c r="J65" s="157"/>
      <c r="K65" s="157"/>
      <c r="L65" s="157"/>
      <c r="M65" s="157"/>
      <c r="N65" s="157"/>
    </row>
    <row r="66" spans="2:14" ht="15" customHeight="1">
      <c r="B66" s="157"/>
      <c r="C66" s="157"/>
      <c r="D66" s="157"/>
      <c r="E66" s="157"/>
      <c r="F66" s="157"/>
      <c r="G66" s="157"/>
      <c r="I66" s="157"/>
      <c r="J66" s="157"/>
      <c r="K66" s="157"/>
      <c r="L66" s="157"/>
      <c r="M66" s="157"/>
      <c r="N66" s="157"/>
    </row>
  </sheetData>
  <sheetProtection selectLockedCells="1"/>
  <mergeCells count="53">
    <mergeCell ref="B52:N52"/>
    <mergeCell ref="B44:E44"/>
    <mergeCell ref="F44:F45"/>
    <mergeCell ref="G44:H45"/>
    <mergeCell ref="I44:N45"/>
    <mergeCell ref="B46:E46"/>
    <mergeCell ref="G46:H46"/>
    <mergeCell ref="I46:N49"/>
    <mergeCell ref="B47:E47"/>
    <mergeCell ref="G47:H47"/>
    <mergeCell ref="B48:E48"/>
    <mergeCell ref="B40:E40"/>
    <mergeCell ref="F40:F41"/>
    <mergeCell ref="G40:H41"/>
    <mergeCell ref="G48:H48"/>
    <mergeCell ref="B49:E49"/>
    <mergeCell ref="G49:H49"/>
    <mergeCell ref="I40:N43"/>
    <mergeCell ref="B42:E42"/>
    <mergeCell ref="F42:F43"/>
    <mergeCell ref="G42:H43"/>
    <mergeCell ref="F20:H34"/>
    <mergeCell ref="B26:E34"/>
    <mergeCell ref="I33:N33"/>
    <mergeCell ref="I34:N39"/>
    <mergeCell ref="B35:E35"/>
    <mergeCell ref="G35:H35"/>
    <mergeCell ref="B36:E36"/>
    <mergeCell ref="F36:F37"/>
    <mergeCell ref="G36:H37"/>
    <mergeCell ref="B38:E38"/>
    <mergeCell ref="F38:F39"/>
    <mergeCell ref="G38:H39"/>
    <mergeCell ref="B11:N12"/>
    <mergeCell ref="B13:E15"/>
    <mergeCell ref="F13:H15"/>
    <mergeCell ref="I13:N13"/>
    <mergeCell ref="I14:N32"/>
    <mergeCell ref="B16:E19"/>
    <mergeCell ref="F16:H19"/>
    <mergeCell ref="B20:E25"/>
    <mergeCell ref="B2:N4"/>
    <mergeCell ref="B9:N9"/>
    <mergeCell ref="B8:N8"/>
    <mergeCell ref="B10:N10"/>
    <mergeCell ref="D5:N5"/>
    <mergeCell ref="D6:N6"/>
    <mergeCell ref="L7:N7"/>
    <mergeCell ref="H7:K7"/>
    <mergeCell ref="D7:G7"/>
    <mergeCell ref="B5:C5"/>
    <mergeCell ref="B6:C6"/>
    <mergeCell ref="B7:C7"/>
  </mergeCells>
  <conditionalFormatting sqref="F20">
    <cfRule type="cellIs" dxfId="15" priority="1" stopIfTrue="1" operator="equal">
      <formula>"OK"</formula>
    </cfRule>
    <cfRule type="cellIs" dxfId="14" priority="2" stopIfTrue="1" operator="equal">
      <formula>"FORA DA FAIXA"</formula>
    </cfRule>
    <cfRule type="cellIs" dxfId="13" priority="3" stopIfTrue="1" operator="equal">
      <formula>"VERIFICAR ITENS"</formula>
    </cfRule>
  </conditionalFormatting>
  <conditionalFormatting sqref="G36:G48">
    <cfRule type="cellIs" dxfId="12" priority="4" stopIfTrue="1" operator="equal">
      <formula>"OK"</formula>
    </cfRule>
    <cfRule type="cellIs" dxfId="11" priority="5" stopIfTrue="1" operator="equal">
      <formula>"FORA DO LIMITE"</formula>
    </cfRule>
  </conditionalFormatting>
  <conditionalFormatting sqref="G49:H51">
    <cfRule type="cellIs" dxfId="10" priority="6" stopIfTrue="1" operator="equal">
      <formula>"OK"</formula>
    </cfRule>
    <cfRule type="cellIs" dxfId="9" priority="7" stopIfTrue="1" operator="equal">
      <formula>"FORA DO LIMITE"</formula>
    </cfRule>
    <cfRule type="cellIs" dxfId="8" priority="8" stopIfTrue="1" operator="equal">
      <formula>"Deixar em branco o campo ao lado"</formula>
    </cfRule>
  </conditionalFormatting>
  <dataValidations disablePrompts="1" count="3">
    <dataValidation type="list" allowBlank="1" showInputMessage="1" showErrorMessage="1" sqref="F16:H19 WVN983056:WVP983059 WLR983056:WLT983059 WBV983056:WBX983059 VRZ983056:VSB983059 VID983056:VIF983059 UYH983056:UYJ983059 UOL983056:UON983059 UEP983056:UER983059 TUT983056:TUV983059 TKX983056:TKZ983059 TBB983056:TBD983059 SRF983056:SRH983059 SHJ983056:SHL983059 RXN983056:RXP983059 RNR983056:RNT983059 RDV983056:RDX983059 QTZ983056:QUB983059 QKD983056:QKF983059 QAH983056:QAJ983059 PQL983056:PQN983059 PGP983056:PGR983059 OWT983056:OWV983059 OMX983056:OMZ983059 ODB983056:ODD983059 NTF983056:NTH983059 NJJ983056:NJL983059 MZN983056:MZP983059 MPR983056:MPT983059 MFV983056:MFX983059 LVZ983056:LWB983059 LMD983056:LMF983059 LCH983056:LCJ983059 KSL983056:KSN983059 KIP983056:KIR983059 JYT983056:JYV983059 JOX983056:JOZ983059 JFB983056:JFD983059 IVF983056:IVH983059 ILJ983056:ILL983059 IBN983056:IBP983059 HRR983056:HRT983059 HHV983056:HHX983059 GXZ983056:GYB983059 GOD983056:GOF983059 GEH983056:GEJ983059 FUL983056:FUN983059 FKP983056:FKR983059 FAT983056:FAV983059 EQX983056:EQZ983059 EHB983056:EHD983059 DXF983056:DXH983059 DNJ983056:DNL983059 DDN983056:DDP983059 CTR983056:CTT983059 CJV983056:CJX983059 BZZ983056:CAB983059 BQD983056:BQF983059 BGH983056:BGJ983059 AWL983056:AWN983059 AMP983056:AMR983059 ACT983056:ACV983059 SX983056:SZ983059 JB983056:JD983059 F983056:H983059 WVN917520:WVP917523 WLR917520:WLT917523 WBV917520:WBX917523 VRZ917520:VSB917523 VID917520:VIF917523 UYH917520:UYJ917523 UOL917520:UON917523 UEP917520:UER917523 TUT917520:TUV917523 TKX917520:TKZ917523 TBB917520:TBD917523 SRF917520:SRH917523 SHJ917520:SHL917523 RXN917520:RXP917523 RNR917520:RNT917523 RDV917520:RDX917523 QTZ917520:QUB917523 QKD917520:QKF917523 QAH917520:QAJ917523 PQL917520:PQN917523 PGP917520:PGR917523 OWT917520:OWV917523 OMX917520:OMZ917523 ODB917520:ODD917523 NTF917520:NTH917523 NJJ917520:NJL917523 MZN917520:MZP917523 MPR917520:MPT917523 MFV917520:MFX917523 LVZ917520:LWB917523 LMD917520:LMF917523 LCH917520:LCJ917523 KSL917520:KSN917523 KIP917520:KIR917523 JYT917520:JYV917523 JOX917520:JOZ917523 JFB917520:JFD917523 IVF917520:IVH917523 ILJ917520:ILL917523 IBN917520:IBP917523 HRR917520:HRT917523 HHV917520:HHX917523 GXZ917520:GYB917523 GOD917520:GOF917523 GEH917520:GEJ917523 FUL917520:FUN917523 FKP917520:FKR917523 FAT917520:FAV917523 EQX917520:EQZ917523 EHB917520:EHD917523 DXF917520:DXH917523 DNJ917520:DNL917523 DDN917520:DDP917523 CTR917520:CTT917523 CJV917520:CJX917523 BZZ917520:CAB917523 BQD917520:BQF917523 BGH917520:BGJ917523 AWL917520:AWN917523 AMP917520:AMR917523 ACT917520:ACV917523 SX917520:SZ917523 JB917520:JD917523 F917520:H917523 WVN851984:WVP851987 WLR851984:WLT851987 WBV851984:WBX851987 VRZ851984:VSB851987 VID851984:VIF851987 UYH851984:UYJ851987 UOL851984:UON851987 UEP851984:UER851987 TUT851984:TUV851987 TKX851984:TKZ851987 TBB851984:TBD851987 SRF851984:SRH851987 SHJ851984:SHL851987 RXN851984:RXP851987 RNR851984:RNT851987 RDV851984:RDX851987 QTZ851984:QUB851987 QKD851984:QKF851987 QAH851984:QAJ851987 PQL851984:PQN851987 PGP851984:PGR851987 OWT851984:OWV851987 OMX851984:OMZ851987 ODB851984:ODD851987 NTF851984:NTH851987 NJJ851984:NJL851987 MZN851984:MZP851987 MPR851984:MPT851987 MFV851984:MFX851987 LVZ851984:LWB851987 LMD851984:LMF851987 LCH851984:LCJ851987 KSL851984:KSN851987 KIP851984:KIR851987 JYT851984:JYV851987 JOX851984:JOZ851987 JFB851984:JFD851987 IVF851984:IVH851987 ILJ851984:ILL851987 IBN851984:IBP851987 HRR851984:HRT851987 HHV851984:HHX851987 GXZ851984:GYB851987 GOD851984:GOF851987 GEH851984:GEJ851987 FUL851984:FUN851987 FKP851984:FKR851987 FAT851984:FAV851987 EQX851984:EQZ851987 EHB851984:EHD851987 DXF851984:DXH851987 DNJ851984:DNL851987 DDN851984:DDP851987 CTR851984:CTT851987 CJV851984:CJX851987 BZZ851984:CAB851987 BQD851984:BQF851987 BGH851984:BGJ851987 AWL851984:AWN851987 AMP851984:AMR851987 ACT851984:ACV851987 SX851984:SZ851987 JB851984:JD851987 F851984:H851987 WVN786448:WVP786451 WLR786448:WLT786451 WBV786448:WBX786451 VRZ786448:VSB786451 VID786448:VIF786451 UYH786448:UYJ786451 UOL786448:UON786451 UEP786448:UER786451 TUT786448:TUV786451 TKX786448:TKZ786451 TBB786448:TBD786451 SRF786448:SRH786451 SHJ786448:SHL786451 RXN786448:RXP786451 RNR786448:RNT786451 RDV786448:RDX786451 QTZ786448:QUB786451 QKD786448:QKF786451 QAH786448:QAJ786451 PQL786448:PQN786451 PGP786448:PGR786451 OWT786448:OWV786451 OMX786448:OMZ786451 ODB786448:ODD786451 NTF786448:NTH786451 NJJ786448:NJL786451 MZN786448:MZP786451 MPR786448:MPT786451 MFV786448:MFX786451 LVZ786448:LWB786451 LMD786448:LMF786451 LCH786448:LCJ786451 KSL786448:KSN786451 KIP786448:KIR786451 JYT786448:JYV786451 JOX786448:JOZ786451 JFB786448:JFD786451 IVF786448:IVH786451 ILJ786448:ILL786451 IBN786448:IBP786451 HRR786448:HRT786451 HHV786448:HHX786451 GXZ786448:GYB786451 GOD786448:GOF786451 GEH786448:GEJ786451 FUL786448:FUN786451 FKP786448:FKR786451 FAT786448:FAV786451 EQX786448:EQZ786451 EHB786448:EHD786451 DXF786448:DXH786451 DNJ786448:DNL786451 DDN786448:DDP786451 CTR786448:CTT786451 CJV786448:CJX786451 BZZ786448:CAB786451 BQD786448:BQF786451 BGH786448:BGJ786451 AWL786448:AWN786451 AMP786448:AMR786451 ACT786448:ACV786451 SX786448:SZ786451 JB786448:JD786451 F786448:H786451 WVN720912:WVP720915 WLR720912:WLT720915 WBV720912:WBX720915 VRZ720912:VSB720915 VID720912:VIF720915 UYH720912:UYJ720915 UOL720912:UON720915 UEP720912:UER720915 TUT720912:TUV720915 TKX720912:TKZ720915 TBB720912:TBD720915 SRF720912:SRH720915 SHJ720912:SHL720915 RXN720912:RXP720915 RNR720912:RNT720915 RDV720912:RDX720915 QTZ720912:QUB720915 QKD720912:QKF720915 QAH720912:QAJ720915 PQL720912:PQN720915 PGP720912:PGR720915 OWT720912:OWV720915 OMX720912:OMZ720915 ODB720912:ODD720915 NTF720912:NTH720915 NJJ720912:NJL720915 MZN720912:MZP720915 MPR720912:MPT720915 MFV720912:MFX720915 LVZ720912:LWB720915 LMD720912:LMF720915 LCH720912:LCJ720915 KSL720912:KSN720915 KIP720912:KIR720915 JYT720912:JYV720915 JOX720912:JOZ720915 JFB720912:JFD720915 IVF720912:IVH720915 ILJ720912:ILL720915 IBN720912:IBP720915 HRR720912:HRT720915 HHV720912:HHX720915 GXZ720912:GYB720915 GOD720912:GOF720915 GEH720912:GEJ720915 FUL720912:FUN720915 FKP720912:FKR720915 FAT720912:FAV720915 EQX720912:EQZ720915 EHB720912:EHD720915 DXF720912:DXH720915 DNJ720912:DNL720915 DDN720912:DDP720915 CTR720912:CTT720915 CJV720912:CJX720915 BZZ720912:CAB720915 BQD720912:BQF720915 BGH720912:BGJ720915 AWL720912:AWN720915 AMP720912:AMR720915 ACT720912:ACV720915 SX720912:SZ720915 JB720912:JD720915 F720912:H720915 WVN655376:WVP655379 WLR655376:WLT655379 WBV655376:WBX655379 VRZ655376:VSB655379 VID655376:VIF655379 UYH655376:UYJ655379 UOL655376:UON655379 UEP655376:UER655379 TUT655376:TUV655379 TKX655376:TKZ655379 TBB655376:TBD655379 SRF655376:SRH655379 SHJ655376:SHL655379 RXN655376:RXP655379 RNR655376:RNT655379 RDV655376:RDX655379 QTZ655376:QUB655379 QKD655376:QKF655379 QAH655376:QAJ655379 PQL655376:PQN655379 PGP655376:PGR655379 OWT655376:OWV655379 OMX655376:OMZ655379 ODB655376:ODD655379 NTF655376:NTH655379 NJJ655376:NJL655379 MZN655376:MZP655379 MPR655376:MPT655379 MFV655376:MFX655379 LVZ655376:LWB655379 LMD655376:LMF655379 LCH655376:LCJ655379 KSL655376:KSN655379 KIP655376:KIR655379 JYT655376:JYV655379 JOX655376:JOZ655379 JFB655376:JFD655379 IVF655376:IVH655379 ILJ655376:ILL655379 IBN655376:IBP655379 HRR655376:HRT655379 HHV655376:HHX655379 GXZ655376:GYB655379 GOD655376:GOF655379 GEH655376:GEJ655379 FUL655376:FUN655379 FKP655376:FKR655379 FAT655376:FAV655379 EQX655376:EQZ655379 EHB655376:EHD655379 DXF655376:DXH655379 DNJ655376:DNL655379 DDN655376:DDP655379 CTR655376:CTT655379 CJV655376:CJX655379 BZZ655376:CAB655379 BQD655376:BQF655379 BGH655376:BGJ655379 AWL655376:AWN655379 AMP655376:AMR655379 ACT655376:ACV655379 SX655376:SZ655379 JB655376:JD655379 F655376:H655379 WVN589840:WVP589843 WLR589840:WLT589843 WBV589840:WBX589843 VRZ589840:VSB589843 VID589840:VIF589843 UYH589840:UYJ589843 UOL589840:UON589843 UEP589840:UER589843 TUT589840:TUV589843 TKX589840:TKZ589843 TBB589840:TBD589843 SRF589840:SRH589843 SHJ589840:SHL589843 RXN589840:RXP589843 RNR589840:RNT589843 RDV589840:RDX589843 QTZ589840:QUB589843 QKD589840:QKF589843 QAH589840:QAJ589843 PQL589840:PQN589843 PGP589840:PGR589843 OWT589840:OWV589843 OMX589840:OMZ589843 ODB589840:ODD589843 NTF589840:NTH589843 NJJ589840:NJL589843 MZN589840:MZP589843 MPR589840:MPT589843 MFV589840:MFX589843 LVZ589840:LWB589843 LMD589840:LMF589843 LCH589840:LCJ589843 KSL589840:KSN589843 KIP589840:KIR589843 JYT589840:JYV589843 JOX589840:JOZ589843 JFB589840:JFD589843 IVF589840:IVH589843 ILJ589840:ILL589843 IBN589840:IBP589843 HRR589840:HRT589843 HHV589840:HHX589843 GXZ589840:GYB589843 GOD589840:GOF589843 GEH589840:GEJ589843 FUL589840:FUN589843 FKP589840:FKR589843 FAT589840:FAV589843 EQX589840:EQZ589843 EHB589840:EHD589843 DXF589840:DXH589843 DNJ589840:DNL589843 DDN589840:DDP589843 CTR589840:CTT589843 CJV589840:CJX589843 BZZ589840:CAB589843 BQD589840:BQF589843 BGH589840:BGJ589843 AWL589840:AWN589843 AMP589840:AMR589843 ACT589840:ACV589843 SX589840:SZ589843 JB589840:JD589843 F589840:H589843 WVN524304:WVP524307 WLR524304:WLT524307 WBV524304:WBX524307 VRZ524304:VSB524307 VID524304:VIF524307 UYH524304:UYJ524307 UOL524304:UON524307 UEP524304:UER524307 TUT524304:TUV524307 TKX524304:TKZ524307 TBB524304:TBD524307 SRF524304:SRH524307 SHJ524304:SHL524307 RXN524304:RXP524307 RNR524304:RNT524307 RDV524304:RDX524307 QTZ524304:QUB524307 QKD524304:QKF524307 QAH524304:QAJ524307 PQL524304:PQN524307 PGP524304:PGR524307 OWT524304:OWV524307 OMX524304:OMZ524307 ODB524304:ODD524307 NTF524304:NTH524307 NJJ524304:NJL524307 MZN524304:MZP524307 MPR524304:MPT524307 MFV524304:MFX524307 LVZ524304:LWB524307 LMD524304:LMF524307 LCH524304:LCJ524307 KSL524304:KSN524307 KIP524304:KIR524307 JYT524304:JYV524307 JOX524304:JOZ524307 JFB524304:JFD524307 IVF524304:IVH524307 ILJ524304:ILL524307 IBN524304:IBP524307 HRR524304:HRT524307 HHV524304:HHX524307 GXZ524304:GYB524307 GOD524304:GOF524307 GEH524304:GEJ524307 FUL524304:FUN524307 FKP524304:FKR524307 FAT524304:FAV524307 EQX524304:EQZ524307 EHB524304:EHD524307 DXF524304:DXH524307 DNJ524304:DNL524307 DDN524304:DDP524307 CTR524304:CTT524307 CJV524304:CJX524307 BZZ524304:CAB524307 BQD524304:BQF524307 BGH524304:BGJ524307 AWL524304:AWN524307 AMP524304:AMR524307 ACT524304:ACV524307 SX524304:SZ524307 JB524304:JD524307 F524304:H524307 WVN458768:WVP458771 WLR458768:WLT458771 WBV458768:WBX458771 VRZ458768:VSB458771 VID458768:VIF458771 UYH458768:UYJ458771 UOL458768:UON458771 UEP458768:UER458771 TUT458768:TUV458771 TKX458768:TKZ458771 TBB458768:TBD458771 SRF458768:SRH458771 SHJ458768:SHL458771 RXN458768:RXP458771 RNR458768:RNT458771 RDV458768:RDX458771 QTZ458768:QUB458771 QKD458768:QKF458771 QAH458768:QAJ458771 PQL458768:PQN458771 PGP458768:PGR458771 OWT458768:OWV458771 OMX458768:OMZ458771 ODB458768:ODD458771 NTF458768:NTH458771 NJJ458768:NJL458771 MZN458768:MZP458771 MPR458768:MPT458771 MFV458768:MFX458771 LVZ458768:LWB458771 LMD458768:LMF458771 LCH458768:LCJ458771 KSL458768:KSN458771 KIP458768:KIR458771 JYT458768:JYV458771 JOX458768:JOZ458771 JFB458768:JFD458771 IVF458768:IVH458771 ILJ458768:ILL458771 IBN458768:IBP458771 HRR458768:HRT458771 HHV458768:HHX458771 GXZ458768:GYB458771 GOD458768:GOF458771 GEH458768:GEJ458771 FUL458768:FUN458771 FKP458768:FKR458771 FAT458768:FAV458771 EQX458768:EQZ458771 EHB458768:EHD458771 DXF458768:DXH458771 DNJ458768:DNL458771 DDN458768:DDP458771 CTR458768:CTT458771 CJV458768:CJX458771 BZZ458768:CAB458771 BQD458768:BQF458771 BGH458768:BGJ458771 AWL458768:AWN458771 AMP458768:AMR458771 ACT458768:ACV458771 SX458768:SZ458771 JB458768:JD458771 F458768:H458771 WVN393232:WVP393235 WLR393232:WLT393235 WBV393232:WBX393235 VRZ393232:VSB393235 VID393232:VIF393235 UYH393232:UYJ393235 UOL393232:UON393235 UEP393232:UER393235 TUT393232:TUV393235 TKX393232:TKZ393235 TBB393232:TBD393235 SRF393232:SRH393235 SHJ393232:SHL393235 RXN393232:RXP393235 RNR393232:RNT393235 RDV393232:RDX393235 QTZ393232:QUB393235 QKD393232:QKF393235 QAH393232:QAJ393235 PQL393232:PQN393235 PGP393232:PGR393235 OWT393232:OWV393235 OMX393232:OMZ393235 ODB393232:ODD393235 NTF393232:NTH393235 NJJ393232:NJL393235 MZN393232:MZP393235 MPR393232:MPT393235 MFV393232:MFX393235 LVZ393232:LWB393235 LMD393232:LMF393235 LCH393232:LCJ393235 KSL393232:KSN393235 KIP393232:KIR393235 JYT393232:JYV393235 JOX393232:JOZ393235 JFB393232:JFD393235 IVF393232:IVH393235 ILJ393232:ILL393235 IBN393232:IBP393235 HRR393232:HRT393235 HHV393232:HHX393235 GXZ393232:GYB393235 GOD393232:GOF393235 GEH393232:GEJ393235 FUL393232:FUN393235 FKP393232:FKR393235 FAT393232:FAV393235 EQX393232:EQZ393235 EHB393232:EHD393235 DXF393232:DXH393235 DNJ393232:DNL393235 DDN393232:DDP393235 CTR393232:CTT393235 CJV393232:CJX393235 BZZ393232:CAB393235 BQD393232:BQF393235 BGH393232:BGJ393235 AWL393232:AWN393235 AMP393232:AMR393235 ACT393232:ACV393235 SX393232:SZ393235 JB393232:JD393235 F393232:H393235 WVN327696:WVP327699 WLR327696:WLT327699 WBV327696:WBX327699 VRZ327696:VSB327699 VID327696:VIF327699 UYH327696:UYJ327699 UOL327696:UON327699 UEP327696:UER327699 TUT327696:TUV327699 TKX327696:TKZ327699 TBB327696:TBD327699 SRF327696:SRH327699 SHJ327696:SHL327699 RXN327696:RXP327699 RNR327696:RNT327699 RDV327696:RDX327699 QTZ327696:QUB327699 QKD327696:QKF327699 QAH327696:QAJ327699 PQL327696:PQN327699 PGP327696:PGR327699 OWT327696:OWV327699 OMX327696:OMZ327699 ODB327696:ODD327699 NTF327696:NTH327699 NJJ327696:NJL327699 MZN327696:MZP327699 MPR327696:MPT327699 MFV327696:MFX327699 LVZ327696:LWB327699 LMD327696:LMF327699 LCH327696:LCJ327699 KSL327696:KSN327699 KIP327696:KIR327699 JYT327696:JYV327699 JOX327696:JOZ327699 JFB327696:JFD327699 IVF327696:IVH327699 ILJ327696:ILL327699 IBN327696:IBP327699 HRR327696:HRT327699 HHV327696:HHX327699 GXZ327696:GYB327699 GOD327696:GOF327699 GEH327696:GEJ327699 FUL327696:FUN327699 FKP327696:FKR327699 FAT327696:FAV327699 EQX327696:EQZ327699 EHB327696:EHD327699 DXF327696:DXH327699 DNJ327696:DNL327699 DDN327696:DDP327699 CTR327696:CTT327699 CJV327696:CJX327699 BZZ327696:CAB327699 BQD327696:BQF327699 BGH327696:BGJ327699 AWL327696:AWN327699 AMP327696:AMR327699 ACT327696:ACV327699 SX327696:SZ327699 JB327696:JD327699 F327696:H327699 WVN262160:WVP262163 WLR262160:WLT262163 WBV262160:WBX262163 VRZ262160:VSB262163 VID262160:VIF262163 UYH262160:UYJ262163 UOL262160:UON262163 UEP262160:UER262163 TUT262160:TUV262163 TKX262160:TKZ262163 TBB262160:TBD262163 SRF262160:SRH262163 SHJ262160:SHL262163 RXN262160:RXP262163 RNR262160:RNT262163 RDV262160:RDX262163 QTZ262160:QUB262163 QKD262160:QKF262163 QAH262160:QAJ262163 PQL262160:PQN262163 PGP262160:PGR262163 OWT262160:OWV262163 OMX262160:OMZ262163 ODB262160:ODD262163 NTF262160:NTH262163 NJJ262160:NJL262163 MZN262160:MZP262163 MPR262160:MPT262163 MFV262160:MFX262163 LVZ262160:LWB262163 LMD262160:LMF262163 LCH262160:LCJ262163 KSL262160:KSN262163 KIP262160:KIR262163 JYT262160:JYV262163 JOX262160:JOZ262163 JFB262160:JFD262163 IVF262160:IVH262163 ILJ262160:ILL262163 IBN262160:IBP262163 HRR262160:HRT262163 HHV262160:HHX262163 GXZ262160:GYB262163 GOD262160:GOF262163 GEH262160:GEJ262163 FUL262160:FUN262163 FKP262160:FKR262163 FAT262160:FAV262163 EQX262160:EQZ262163 EHB262160:EHD262163 DXF262160:DXH262163 DNJ262160:DNL262163 DDN262160:DDP262163 CTR262160:CTT262163 CJV262160:CJX262163 BZZ262160:CAB262163 BQD262160:BQF262163 BGH262160:BGJ262163 AWL262160:AWN262163 AMP262160:AMR262163 ACT262160:ACV262163 SX262160:SZ262163 JB262160:JD262163 F262160:H262163 WVN196624:WVP196627 WLR196624:WLT196627 WBV196624:WBX196627 VRZ196624:VSB196627 VID196624:VIF196627 UYH196624:UYJ196627 UOL196624:UON196627 UEP196624:UER196627 TUT196624:TUV196627 TKX196624:TKZ196627 TBB196624:TBD196627 SRF196624:SRH196627 SHJ196624:SHL196627 RXN196624:RXP196627 RNR196624:RNT196627 RDV196624:RDX196627 QTZ196624:QUB196627 QKD196624:QKF196627 QAH196624:QAJ196627 PQL196624:PQN196627 PGP196624:PGR196627 OWT196624:OWV196627 OMX196624:OMZ196627 ODB196624:ODD196627 NTF196624:NTH196627 NJJ196624:NJL196627 MZN196624:MZP196627 MPR196624:MPT196627 MFV196624:MFX196627 LVZ196624:LWB196627 LMD196624:LMF196627 LCH196624:LCJ196627 KSL196624:KSN196627 KIP196624:KIR196627 JYT196624:JYV196627 JOX196624:JOZ196627 JFB196624:JFD196627 IVF196624:IVH196627 ILJ196624:ILL196627 IBN196624:IBP196627 HRR196624:HRT196627 HHV196624:HHX196627 GXZ196624:GYB196627 GOD196624:GOF196627 GEH196624:GEJ196627 FUL196624:FUN196627 FKP196624:FKR196627 FAT196624:FAV196627 EQX196624:EQZ196627 EHB196624:EHD196627 DXF196624:DXH196627 DNJ196624:DNL196627 DDN196624:DDP196627 CTR196624:CTT196627 CJV196624:CJX196627 BZZ196624:CAB196627 BQD196624:BQF196627 BGH196624:BGJ196627 AWL196624:AWN196627 AMP196624:AMR196627 ACT196624:ACV196627 SX196624:SZ196627 JB196624:JD196627 F196624:H196627 WVN131088:WVP131091 WLR131088:WLT131091 WBV131088:WBX131091 VRZ131088:VSB131091 VID131088:VIF131091 UYH131088:UYJ131091 UOL131088:UON131091 UEP131088:UER131091 TUT131088:TUV131091 TKX131088:TKZ131091 TBB131088:TBD131091 SRF131088:SRH131091 SHJ131088:SHL131091 RXN131088:RXP131091 RNR131088:RNT131091 RDV131088:RDX131091 QTZ131088:QUB131091 QKD131088:QKF131091 QAH131088:QAJ131091 PQL131088:PQN131091 PGP131088:PGR131091 OWT131088:OWV131091 OMX131088:OMZ131091 ODB131088:ODD131091 NTF131088:NTH131091 NJJ131088:NJL131091 MZN131088:MZP131091 MPR131088:MPT131091 MFV131088:MFX131091 LVZ131088:LWB131091 LMD131088:LMF131091 LCH131088:LCJ131091 KSL131088:KSN131091 KIP131088:KIR131091 JYT131088:JYV131091 JOX131088:JOZ131091 JFB131088:JFD131091 IVF131088:IVH131091 ILJ131088:ILL131091 IBN131088:IBP131091 HRR131088:HRT131091 HHV131088:HHX131091 GXZ131088:GYB131091 GOD131088:GOF131091 GEH131088:GEJ131091 FUL131088:FUN131091 FKP131088:FKR131091 FAT131088:FAV131091 EQX131088:EQZ131091 EHB131088:EHD131091 DXF131088:DXH131091 DNJ131088:DNL131091 DDN131088:DDP131091 CTR131088:CTT131091 CJV131088:CJX131091 BZZ131088:CAB131091 BQD131088:BQF131091 BGH131088:BGJ131091 AWL131088:AWN131091 AMP131088:AMR131091 ACT131088:ACV131091 SX131088:SZ131091 JB131088:JD131091 F131088:H131091 WVN65552:WVP65555 WLR65552:WLT65555 WBV65552:WBX65555 VRZ65552:VSB65555 VID65552:VIF65555 UYH65552:UYJ65555 UOL65552:UON65555 UEP65552:UER65555 TUT65552:TUV65555 TKX65552:TKZ65555 TBB65552:TBD65555 SRF65552:SRH65555 SHJ65552:SHL65555 RXN65552:RXP65555 RNR65552:RNT65555 RDV65552:RDX65555 QTZ65552:QUB65555 QKD65552:QKF65555 QAH65552:QAJ65555 PQL65552:PQN65555 PGP65552:PGR65555 OWT65552:OWV65555 OMX65552:OMZ65555 ODB65552:ODD65555 NTF65552:NTH65555 NJJ65552:NJL65555 MZN65552:MZP65555 MPR65552:MPT65555 MFV65552:MFX65555 LVZ65552:LWB65555 LMD65552:LMF65555 LCH65552:LCJ65555 KSL65552:KSN65555 KIP65552:KIR65555 JYT65552:JYV65555 JOX65552:JOZ65555 JFB65552:JFD65555 IVF65552:IVH65555 ILJ65552:ILL65555 IBN65552:IBP65555 HRR65552:HRT65555 HHV65552:HHX65555 GXZ65552:GYB65555 GOD65552:GOF65555 GEH65552:GEJ65555 FUL65552:FUN65555 FKP65552:FKR65555 FAT65552:FAV65555 EQX65552:EQZ65555 EHB65552:EHD65555 DXF65552:DXH65555 DNJ65552:DNL65555 DDN65552:DDP65555 CTR65552:CTT65555 CJV65552:CJX65555 BZZ65552:CAB65555 BQD65552:BQF65555 BGH65552:BGJ65555 AWL65552:AWN65555 AMP65552:AMR65555 ACT65552:ACV65555 SX65552:SZ65555 JB65552:JD65555 F65552:H65555 WVN16:WVP19 WLR16:WLT19 WBV16:WBX19 VRZ16:VSB19 VID16:VIF19 UYH16:UYJ19 UOL16:UON19 UEP16:UER19 TUT16:TUV19 TKX16:TKZ19 TBB16:TBD19 SRF16:SRH19 SHJ16:SHL19 RXN16:RXP19 RNR16:RNT19 RDV16:RDX19 QTZ16:QUB19 QKD16:QKF19 QAH16:QAJ19 PQL16:PQN19 PGP16:PGR19 OWT16:OWV19 OMX16:OMZ19 ODB16:ODD19 NTF16:NTH19 NJJ16:NJL19 MZN16:MZP19 MPR16:MPT19 MFV16:MFX19 LVZ16:LWB19 LMD16:LMF19 LCH16:LCJ19 KSL16:KSN19 KIP16:KIR19 JYT16:JYV19 JOX16:JOZ19 JFB16:JFD19 IVF16:IVH19 ILJ16:ILL19 IBN16:IBP19 HRR16:HRT19 HHV16:HHX19 GXZ16:GYB19 GOD16:GOF19 GEH16:GEJ19 FUL16:FUN19 FKP16:FKR19 FAT16:FAV19 EQX16:EQZ19 EHB16:EHD19 DXF16:DXH19 DNJ16:DNL19 DDN16:DDP19 CTR16:CTT19 CJV16:CJX19 BZZ16:CAB19 BQD16:BQF19 BGH16:BGJ19 AWL16:AWN19 AMP16:AMR19 ACT16:ACV19 SX16:SZ19 JB16:JD19" xr:uid="{AD2679CB-0F3E-4CE8-85E2-CCC508D2670E}">
      <formula1>$Q$13:$Q$15</formula1>
    </dataValidation>
    <dataValidation type="list" allowBlank="1" showInputMessage="1" showErrorMessage="1" sqref="F13:H14 WVN983053:WVP983054 WLR983053:WLT983054 WBV983053:WBX983054 VRZ983053:VSB983054 VID983053:VIF983054 UYH983053:UYJ983054 UOL983053:UON983054 UEP983053:UER983054 TUT983053:TUV983054 TKX983053:TKZ983054 TBB983053:TBD983054 SRF983053:SRH983054 SHJ983053:SHL983054 RXN983053:RXP983054 RNR983053:RNT983054 RDV983053:RDX983054 QTZ983053:QUB983054 QKD983053:QKF983054 QAH983053:QAJ983054 PQL983053:PQN983054 PGP983053:PGR983054 OWT983053:OWV983054 OMX983053:OMZ983054 ODB983053:ODD983054 NTF983053:NTH983054 NJJ983053:NJL983054 MZN983053:MZP983054 MPR983053:MPT983054 MFV983053:MFX983054 LVZ983053:LWB983054 LMD983053:LMF983054 LCH983053:LCJ983054 KSL983053:KSN983054 KIP983053:KIR983054 JYT983053:JYV983054 JOX983053:JOZ983054 JFB983053:JFD983054 IVF983053:IVH983054 ILJ983053:ILL983054 IBN983053:IBP983054 HRR983053:HRT983054 HHV983053:HHX983054 GXZ983053:GYB983054 GOD983053:GOF983054 GEH983053:GEJ983054 FUL983053:FUN983054 FKP983053:FKR983054 FAT983053:FAV983054 EQX983053:EQZ983054 EHB983053:EHD983054 DXF983053:DXH983054 DNJ983053:DNL983054 DDN983053:DDP983054 CTR983053:CTT983054 CJV983053:CJX983054 BZZ983053:CAB983054 BQD983053:BQF983054 BGH983053:BGJ983054 AWL983053:AWN983054 AMP983053:AMR983054 ACT983053:ACV983054 SX983053:SZ983054 JB983053:JD983054 F983053:H983054 WVN917517:WVP917518 WLR917517:WLT917518 WBV917517:WBX917518 VRZ917517:VSB917518 VID917517:VIF917518 UYH917517:UYJ917518 UOL917517:UON917518 UEP917517:UER917518 TUT917517:TUV917518 TKX917517:TKZ917518 TBB917517:TBD917518 SRF917517:SRH917518 SHJ917517:SHL917518 RXN917517:RXP917518 RNR917517:RNT917518 RDV917517:RDX917518 QTZ917517:QUB917518 QKD917517:QKF917518 QAH917517:QAJ917518 PQL917517:PQN917518 PGP917517:PGR917518 OWT917517:OWV917518 OMX917517:OMZ917518 ODB917517:ODD917518 NTF917517:NTH917518 NJJ917517:NJL917518 MZN917517:MZP917518 MPR917517:MPT917518 MFV917517:MFX917518 LVZ917517:LWB917518 LMD917517:LMF917518 LCH917517:LCJ917518 KSL917517:KSN917518 KIP917517:KIR917518 JYT917517:JYV917518 JOX917517:JOZ917518 JFB917517:JFD917518 IVF917517:IVH917518 ILJ917517:ILL917518 IBN917517:IBP917518 HRR917517:HRT917518 HHV917517:HHX917518 GXZ917517:GYB917518 GOD917517:GOF917518 GEH917517:GEJ917518 FUL917517:FUN917518 FKP917517:FKR917518 FAT917517:FAV917518 EQX917517:EQZ917518 EHB917517:EHD917518 DXF917517:DXH917518 DNJ917517:DNL917518 DDN917517:DDP917518 CTR917517:CTT917518 CJV917517:CJX917518 BZZ917517:CAB917518 BQD917517:BQF917518 BGH917517:BGJ917518 AWL917517:AWN917518 AMP917517:AMR917518 ACT917517:ACV917518 SX917517:SZ917518 JB917517:JD917518 F917517:H917518 WVN851981:WVP851982 WLR851981:WLT851982 WBV851981:WBX851982 VRZ851981:VSB851982 VID851981:VIF851982 UYH851981:UYJ851982 UOL851981:UON851982 UEP851981:UER851982 TUT851981:TUV851982 TKX851981:TKZ851982 TBB851981:TBD851982 SRF851981:SRH851982 SHJ851981:SHL851982 RXN851981:RXP851982 RNR851981:RNT851982 RDV851981:RDX851982 QTZ851981:QUB851982 QKD851981:QKF851982 QAH851981:QAJ851982 PQL851981:PQN851982 PGP851981:PGR851982 OWT851981:OWV851982 OMX851981:OMZ851982 ODB851981:ODD851982 NTF851981:NTH851982 NJJ851981:NJL851982 MZN851981:MZP851982 MPR851981:MPT851982 MFV851981:MFX851982 LVZ851981:LWB851982 LMD851981:LMF851982 LCH851981:LCJ851982 KSL851981:KSN851982 KIP851981:KIR851982 JYT851981:JYV851982 JOX851981:JOZ851982 JFB851981:JFD851982 IVF851981:IVH851982 ILJ851981:ILL851982 IBN851981:IBP851982 HRR851981:HRT851982 HHV851981:HHX851982 GXZ851981:GYB851982 GOD851981:GOF851982 GEH851981:GEJ851982 FUL851981:FUN851982 FKP851981:FKR851982 FAT851981:FAV851982 EQX851981:EQZ851982 EHB851981:EHD851982 DXF851981:DXH851982 DNJ851981:DNL851982 DDN851981:DDP851982 CTR851981:CTT851982 CJV851981:CJX851982 BZZ851981:CAB851982 BQD851981:BQF851982 BGH851981:BGJ851982 AWL851981:AWN851982 AMP851981:AMR851982 ACT851981:ACV851982 SX851981:SZ851982 JB851981:JD851982 F851981:H851982 WVN786445:WVP786446 WLR786445:WLT786446 WBV786445:WBX786446 VRZ786445:VSB786446 VID786445:VIF786446 UYH786445:UYJ786446 UOL786445:UON786446 UEP786445:UER786446 TUT786445:TUV786446 TKX786445:TKZ786446 TBB786445:TBD786446 SRF786445:SRH786446 SHJ786445:SHL786446 RXN786445:RXP786446 RNR786445:RNT786446 RDV786445:RDX786446 QTZ786445:QUB786446 QKD786445:QKF786446 QAH786445:QAJ786446 PQL786445:PQN786446 PGP786445:PGR786446 OWT786445:OWV786446 OMX786445:OMZ786446 ODB786445:ODD786446 NTF786445:NTH786446 NJJ786445:NJL786446 MZN786445:MZP786446 MPR786445:MPT786446 MFV786445:MFX786446 LVZ786445:LWB786446 LMD786445:LMF786446 LCH786445:LCJ786446 KSL786445:KSN786446 KIP786445:KIR786446 JYT786445:JYV786446 JOX786445:JOZ786446 JFB786445:JFD786446 IVF786445:IVH786446 ILJ786445:ILL786446 IBN786445:IBP786446 HRR786445:HRT786446 HHV786445:HHX786446 GXZ786445:GYB786446 GOD786445:GOF786446 GEH786445:GEJ786446 FUL786445:FUN786446 FKP786445:FKR786446 FAT786445:FAV786446 EQX786445:EQZ786446 EHB786445:EHD786446 DXF786445:DXH786446 DNJ786445:DNL786446 DDN786445:DDP786446 CTR786445:CTT786446 CJV786445:CJX786446 BZZ786445:CAB786446 BQD786445:BQF786446 BGH786445:BGJ786446 AWL786445:AWN786446 AMP786445:AMR786446 ACT786445:ACV786446 SX786445:SZ786446 JB786445:JD786446 F786445:H786446 WVN720909:WVP720910 WLR720909:WLT720910 WBV720909:WBX720910 VRZ720909:VSB720910 VID720909:VIF720910 UYH720909:UYJ720910 UOL720909:UON720910 UEP720909:UER720910 TUT720909:TUV720910 TKX720909:TKZ720910 TBB720909:TBD720910 SRF720909:SRH720910 SHJ720909:SHL720910 RXN720909:RXP720910 RNR720909:RNT720910 RDV720909:RDX720910 QTZ720909:QUB720910 QKD720909:QKF720910 QAH720909:QAJ720910 PQL720909:PQN720910 PGP720909:PGR720910 OWT720909:OWV720910 OMX720909:OMZ720910 ODB720909:ODD720910 NTF720909:NTH720910 NJJ720909:NJL720910 MZN720909:MZP720910 MPR720909:MPT720910 MFV720909:MFX720910 LVZ720909:LWB720910 LMD720909:LMF720910 LCH720909:LCJ720910 KSL720909:KSN720910 KIP720909:KIR720910 JYT720909:JYV720910 JOX720909:JOZ720910 JFB720909:JFD720910 IVF720909:IVH720910 ILJ720909:ILL720910 IBN720909:IBP720910 HRR720909:HRT720910 HHV720909:HHX720910 GXZ720909:GYB720910 GOD720909:GOF720910 GEH720909:GEJ720910 FUL720909:FUN720910 FKP720909:FKR720910 FAT720909:FAV720910 EQX720909:EQZ720910 EHB720909:EHD720910 DXF720909:DXH720910 DNJ720909:DNL720910 DDN720909:DDP720910 CTR720909:CTT720910 CJV720909:CJX720910 BZZ720909:CAB720910 BQD720909:BQF720910 BGH720909:BGJ720910 AWL720909:AWN720910 AMP720909:AMR720910 ACT720909:ACV720910 SX720909:SZ720910 JB720909:JD720910 F720909:H720910 WVN655373:WVP655374 WLR655373:WLT655374 WBV655373:WBX655374 VRZ655373:VSB655374 VID655373:VIF655374 UYH655373:UYJ655374 UOL655373:UON655374 UEP655373:UER655374 TUT655373:TUV655374 TKX655373:TKZ655374 TBB655373:TBD655374 SRF655373:SRH655374 SHJ655373:SHL655374 RXN655373:RXP655374 RNR655373:RNT655374 RDV655373:RDX655374 QTZ655373:QUB655374 QKD655373:QKF655374 QAH655373:QAJ655374 PQL655373:PQN655374 PGP655373:PGR655374 OWT655373:OWV655374 OMX655373:OMZ655374 ODB655373:ODD655374 NTF655373:NTH655374 NJJ655373:NJL655374 MZN655373:MZP655374 MPR655373:MPT655374 MFV655373:MFX655374 LVZ655373:LWB655374 LMD655373:LMF655374 LCH655373:LCJ655374 KSL655373:KSN655374 KIP655373:KIR655374 JYT655373:JYV655374 JOX655373:JOZ655374 JFB655373:JFD655374 IVF655373:IVH655374 ILJ655373:ILL655374 IBN655373:IBP655374 HRR655373:HRT655374 HHV655373:HHX655374 GXZ655373:GYB655374 GOD655373:GOF655374 GEH655373:GEJ655374 FUL655373:FUN655374 FKP655373:FKR655374 FAT655373:FAV655374 EQX655373:EQZ655374 EHB655373:EHD655374 DXF655373:DXH655374 DNJ655373:DNL655374 DDN655373:DDP655374 CTR655373:CTT655374 CJV655373:CJX655374 BZZ655373:CAB655374 BQD655373:BQF655374 BGH655373:BGJ655374 AWL655373:AWN655374 AMP655373:AMR655374 ACT655373:ACV655374 SX655373:SZ655374 JB655373:JD655374 F655373:H655374 WVN589837:WVP589838 WLR589837:WLT589838 WBV589837:WBX589838 VRZ589837:VSB589838 VID589837:VIF589838 UYH589837:UYJ589838 UOL589837:UON589838 UEP589837:UER589838 TUT589837:TUV589838 TKX589837:TKZ589838 TBB589837:TBD589838 SRF589837:SRH589838 SHJ589837:SHL589838 RXN589837:RXP589838 RNR589837:RNT589838 RDV589837:RDX589838 QTZ589837:QUB589838 QKD589837:QKF589838 QAH589837:QAJ589838 PQL589837:PQN589838 PGP589837:PGR589838 OWT589837:OWV589838 OMX589837:OMZ589838 ODB589837:ODD589838 NTF589837:NTH589838 NJJ589837:NJL589838 MZN589837:MZP589838 MPR589837:MPT589838 MFV589837:MFX589838 LVZ589837:LWB589838 LMD589837:LMF589838 LCH589837:LCJ589838 KSL589837:KSN589838 KIP589837:KIR589838 JYT589837:JYV589838 JOX589837:JOZ589838 JFB589837:JFD589838 IVF589837:IVH589838 ILJ589837:ILL589838 IBN589837:IBP589838 HRR589837:HRT589838 HHV589837:HHX589838 GXZ589837:GYB589838 GOD589837:GOF589838 GEH589837:GEJ589838 FUL589837:FUN589838 FKP589837:FKR589838 FAT589837:FAV589838 EQX589837:EQZ589838 EHB589837:EHD589838 DXF589837:DXH589838 DNJ589837:DNL589838 DDN589837:DDP589838 CTR589837:CTT589838 CJV589837:CJX589838 BZZ589837:CAB589838 BQD589837:BQF589838 BGH589837:BGJ589838 AWL589837:AWN589838 AMP589837:AMR589838 ACT589837:ACV589838 SX589837:SZ589838 JB589837:JD589838 F589837:H589838 WVN524301:WVP524302 WLR524301:WLT524302 WBV524301:WBX524302 VRZ524301:VSB524302 VID524301:VIF524302 UYH524301:UYJ524302 UOL524301:UON524302 UEP524301:UER524302 TUT524301:TUV524302 TKX524301:TKZ524302 TBB524301:TBD524302 SRF524301:SRH524302 SHJ524301:SHL524302 RXN524301:RXP524302 RNR524301:RNT524302 RDV524301:RDX524302 QTZ524301:QUB524302 QKD524301:QKF524302 QAH524301:QAJ524302 PQL524301:PQN524302 PGP524301:PGR524302 OWT524301:OWV524302 OMX524301:OMZ524302 ODB524301:ODD524302 NTF524301:NTH524302 NJJ524301:NJL524302 MZN524301:MZP524302 MPR524301:MPT524302 MFV524301:MFX524302 LVZ524301:LWB524302 LMD524301:LMF524302 LCH524301:LCJ524302 KSL524301:KSN524302 KIP524301:KIR524302 JYT524301:JYV524302 JOX524301:JOZ524302 JFB524301:JFD524302 IVF524301:IVH524302 ILJ524301:ILL524302 IBN524301:IBP524302 HRR524301:HRT524302 HHV524301:HHX524302 GXZ524301:GYB524302 GOD524301:GOF524302 GEH524301:GEJ524302 FUL524301:FUN524302 FKP524301:FKR524302 FAT524301:FAV524302 EQX524301:EQZ524302 EHB524301:EHD524302 DXF524301:DXH524302 DNJ524301:DNL524302 DDN524301:DDP524302 CTR524301:CTT524302 CJV524301:CJX524302 BZZ524301:CAB524302 BQD524301:BQF524302 BGH524301:BGJ524302 AWL524301:AWN524302 AMP524301:AMR524302 ACT524301:ACV524302 SX524301:SZ524302 JB524301:JD524302 F524301:H524302 WVN458765:WVP458766 WLR458765:WLT458766 WBV458765:WBX458766 VRZ458765:VSB458766 VID458765:VIF458766 UYH458765:UYJ458766 UOL458765:UON458766 UEP458765:UER458766 TUT458765:TUV458766 TKX458765:TKZ458766 TBB458765:TBD458766 SRF458765:SRH458766 SHJ458765:SHL458766 RXN458765:RXP458766 RNR458765:RNT458766 RDV458765:RDX458766 QTZ458765:QUB458766 QKD458765:QKF458766 QAH458765:QAJ458766 PQL458765:PQN458766 PGP458765:PGR458766 OWT458765:OWV458766 OMX458765:OMZ458766 ODB458765:ODD458766 NTF458765:NTH458766 NJJ458765:NJL458766 MZN458765:MZP458766 MPR458765:MPT458766 MFV458765:MFX458766 LVZ458765:LWB458766 LMD458765:LMF458766 LCH458765:LCJ458766 KSL458765:KSN458766 KIP458765:KIR458766 JYT458765:JYV458766 JOX458765:JOZ458766 JFB458765:JFD458766 IVF458765:IVH458766 ILJ458765:ILL458766 IBN458765:IBP458766 HRR458765:HRT458766 HHV458765:HHX458766 GXZ458765:GYB458766 GOD458765:GOF458766 GEH458765:GEJ458766 FUL458765:FUN458766 FKP458765:FKR458766 FAT458765:FAV458766 EQX458765:EQZ458766 EHB458765:EHD458766 DXF458765:DXH458766 DNJ458765:DNL458766 DDN458765:DDP458766 CTR458765:CTT458766 CJV458765:CJX458766 BZZ458765:CAB458766 BQD458765:BQF458766 BGH458765:BGJ458766 AWL458765:AWN458766 AMP458765:AMR458766 ACT458765:ACV458766 SX458765:SZ458766 JB458765:JD458766 F458765:H458766 WVN393229:WVP393230 WLR393229:WLT393230 WBV393229:WBX393230 VRZ393229:VSB393230 VID393229:VIF393230 UYH393229:UYJ393230 UOL393229:UON393230 UEP393229:UER393230 TUT393229:TUV393230 TKX393229:TKZ393230 TBB393229:TBD393230 SRF393229:SRH393230 SHJ393229:SHL393230 RXN393229:RXP393230 RNR393229:RNT393230 RDV393229:RDX393230 QTZ393229:QUB393230 QKD393229:QKF393230 QAH393229:QAJ393230 PQL393229:PQN393230 PGP393229:PGR393230 OWT393229:OWV393230 OMX393229:OMZ393230 ODB393229:ODD393230 NTF393229:NTH393230 NJJ393229:NJL393230 MZN393229:MZP393230 MPR393229:MPT393230 MFV393229:MFX393230 LVZ393229:LWB393230 LMD393229:LMF393230 LCH393229:LCJ393230 KSL393229:KSN393230 KIP393229:KIR393230 JYT393229:JYV393230 JOX393229:JOZ393230 JFB393229:JFD393230 IVF393229:IVH393230 ILJ393229:ILL393230 IBN393229:IBP393230 HRR393229:HRT393230 HHV393229:HHX393230 GXZ393229:GYB393230 GOD393229:GOF393230 GEH393229:GEJ393230 FUL393229:FUN393230 FKP393229:FKR393230 FAT393229:FAV393230 EQX393229:EQZ393230 EHB393229:EHD393230 DXF393229:DXH393230 DNJ393229:DNL393230 DDN393229:DDP393230 CTR393229:CTT393230 CJV393229:CJX393230 BZZ393229:CAB393230 BQD393229:BQF393230 BGH393229:BGJ393230 AWL393229:AWN393230 AMP393229:AMR393230 ACT393229:ACV393230 SX393229:SZ393230 JB393229:JD393230 F393229:H393230 WVN327693:WVP327694 WLR327693:WLT327694 WBV327693:WBX327694 VRZ327693:VSB327694 VID327693:VIF327694 UYH327693:UYJ327694 UOL327693:UON327694 UEP327693:UER327694 TUT327693:TUV327694 TKX327693:TKZ327694 TBB327693:TBD327694 SRF327693:SRH327694 SHJ327693:SHL327694 RXN327693:RXP327694 RNR327693:RNT327694 RDV327693:RDX327694 QTZ327693:QUB327694 QKD327693:QKF327694 QAH327693:QAJ327694 PQL327693:PQN327694 PGP327693:PGR327694 OWT327693:OWV327694 OMX327693:OMZ327694 ODB327693:ODD327694 NTF327693:NTH327694 NJJ327693:NJL327694 MZN327693:MZP327694 MPR327693:MPT327694 MFV327693:MFX327694 LVZ327693:LWB327694 LMD327693:LMF327694 LCH327693:LCJ327694 KSL327693:KSN327694 KIP327693:KIR327694 JYT327693:JYV327694 JOX327693:JOZ327694 JFB327693:JFD327694 IVF327693:IVH327694 ILJ327693:ILL327694 IBN327693:IBP327694 HRR327693:HRT327694 HHV327693:HHX327694 GXZ327693:GYB327694 GOD327693:GOF327694 GEH327693:GEJ327694 FUL327693:FUN327694 FKP327693:FKR327694 FAT327693:FAV327694 EQX327693:EQZ327694 EHB327693:EHD327694 DXF327693:DXH327694 DNJ327693:DNL327694 DDN327693:DDP327694 CTR327693:CTT327694 CJV327693:CJX327694 BZZ327693:CAB327694 BQD327693:BQF327694 BGH327693:BGJ327694 AWL327693:AWN327694 AMP327693:AMR327694 ACT327693:ACV327694 SX327693:SZ327694 JB327693:JD327694 F327693:H327694 WVN262157:WVP262158 WLR262157:WLT262158 WBV262157:WBX262158 VRZ262157:VSB262158 VID262157:VIF262158 UYH262157:UYJ262158 UOL262157:UON262158 UEP262157:UER262158 TUT262157:TUV262158 TKX262157:TKZ262158 TBB262157:TBD262158 SRF262157:SRH262158 SHJ262157:SHL262158 RXN262157:RXP262158 RNR262157:RNT262158 RDV262157:RDX262158 QTZ262157:QUB262158 QKD262157:QKF262158 QAH262157:QAJ262158 PQL262157:PQN262158 PGP262157:PGR262158 OWT262157:OWV262158 OMX262157:OMZ262158 ODB262157:ODD262158 NTF262157:NTH262158 NJJ262157:NJL262158 MZN262157:MZP262158 MPR262157:MPT262158 MFV262157:MFX262158 LVZ262157:LWB262158 LMD262157:LMF262158 LCH262157:LCJ262158 KSL262157:KSN262158 KIP262157:KIR262158 JYT262157:JYV262158 JOX262157:JOZ262158 JFB262157:JFD262158 IVF262157:IVH262158 ILJ262157:ILL262158 IBN262157:IBP262158 HRR262157:HRT262158 HHV262157:HHX262158 GXZ262157:GYB262158 GOD262157:GOF262158 GEH262157:GEJ262158 FUL262157:FUN262158 FKP262157:FKR262158 FAT262157:FAV262158 EQX262157:EQZ262158 EHB262157:EHD262158 DXF262157:DXH262158 DNJ262157:DNL262158 DDN262157:DDP262158 CTR262157:CTT262158 CJV262157:CJX262158 BZZ262157:CAB262158 BQD262157:BQF262158 BGH262157:BGJ262158 AWL262157:AWN262158 AMP262157:AMR262158 ACT262157:ACV262158 SX262157:SZ262158 JB262157:JD262158 F262157:H262158 WVN196621:WVP196622 WLR196621:WLT196622 WBV196621:WBX196622 VRZ196621:VSB196622 VID196621:VIF196622 UYH196621:UYJ196622 UOL196621:UON196622 UEP196621:UER196622 TUT196621:TUV196622 TKX196621:TKZ196622 TBB196621:TBD196622 SRF196621:SRH196622 SHJ196621:SHL196622 RXN196621:RXP196622 RNR196621:RNT196622 RDV196621:RDX196622 QTZ196621:QUB196622 QKD196621:QKF196622 QAH196621:QAJ196622 PQL196621:PQN196622 PGP196621:PGR196622 OWT196621:OWV196622 OMX196621:OMZ196622 ODB196621:ODD196622 NTF196621:NTH196622 NJJ196621:NJL196622 MZN196621:MZP196622 MPR196621:MPT196622 MFV196621:MFX196622 LVZ196621:LWB196622 LMD196621:LMF196622 LCH196621:LCJ196622 KSL196621:KSN196622 KIP196621:KIR196622 JYT196621:JYV196622 JOX196621:JOZ196622 JFB196621:JFD196622 IVF196621:IVH196622 ILJ196621:ILL196622 IBN196621:IBP196622 HRR196621:HRT196622 HHV196621:HHX196622 GXZ196621:GYB196622 GOD196621:GOF196622 GEH196621:GEJ196622 FUL196621:FUN196622 FKP196621:FKR196622 FAT196621:FAV196622 EQX196621:EQZ196622 EHB196621:EHD196622 DXF196621:DXH196622 DNJ196621:DNL196622 DDN196621:DDP196622 CTR196621:CTT196622 CJV196621:CJX196622 BZZ196621:CAB196622 BQD196621:BQF196622 BGH196621:BGJ196622 AWL196621:AWN196622 AMP196621:AMR196622 ACT196621:ACV196622 SX196621:SZ196622 JB196621:JD196622 F196621:H196622 WVN131085:WVP131086 WLR131085:WLT131086 WBV131085:WBX131086 VRZ131085:VSB131086 VID131085:VIF131086 UYH131085:UYJ131086 UOL131085:UON131086 UEP131085:UER131086 TUT131085:TUV131086 TKX131085:TKZ131086 TBB131085:TBD131086 SRF131085:SRH131086 SHJ131085:SHL131086 RXN131085:RXP131086 RNR131085:RNT131086 RDV131085:RDX131086 QTZ131085:QUB131086 QKD131085:QKF131086 QAH131085:QAJ131086 PQL131085:PQN131086 PGP131085:PGR131086 OWT131085:OWV131086 OMX131085:OMZ131086 ODB131085:ODD131086 NTF131085:NTH131086 NJJ131085:NJL131086 MZN131085:MZP131086 MPR131085:MPT131086 MFV131085:MFX131086 LVZ131085:LWB131086 LMD131085:LMF131086 LCH131085:LCJ131086 KSL131085:KSN131086 KIP131085:KIR131086 JYT131085:JYV131086 JOX131085:JOZ131086 JFB131085:JFD131086 IVF131085:IVH131086 ILJ131085:ILL131086 IBN131085:IBP131086 HRR131085:HRT131086 HHV131085:HHX131086 GXZ131085:GYB131086 GOD131085:GOF131086 GEH131085:GEJ131086 FUL131085:FUN131086 FKP131085:FKR131086 FAT131085:FAV131086 EQX131085:EQZ131086 EHB131085:EHD131086 DXF131085:DXH131086 DNJ131085:DNL131086 DDN131085:DDP131086 CTR131085:CTT131086 CJV131085:CJX131086 BZZ131085:CAB131086 BQD131085:BQF131086 BGH131085:BGJ131086 AWL131085:AWN131086 AMP131085:AMR131086 ACT131085:ACV131086 SX131085:SZ131086 JB131085:JD131086 F131085:H131086 WVN65549:WVP65550 WLR65549:WLT65550 WBV65549:WBX65550 VRZ65549:VSB65550 VID65549:VIF65550 UYH65549:UYJ65550 UOL65549:UON65550 UEP65549:UER65550 TUT65549:TUV65550 TKX65549:TKZ65550 TBB65549:TBD65550 SRF65549:SRH65550 SHJ65549:SHL65550 RXN65549:RXP65550 RNR65549:RNT65550 RDV65549:RDX65550 QTZ65549:QUB65550 QKD65549:QKF65550 QAH65549:QAJ65550 PQL65549:PQN65550 PGP65549:PGR65550 OWT65549:OWV65550 OMX65549:OMZ65550 ODB65549:ODD65550 NTF65549:NTH65550 NJJ65549:NJL65550 MZN65549:MZP65550 MPR65549:MPT65550 MFV65549:MFX65550 LVZ65549:LWB65550 LMD65549:LMF65550 LCH65549:LCJ65550 KSL65549:KSN65550 KIP65549:KIR65550 JYT65549:JYV65550 JOX65549:JOZ65550 JFB65549:JFD65550 IVF65549:IVH65550 ILJ65549:ILL65550 IBN65549:IBP65550 HRR65549:HRT65550 HHV65549:HHX65550 GXZ65549:GYB65550 GOD65549:GOF65550 GEH65549:GEJ65550 FUL65549:FUN65550 FKP65549:FKR65550 FAT65549:FAV65550 EQX65549:EQZ65550 EHB65549:EHD65550 DXF65549:DXH65550 DNJ65549:DNL65550 DDN65549:DDP65550 CTR65549:CTT65550 CJV65549:CJX65550 BZZ65549:CAB65550 BQD65549:BQF65550 BGH65549:BGJ65550 AWL65549:AWN65550 AMP65549:AMR65550 ACT65549:ACV65550 SX65549:SZ65550 JB65549:JD65550 F65549:H65550 WVN13:WVP14 WLR13:WLT14 WBV13:WBX14 VRZ13:VSB14 VID13:VIF14 UYH13:UYJ14 UOL13:UON14 UEP13:UER14 TUT13:TUV14 TKX13:TKZ14 TBB13:TBD14 SRF13:SRH14 SHJ13:SHL14 RXN13:RXP14 RNR13:RNT14 RDV13:RDX14 QTZ13:QUB14 QKD13:QKF14 QAH13:QAJ14 PQL13:PQN14 PGP13:PGR14 OWT13:OWV14 OMX13:OMZ14 ODB13:ODD14 NTF13:NTH14 NJJ13:NJL14 MZN13:MZP14 MPR13:MPT14 MFV13:MFX14 LVZ13:LWB14 LMD13:LMF14 LCH13:LCJ14 KSL13:KSN14 KIP13:KIR14 JYT13:JYV14 JOX13:JOZ14 JFB13:JFD14 IVF13:IVH14 ILJ13:ILL14 IBN13:IBP14 HRR13:HRT14 HHV13:HHX14 GXZ13:GYB14 GOD13:GOF14 GEH13:GEJ14 FUL13:FUN14 FKP13:FKR14 FAT13:FAV14 EQX13:EQZ14 EHB13:EHD14 DXF13:DXH14 DNJ13:DNL14 DDN13:DDP14 CTR13:CTT14 CJV13:CJX14 BZZ13:CAB14 BQD13:BQF14 BGH13:BGJ14 AWL13:AWN14 AMP13:AMR14 ACT13:ACV14 SX13:SZ14 JB13:JD14" xr:uid="{8586EC99-9E3E-420F-B2EC-E654D9315F66}">
      <formula1>$S$18:$S$24</formula1>
    </dataValidation>
    <dataValidation operator="equal" allowBlank="1" showInputMessage="1" showErrorMessage="1" errorTitle="Atenção" error="Alíquota de recolhimento da contribuição previdenciária deve ser de 2%." sqref="F49:F51 JB49:JB51 SX49:SX51 ACT49:ACT51 AMP49:AMP51 AWL49:AWL51 BGH49:BGH51 BQD49:BQD51 BZZ49:BZZ51 CJV49:CJV51 CTR49:CTR51 DDN49:DDN51 DNJ49:DNJ51 DXF49:DXF51 EHB49:EHB51 EQX49:EQX51 FAT49:FAT51 FKP49:FKP51 FUL49:FUL51 GEH49:GEH51 GOD49:GOD51 GXZ49:GXZ51 HHV49:HHV51 HRR49:HRR51 IBN49:IBN51 ILJ49:ILJ51 IVF49:IVF51 JFB49:JFB51 JOX49:JOX51 JYT49:JYT51 KIP49:KIP51 KSL49:KSL51 LCH49:LCH51 LMD49:LMD51 LVZ49:LVZ51 MFV49:MFV51 MPR49:MPR51 MZN49:MZN51 NJJ49:NJJ51 NTF49:NTF51 ODB49:ODB51 OMX49:OMX51 OWT49:OWT51 PGP49:PGP51 PQL49:PQL51 QAH49:QAH51 QKD49:QKD51 QTZ49:QTZ51 RDV49:RDV51 RNR49:RNR51 RXN49:RXN51 SHJ49:SHJ51 SRF49:SRF51 TBB49:TBB51 TKX49:TKX51 TUT49:TUT51 UEP49:UEP51 UOL49:UOL51 UYH49:UYH51 VID49:VID51 VRZ49:VRZ51 WBV49:WBV51 WLR49:WLR51 WVN49:WVN51 F65585:F65587 JB65585:JB65587 SX65585:SX65587 ACT65585:ACT65587 AMP65585:AMP65587 AWL65585:AWL65587 BGH65585:BGH65587 BQD65585:BQD65587 BZZ65585:BZZ65587 CJV65585:CJV65587 CTR65585:CTR65587 DDN65585:DDN65587 DNJ65585:DNJ65587 DXF65585:DXF65587 EHB65585:EHB65587 EQX65585:EQX65587 FAT65585:FAT65587 FKP65585:FKP65587 FUL65585:FUL65587 GEH65585:GEH65587 GOD65585:GOD65587 GXZ65585:GXZ65587 HHV65585:HHV65587 HRR65585:HRR65587 IBN65585:IBN65587 ILJ65585:ILJ65587 IVF65585:IVF65587 JFB65585:JFB65587 JOX65585:JOX65587 JYT65585:JYT65587 KIP65585:KIP65587 KSL65585:KSL65587 LCH65585:LCH65587 LMD65585:LMD65587 LVZ65585:LVZ65587 MFV65585:MFV65587 MPR65585:MPR65587 MZN65585:MZN65587 NJJ65585:NJJ65587 NTF65585:NTF65587 ODB65585:ODB65587 OMX65585:OMX65587 OWT65585:OWT65587 PGP65585:PGP65587 PQL65585:PQL65587 QAH65585:QAH65587 QKD65585:QKD65587 QTZ65585:QTZ65587 RDV65585:RDV65587 RNR65585:RNR65587 RXN65585:RXN65587 SHJ65585:SHJ65587 SRF65585:SRF65587 TBB65585:TBB65587 TKX65585:TKX65587 TUT65585:TUT65587 UEP65585:UEP65587 UOL65585:UOL65587 UYH65585:UYH65587 VID65585:VID65587 VRZ65585:VRZ65587 WBV65585:WBV65587 WLR65585:WLR65587 WVN65585:WVN65587 F131121:F131123 JB131121:JB131123 SX131121:SX131123 ACT131121:ACT131123 AMP131121:AMP131123 AWL131121:AWL131123 BGH131121:BGH131123 BQD131121:BQD131123 BZZ131121:BZZ131123 CJV131121:CJV131123 CTR131121:CTR131123 DDN131121:DDN131123 DNJ131121:DNJ131123 DXF131121:DXF131123 EHB131121:EHB131123 EQX131121:EQX131123 FAT131121:FAT131123 FKP131121:FKP131123 FUL131121:FUL131123 GEH131121:GEH131123 GOD131121:GOD131123 GXZ131121:GXZ131123 HHV131121:HHV131123 HRR131121:HRR131123 IBN131121:IBN131123 ILJ131121:ILJ131123 IVF131121:IVF131123 JFB131121:JFB131123 JOX131121:JOX131123 JYT131121:JYT131123 KIP131121:KIP131123 KSL131121:KSL131123 LCH131121:LCH131123 LMD131121:LMD131123 LVZ131121:LVZ131123 MFV131121:MFV131123 MPR131121:MPR131123 MZN131121:MZN131123 NJJ131121:NJJ131123 NTF131121:NTF131123 ODB131121:ODB131123 OMX131121:OMX131123 OWT131121:OWT131123 PGP131121:PGP131123 PQL131121:PQL131123 QAH131121:QAH131123 QKD131121:QKD131123 QTZ131121:QTZ131123 RDV131121:RDV131123 RNR131121:RNR131123 RXN131121:RXN131123 SHJ131121:SHJ131123 SRF131121:SRF131123 TBB131121:TBB131123 TKX131121:TKX131123 TUT131121:TUT131123 UEP131121:UEP131123 UOL131121:UOL131123 UYH131121:UYH131123 VID131121:VID131123 VRZ131121:VRZ131123 WBV131121:WBV131123 WLR131121:WLR131123 WVN131121:WVN131123 F196657:F196659 JB196657:JB196659 SX196657:SX196659 ACT196657:ACT196659 AMP196657:AMP196659 AWL196657:AWL196659 BGH196657:BGH196659 BQD196657:BQD196659 BZZ196657:BZZ196659 CJV196657:CJV196659 CTR196657:CTR196659 DDN196657:DDN196659 DNJ196657:DNJ196659 DXF196657:DXF196659 EHB196657:EHB196659 EQX196657:EQX196659 FAT196657:FAT196659 FKP196657:FKP196659 FUL196657:FUL196659 GEH196657:GEH196659 GOD196657:GOD196659 GXZ196657:GXZ196659 HHV196657:HHV196659 HRR196657:HRR196659 IBN196657:IBN196659 ILJ196657:ILJ196659 IVF196657:IVF196659 JFB196657:JFB196659 JOX196657:JOX196659 JYT196657:JYT196659 KIP196657:KIP196659 KSL196657:KSL196659 LCH196657:LCH196659 LMD196657:LMD196659 LVZ196657:LVZ196659 MFV196657:MFV196659 MPR196657:MPR196659 MZN196657:MZN196659 NJJ196657:NJJ196659 NTF196657:NTF196659 ODB196657:ODB196659 OMX196657:OMX196659 OWT196657:OWT196659 PGP196657:PGP196659 PQL196657:PQL196659 QAH196657:QAH196659 QKD196657:QKD196659 QTZ196657:QTZ196659 RDV196657:RDV196659 RNR196657:RNR196659 RXN196657:RXN196659 SHJ196657:SHJ196659 SRF196657:SRF196659 TBB196657:TBB196659 TKX196657:TKX196659 TUT196657:TUT196659 UEP196657:UEP196659 UOL196657:UOL196659 UYH196657:UYH196659 VID196657:VID196659 VRZ196657:VRZ196659 WBV196657:WBV196659 WLR196657:WLR196659 WVN196657:WVN196659 F262193:F262195 JB262193:JB262195 SX262193:SX262195 ACT262193:ACT262195 AMP262193:AMP262195 AWL262193:AWL262195 BGH262193:BGH262195 BQD262193:BQD262195 BZZ262193:BZZ262195 CJV262193:CJV262195 CTR262193:CTR262195 DDN262193:DDN262195 DNJ262193:DNJ262195 DXF262193:DXF262195 EHB262193:EHB262195 EQX262193:EQX262195 FAT262193:FAT262195 FKP262193:FKP262195 FUL262193:FUL262195 GEH262193:GEH262195 GOD262193:GOD262195 GXZ262193:GXZ262195 HHV262193:HHV262195 HRR262193:HRR262195 IBN262193:IBN262195 ILJ262193:ILJ262195 IVF262193:IVF262195 JFB262193:JFB262195 JOX262193:JOX262195 JYT262193:JYT262195 KIP262193:KIP262195 KSL262193:KSL262195 LCH262193:LCH262195 LMD262193:LMD262195 LVZ262193:LVZ262195 MFV262193:MFV262195 MPR262193:MPR262195 MZN262193:MZN262195 NJJ262193:NJJ262195 NTF262193:NTF262195 ODB262193:ODB262195 OMX262193:OMX262195 OWT262193:OWT262195 PGP262193:PGP262195 PQL262193:PQL262195 QAH262193:QAH262195 QKD262193:QKD262195 QTZ262193:QTZ262195 RDV262193:RDV262195 RNR262193:RNR262195 RXN262193:RXN262195 SHJ262193:SHJ262195 SRF262193:SRF262195 TBB262193:TBB262195 TKX262193:TKX262195 TUT262193:TUT262195 UEP262193:UEP262195 UOL262193:UOL262195 UYH262193:UYH262195 VID262193:VID262195 VRZ262193:VRZ262195 WBV262193:WBV262195 WLR262193:WLR262195 WVN262193:WVN262195 F327729:F327731 JB327729:JB327731 SX327729:SX327731 ACT327729:ACT327731 AMP327729:AMP327731 AWL327729:AWL327731 BGH327729:BGH327731 BQD327729:BQD327731 BZZ327729:BZZ327731 CJV327729:CJV327731 CTR327729:CTR327731 DDN327729:DDN327731 DNJ327729:DNJ327731 DXF327729:DXF327731 EHB327729:EHB327731 EQX327729:EQX327731 FAT327729:FAT327731 FKP327729:FKP327731 FUL327729:FUL327731 GEH327729:GEH327731 GOD327729:GOD327731 GXZ327729:GXZ327731 HHV327729:HHV327731 HRR327729:HRR327731 IBN327729:IBN327731 ILJ327729:ILJ327731 IVF327729:IVF327731 JFB327729:JFB327731 JOX327729:JOX327731 JYT327729:JYT327731 KIP327729:KIP327731 KSL327729:KSL327731 LCH327729:LCH327731 LMD327729:LMD327731 LVZ327729:LVZ327731 MFV327729:MFV327731 MPR327729:MPR327731 MZN327729:MZN327731 NJJ327729:NJJ327731 NTF327729:NTF327731 ODB327729:ODB327731 OMX327729:OMX327731 OWT327729:OWT327731 PGP327729:PGP327731 PQL327729:PQL327731 QAH327729:QAH327731 QKD327729:QKD327731 QTZ327729:QTZ327731 RDV327729:RDV327731 RNR327729:RNR327731 RXN327729:RXN327731 SHJ327729:SHJ327731 SRF327729:SRF327731 TBB327729:TBB327731 TKX327729:TKX327731 TUT327729:TUT327731 UEP327729:UEP327731 UOL327729:UOL327731 UYH327729:UYH327731 VID327729:VID327731 VRZ327729:VRZ327731 WBV327729:WBV327731 WLR327729:WLR327731 WVN327729:WVN327731 F393265:F393267 JB393265:JB393267 SX393265:SX393267 ACT393265:ACT393267 AMP393265:AMP393267 AWL393265:AWL393267 BGH393265:BGH393267 BQD393265:BQD393267 BZZ393265:BZZ393267 CJV393265:CJV393267 CTR393265:CTR393267 DDN393265:DDN393267 DNJ393265:DNJ393267 DXF393265:DXF393267 EHB393265:EHB393267 EQX393265:EQX393267 FAT393265:FAT393267 FKP393265:FKP393267 FUL393265:FUL393267 GEH393265:GEH393267 GOD393265:GOD393267 GXZ393265:GXZ393267 HHV393265:HHV393267 HRR393265:HRR393267 IBN393265:IBN393267 ILJ393265:ILJ393267 IVF393265:IVF393267 JFB393265:JFB393267 JOX393265:JOX393267 JYT393265:JYT393267 KIP393265:KIP393267 KSL393265:KSL393267 LCH393265:LCH393267 LMD393265:LMD393267 LVZ393265:LVZ393267 MFV393265:MFV393267 MPR393265:MPR393267 MZN393265:MZN393267 NJJ393265:NJJ393267 NTF393265:NTF393267 ODB393265:ODB393267 OMX393265:OMX393267 OWT393265:OWT393267 PGP393265:PGP393267 PQL393265:PQL393267 QAH393265:QAH393267 QKD393265:QKD393267 QTZ393265:QTZ393267 RDV393265:RDV393267 RNR393265:RNR393267 RXN393265:RXN393267 SHJ393265:SHJ393267 SRF393265:SRF393267 TBB393265:TBB393267 TKX393265:TKX393267 TUT393265:TUT393267 UEP393265:UEP393267 UOL393265:UOL393267 UYH393265:UYH393267 VID393265:VID393267 VRZ393265:VRZ393267 WBV393265:WBV393267 WLR393265:WLR393267 WVN393265:WVN393267 F458801:F458803 JB458801:JB458803 SX458801:SX458803 ACT458801:ACT458803 AMP458801:AMP458803 AWL458801:AWL458803 BGH458801:BGH458803 BQD458801:BQD458803 BZZ458801:BZZ458803 CJV458801:CJV458803 CTR458801:CTR458803 DDN458801:DDN458803 DNJ458801:DNJ458803 DXF458801:DXF458803 EHB458801:EHB458803 EQX458801:EQX458803 FAT458801:FAT458803 FKP458801:FKP458803 FUL458801:FUL458803 GEH458801:GEH458803 GOD458801:GOD458803 GXZ458801:GXZ458803 HHV458801:HHV458803 HRR458801:HRR458803 IBN458801:IBN458803 ILJ458801:ILJ458803 IVF458801:IVF458803 JFB458801:JFB458803 JOX458801:JOX458803 JYT458801:JYT458803 KIP458801:KIP458803 KSL458801:KSL458803 LCH458801:LCH458803 LMD458801:LMD458803 LVZ458801:LVZ458803 MFV458801:MFV458803 MPR458801:MPR458803 MZN458801:MZN458803 NJJ458801:NJJ458803 NTF458801:NTF458803 ODB458801:ODB458803 OMX458801:OMX458803 OWT458801:OWT458803 PGP458801:PGP458803 PQL458801:PQL458803 QAH458801:QAH458803 QKD458801:QKD458803 QTZ458801:QTZ458803 RDV458801:RDV458803 RNR458801:RNR458803 RXN458801:RXN458803 SHJ458801:SHJ458803 SRF458801:SRF458803 TBB458801:TBB458803 TKX458801:TKX458803 TUT458801:TUT458803 UEP458801:UEP458803 UOL458801:UOL458803 UYH458801:UYH458803 VID458801:VID458803 VRZ458801:VRZ458803 WBV458801:WBV458803 WLR458801:WLR458803 WVN458801:WVN458803 F524337:F524339 JB524337:JB524339 SX524337:SX524339 ACT524337:ACT524339 AMP524337:AMP524339 AWL524337:AWL524339 BGH524337:BGH524339 BQD524337:BQD524339 BZZ524337:BZZ524339 CJV524337:CJV524339 CTR524337:CTR524339 DDN524337:DDN524339 DNJ524337:DNJ524339 DXF524337:DXF524339 EHB524337:EHB524339 EQX524337:EQX524339 FAT524337:FAT524339 FKP524337:FKP524339 FUL524337:FUL524339 GEH524337:GEH524339 GOD524337:GOD524339 GXZ524337:GXZ524339 HHV524337:HHV524339 HRR524337:HRR524339 IBN524337:IBN524339 ILJ524337:ILJ524339 IVF524337:IVF524339 JFB524337:JFB524339 JOX524337:JOX524339 JYT524337:JYT524339 KIP524337:KIP524339 KSL524337:KSL524339 LCH524337:LCH524339 LMD524337:LMD524339 LVZ524337:LVZ524339 MFV524337:MFV524339 MPR524337:MPR524339 MZN524337:MZN524339 NJJ524337:NJJ524339 NTF524337:NTF524339 ODB524337:ODB524339 OMX524337:OMX524339 OWT524337:OWT524339 PGP524337:PGP524339 PQL524337:PQL524339 QAH524337:QAH524339 QKD524337:QKD524339 QTZ524337:QTZ524339 RDV524337:RDV524339 RNR524337:RNR524339 RXN524337:RXN524339 SHJ524337:SHJ524339 SRF524337:SRF524339 TBB524337:TBB524339 TKX524337:TKX524339 TUT524337:TUT524339 UEP524337:UEP524339 UOL524337:UOL524339 UYH524337:UYH524339 VID524337:VID524339 VRZ524337:VRZ524339 WBV524337:WBV524339 WLR524337:WLR524339 WVN524337:WVN524339 F589873:F589875 JB589873:JB589875 SX589873:SX589875 ACT589873:ACT589875 AMP589873:AMP589875 AWL589873:AWL589875 BGH589873:BGH589875 BQD589873:BQD589875 BZZ589873:BZZ589875 CJV589873:CJV589875 CTR589873:CTR589875 DDN589873:DDN589875 DNJ589873:DNJ589875 DXF589873:DXF589875 EHB589873:EHB589875 EQX589873:EQX589875 FAT589873:FAT589875 FKP589873:FKP589875 FUL589873:FUL589875 GEH589873:GEH589875 GOD589873:GOD589875 GXZ589873:GXZ589875 HHV589873:HHV589875 HRR589873:HRR589875 IBN589873:IBN589875 ILJ589873:ILJ589875 IVF589873:IVF589875 JFB589873:JFB589875 JOX589873:JOX589875 JYT589873:JYT589875 KIP589873:KIP589875 KSL589873:KSL589875 LCH589873:LCH589875 LMD589873:LMD589875 LVZ589873:LVZ589875 MFV589873:MFV589875 MPR589873:MPR589875 MZN589873:MZN589875 NJJ589873:NJJ589875 NTF589873:NTF589875 ODB589873:ODB589875 OMX589873:OMX589875 OWT589873:OWT589875 PGP589873:PGP589875 PQL589873:PQL589875 QAH589873:QAH589875 QKD589873:QKD589875 QTZ589873:QTZ589875 RDV589873:RDV589875 RNR589873:RNR589875 RXN589873:RXN589875 SHJ589873:SHJ589875 SRF589873:SRF589875 TBB589873:TBB589875 TKX589873:TKX589875 TUT589873:TUT589875 UEP589873:UEP589875 UOL589873:UOL589875 UYH589873:UYH589875 VID589873:VID589875 VRZ589873:VRZ589875 WBV589873:WBV589875 WLR589873:WLR589875 WVN589873:WVN589875 F655409:F655411 JB655409:JB655411 SX655409:SX655411 ACT655409:ACT655411 AMP655409:AMP655411 AWL655409:AWL655411 BGH655409:BGH655411 BQD655409:BQD655411 BZZ655409:BZZ655411 CJV655409:CJV655411 CTR655409:CTR655411 DDN655409:DDN655411 DNJ655409:DNJ655411 DXF655409:DXF655411 EHB655409:EHB655411 EQX655409:EQX655411 FAT655409:FAT655411 FKP655409:FKP655411 FUL655409:FUL655411 GEH655409:GEH655411 GOD655409:GOD655411 GXZ655409:GXZ655411 HHV655409:HHV655411 HRR655409:HRR655411 IBN655409:IBN655411 ILJ655409:ILJ655411 IVF655409:IVF655411 JFB655409:JFB655411 JOX655409:JOX655411 JYT655409:JYT655411 KIP655409:KIP655411 KSL655409:KSL655411 LCH655409:LCH655411 LMD655409:LMD655411 LVZ655409:LVZ655411 MFV655409:MFV655411 MPR655409:MPR655411 MZN655409:MZN655411 NJJ655409:NJJ655411 NTF655409:NTF655411 ODB655409:ODB655411 OMX655409:OMX655411 OWT655409:OWT655411 PGP655409:PGP655411 PQL655409:PQL655411 QAH655409:QAH655411 QKD655409:QKD655411 QTZ655409:QTZ655411 RDV655409:RDV655411 RNR655409:RNR655411 RXN655409:RXN655411 SHJ655409:SHJ655411 SRF655409:SRF655411 TBB655409:TBB655411 TKX655409:TKX655411 TUT655409:TUT655411 UEP655409:UEP655411 UOL655409:UOL655411 UYH655409:UYH655411 VID655409:VID655411 VRZ655409:VRZ655411 WBV655409:WBV655411 WLR655409:WLR655411 WVN655409:WVN655411 F720945:F720947 JB720945:JB720947 SX720945:SX720947 ACT720945:ACT720947 AMP720945:AMP720947 AWL720945:AWL720947 BGH720945:BGH720947 BQD720945:BQD720947 BZZ720945:BZZ720947 CJV720945:CJV720947 CTR720945:CTR720947 DDN720945:DDN720947 DNJ720945:DNJ720947 DXF720945:DXF720947 EHB720945:EHB720947 EQX720945:EQX720947 FAT720945:FAT720947 FKP720945:FKP720947 FUL720945:FUL720947 GEH720945:GEH720947 GOD720945:GOD720947 GXZ720945:GXZ720947 HHV720945:HHV720947 HRR720945:HRR720947 IBN720945:IBN720947 ILJ720945:ILJ720947 IVF720945:IVF720947 JFB720945:JFB720947 JOX720945:JOX720947 JYT720945:JYT720947 KIP720945:KIP720947 KSL720945:KSL720947 LCH720945:LCH720947 LMD720945:LMD720947 LVZ720945:LVZ720947 MFV720945:MFV720947 MPR720945:MPR720947 MZN720945:MZN720947 NJJ720945:NJJ720947 NTF720945:NTF720947 ODB720945:ODB720947 OMX720945:OMX720947 OWT720945:OWT720947 PGP720945:PGP720947 PQL720945:PQL720947 QAH720945:QAH720947 QKD720945:QKD720947 QTZ720945:QTZ720947 RDV720945:RDV720947 RNR720945:RNR720947 RXN720945:RXN720947 SHJ720945:SHJ720947 SRF720945:SRF720947 TBB720945:TBB720947 TKX720945:TKX720947 TUT720945:TUT720947 UEP720945:UEP720947 UOL720945:UOL720947 UYH720945:UYH720947 VID720945:VID720947 VRZ720945:VRZ720947 WBV720945:WBV720947 WLR720945:WLR720947 WVN720945:WVN720947 F786481:F786483 JB786481:JB786483 SX786481:SX786483 ACT786481:ACT786483 AMP786481:AMP786483 AWL786481:AWL786483 BGH786481:BGH786483 BQD786481:BQD786483 BZZ786481:BZZ786483 CJV786481:CJV786483 CTR786481:CTR786483 DDN786481:DDN786483 DNJ786481:DNJ786483 DXF786481:DXF786483 EHB786481:EHB786483 EQX786481:EQX786483 FAT786481:FAT786483 FKP786481:FKP786483 FUL786481:FUL786483 GEH786481:GEH786483 GOD786481:GOD786483 GXZ786481:GXZ786483 HHV786481:HHV786483 HRR786481:HRR786483 IBN786481:IBN786483 ILJ786481:ILJ786483 IVF786481:IVF786483 JFB786481:JFB786483 JOX786481:JOX786483 JYT786481:JYT786483 KIP786481:KIP786483 KSL786481:KSL786483 LCH786481:LCH786483 LMD786481:LMD786483 LVZ786481:LVZ786483 MFV786481:MFV786483 MPR786481:MPR786483 MZN786481:MZN786483 NJJ786481:NJJ786483 NTF786481:NTF786483 ODB786481:ODB786483 OMX786481:OMX786483 OWT786481:OWT786483 PGP786481:PGP786483 PQL786481:PQL786483 QAH786481:QAH786483 QKD786481:QKD786483 QTZ786481:QTZ786483 RDV786481:RDV786483 RNR786481:RNR786483 RXN786481:RXN786483 SHJ786481:SHJ786483 SRF786481:SRF786483 TBB786481:TBB786483 TKX786481:TKX786483 TUT786481:TUT786483 UEP786481:UEP786483 UOL786481:UOL786483 UYH786481:UYH786483 VID786481:VID786483 VRZ786481:VRZ786483 WBV786481:WBV786483 WLR786481:WLR786483 WVN786481:WVN786483 F852017:F852019 JB852017:JB852019 SX852017:SX852019 ACT852017:ACT852019 AMP852017:AMP852019 AWL852017:AWL852019 BGH852017:BGH852019 BQD852017:BQD852019 BZZ852017:BZZ852019 CJV852017:CJV852019 CTR852017:CTR852019 DDN852017:DDN852019 DNJ852017:DNJ852019 DXF852017:DXF852019 EHB852017:EHB852019 EQX852017:EQX852019 FAT852017:FAT852019 FKP852017:FKP852019 FUL852017:FUL852019 GEH852017:GEH852019 GOD852017:GOD852019 GXZ852017:GXZ852019 HHV852017:HHV852019 HRR852017:HRR852019 IBN852017:IBN852019 ILJ852017:ILJ852019 IVF852017:IVF852019 JFB852017:JFB852019 JOX852017:JOX852019 JYT852017:JYT852019 KIP852017:KIP852019 KSL852017:KSL852019 LCH852017:LCH852019 LMD852017:LMD852019 LVZ852017:LVZ852019 MFV852017:MFV852019 MPR852017:MPR852019 MZN852017:MZN852019 NJJ852017:NJJ852019 NTF852017:NTF852019 ODB852017:ODB852019 OMX852017:OMX852019 OWT852017:OWT852019 PGP852017:PGP852019 PQL852017:PQL852019 QAH852017:QAH852019 QKD852017:QKD852019 QTZ852017:QTZ852019 RDV852017:RDV852019 RNR852017:RNR852019 RXN852017:RXN852019 SHJ852017:SHJ852019 SRF852017:SRF852019 TBB852017:TBB852019 TKX852017:TKX852019 TUT852017:TUT852019 UEP852017:UEP852019 UOL852017:UOL852019 UYH852017:UYH852019 VID852017:VID852019 VRZ852017:VRZ852019 WBV852017:WBV852019 WLR852017:WLR852019 WVN852017:WVN852019 F917553:F917555 JB917553:JB917555 SX917553:SX917555 ACT917553:ACT917555 AMP917553:AMP917555 AWL917553:AWL917555 BGH917553:BGH917555 BQD917553:BQD917555 BZZ917553:BZZ917555 CJV917553:CJV917555 CTR917553:CTR917555 DDN917553:DDN917555 DNJ917553:DNJ917555 DXF917553:DXF917555 EHB917553:EHB917555 EQX917553:EQX917555 FAT917553:FAT917555 FKP917553:FKP917555 FUL917553:FUL917555 GEH917553:GEH917555 GOD917553:GOD917555 GXZ917553:GXZ917555 HHV917553:HHV917555 HRR917553:HRR917555 IBN917553:IBN917555 ILJ917553:ILJ917555 IVF917553:IVF917555 JFB917553:JFB917555 JOX917553:JOX917555 JYT917553:JYT917555 KIP917553:KIP917555 KSL917553:KSL917555 LCH917553:LCH917555 LMD917553:LMD917555 LVZ917553:LVZ917555 MFV917553:MFV917555 MPR917553:MPR917555 MZN917553:MZN917555 NJJ917553:NJJ917555 NTF917553:NTF917555 ODB917553:ODB917555 OMX917553:OMX917555 OWT917553:OWT917555 PGP917553:PGP917555 PQL917553:PQL917555 QAH917553:QAH917555 QKD917553:QKD917555 QTZ917553:QTZ917555 RDV917553:RDV917555 RNR917553:RNR917555 RXN917553:RXN917555 SHJ917553:SHJ917555 SRF917553:SRF917555 TBB917553:TBB917555 TKX917553:TKX917555 TUT917553:TUT917555 UEP917553:UEP917555 UOL917553:UOL917555 UYH917553:UYH917555 VID917553:VID917555 VRZ917553:VRZ917555 WBV917553:WBV917555 WLR917553:WLR917555 WVN917553:WVN917555 F983089:F983091 JB983089:JB983091 SX983089:SX983091 ACT983089:ACT983091 AMP983089:AMP983091 AWL983089:AWL983091 BGH983089:BGH983091 BQD983089:BQD983091 BZZ983089:BZZ983091 CJV983089:CJV983091 CTR983089:CTR983091 DDN983089:DDN983091 DNJ983089:DNJ983091 DXF983089:DXF983091 EHB983089:EHB983091 EQX983089:EQX983091 FAT983089:FAT983091 FKP983089:FKP983091 FUL983089:FUL983091 GEH983089:GEH983091 GOD983089:GOD983091 GXZ983089:GXZ983091 HHV983089:HHV983091 HRR983089:HRR983091 IBN983089:IBN983091 ILJ983089:ILJ983091 IVF983089:IVF983091 JFB983089:JFB983091 JOX983089:JOX983091 JYT983089:JYT983091 KIP983089:KIP983091 KSL983089:KSL983091 LCH983089:LCH983091 LMD983089:LMD983091 LVZ983089:LVZ983091 MFV983089:MFV983091 MPR983089:MPR983091 MZN983089:MZN983091 NJJ983089:NJJ983091 NTF983089:NTF983091 ODB983089:ODB983091 OMX983089:OMX983091 OWT983089:OWT983091 PGP983089:PGP983091 PQL983089:PQL983091 QAH983089:QAH983091 QKD983089:QKD983091 QTZ983089:QTZ983091 RDV983089:RDV983091 RNR983089:RNR983091 RXN983089:RXN983091 SHJ983089:SHJ983091 SRF983089:SRF983091 TBB983089:TBB983091 TKX983089:TKX983091 TUT983089:TUT983091 UEP983089:UEP983091 UOL983089:UOL983091 UYH983089:UYH983091 VID983089:VID983091 VRZ983089:VRZ983091 WBV983089:WBV983091 WLR983089:WLR983091 WVN983089:WVN983091" xr:uid="{469B28F9-42A9-4938-A894-D6987BA399FA}"/>
  </dataValidations>
  <printOptions horizontalCentered="1"/>
  <pageMargins left="0.39370078740157483" right="0.39370078740157483" top="0.78740157480314965" bottom="0.55118110236220474" header="0.31496062992125984" footer="0.19685039370078741"/>
  <pageSetup paperSize="9" scale="58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icrosoft Equation 3.0" shapeId="22529" r:id="rId4">
          <objectPr defaultSize="0" autoPict="0" altText="" r:id="rId5">
            <anchor moveWithCells="1" sizeWithCells="1">
              <from>
                <xdr:col>8</xdr:col>
                <xdr:colOff>723900</xdr:colOff>
                <xdr:row>45</xdr:row>
                <xdr:rowOff>276225</xdr:rowOff>
              </from>
              <to>
                <xdr:col>13</xdr:col>
                <xdr:colOff>209550</xdr:colOff>
                <xdr:row>48</xdr:row>
                <xdr:rowOff>47625</xdr:rowOff>
              </to>
            </anchor>
          </objectPr>
        </oleObject>
      </mc:Choice>
      <mc:Fallback>
        <oleObject progId="Microsoft Equation 3.0" shapeId="22529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CA3A8-3372-43CC-A8F0-C40EFE8B71E7}">
  <sheetPr>
    <pageSetUpPr fitToPage="1"/>
  </sheetPr>
  <dimension ref="B1:AK69"/>
  <sheetViews>
    <sheetView view="pageBreakPreview" topLeftCell="A49" zoomScaleNormal="85" workbookViewId="0">
      <selection activeCell="AL32" sqref="AL32"/>
    </sheetView>
  </sheetViews>
  <sheetFormatPr defaultColWidth="9.140625" defaultRowHeight="15" customHeight="1"/>
  <cols>
    <col min="1" max="1" width="2.5703125" style="177" customWidth="1"/>
    <col min="2" max="2" width="9.140625" style="177" customWidth="1"/>
    <col min="3" max="3" width="10.140625" style="177" customWidth="1"/>
    <col min="4" max="4" width="9.7109375" style="177" customWidth="1"/>
    <col min="5" max="5" width="9.5703125" style="177" customWidth="1"/>
    <col min="6" max="6" width="18.7109375" style="177" customWidth="1"/>
    <col min="7" max="8" width="9.7109375" style="177" customWidth="1"/>
    <col min="9" max="14" width="14.7109375" style="177" customWidth="1"/>
    <col min="15" max="15" width="33.5703125" style="177" hidden="1" customWidth="1"/>
    <col min="16" max="37" width="39.85546875" style="177" hidden="1" customWidth="1"/>
    <col min="38" max="251" width="39.85546875" style="177" customWidth="1"/>
    <col min="252" max="252" width="9.85546875" style="177" customWidth="1"/>
    <col min="253" max="255" width="39.85546875" style="177" customWidth="1"/>
    <col min="256" max="256" width="3.42578125" style="177" customWidth="1"/>
    <col min="257" max="257" width="2.5703125" style="177" customWidth="1"/>
    <col min="258" max="258" width="9.140625" style="177"/>
    <col min="259" max="259" width="10.140625" style="177" customWidth="1"/>
    <col min="260" max="260" width="9.7109375" style="177" customWidth="1"/>
    <col min="261" max="261" width="9.5703125" style="177" customWidth="1"/>
    <col min="262" max="262" width="18.7109375" style="177" customWidth="1"/>
    <col min="263" max="264" width="9.7109375" style="177" customWidth="1"/>
    <col min="265" max="270" width="14.7109375" style="177" customWidth="1"/>
    <col min="271" max="293" width="0" style="177" hidden="1" customWidth="1"/>
    <col min="294" max="507" width="39.85546875" style="177" customWidth="1"/>
    <col min="508" max="508" width="9.85546875" style="177" customWidth="1"/>
    <col min="509" max="511" width="39.85546875" style="177" customWidth="1"/>
    <col min="512" max="512" width="3.42578125" style="177" customWidth="1"/>
    <col min="513" max="513" width="2.5703125" style="177" customWidth="1"/>
    <col min="514" max="514" width="9.140625" style="177"/>
    <col min="515" max="515" width="10.140625" style="177" customWidth="1"/>
    <col min="516" max="516" width="9.7109375" style="177" customWidth="1"/>
    <col min="517" max="517" width="9.5703125" style="177" customWidth="1"/>
    <col min="518" max="518" width="18.7109375" style="177" customWidth="1"/>
    <col min="519" max="520" width="9.7109375" style="177" customWidth="1"/>
    <col min="521" max="526" width="14.7109375" style="177" customWidth="1"/>
    <col min="527" max="549" width="0" style="177" hidden="1" customWidth="1"/>
    <col min="550" max="763" width="39.85546875" style="177" customWidth="1"/>
    <col min="764" max="764" width="9.85546875" style="177" customWidth="1"/>
    <col min="765" max="767" width="39.85546875" style="177" customWidth="1"/>
    <col min="768" max="768" width="3.42578125" style="177" customWidth="1"/>
    <col min="769" max="769" width="2.5703125" style="177" customWidth="1"/>
    <col min="770" max="770" width="9.140625" style="177"/>
    <col min="771" max="771" width="10.140625" style="177" customWidth="1"/>
    <col min="772" max="772" width="9.7109375" style="177" customWidth="1"/>
    <col min="773" max="773" width="9.5703125" style="177" customWidth="1"/>
    <col min="774" max="774" width="18.7109375" style="177" customWidth="1"/>
    <col min="775" max="776" width="9.7109375" style="177" customWidth="1"/>
    <col min="777" max="782" width="14.7109375" style="177" customWidth="1"/>
    <col min="783" max="805" width="0" style="177" hidden="1" customWidth="1"/>
    <col min="806" max="1019" width="39.85546875" style="177" customWidth="1"/>
    <col min="1020" max="1020" width="9.85546875" style="177" customWidth="1"/>
    <col min="1021" max="1023" width="39.85546875" style="177" customWidth="1"/>
    <col min="1024" max="1024" width="3.42578125" style="177" customWidth="1"/>
    <col min="1025" max="1025" width="2.5703125" style="177" customWidth="1"/>
    <col min="1026" max="1026" width="9.140625" style="177"/>
    <col min="1027" max="1027" width="10.140625" style="177" customWidth="1"/>
    <col min="1028" max="1028" width="9.7109375" style="177" customWidth="1"/>
    <col min="1029" max="1029" width="9.5703125" style="177" customWidth="1"/>
    <col min="1030" max="1030" width="18.7109375" style="177" customWidth="1"/>
    <col min="1031" max="1032" width="9.7109375" style="177" customWidth="1"/>
    <col min="1033" max="1038" width="14.7109375" style="177" customWidth="1"/>
    <col min="1039" max="1061" width="0" style="177" hidden="1" customWidth="1"/>
    <col min="1062" max="1275" width="39.85546875" style="177" customWidth="1"/>
    <col min="1276" max="1276" width="9.85546875" style="177" customWidth="1"/>
    <col min="1277" max="1279" width="39.85546875" style="177" customWidth="1"/>
    <col min="1280" max="1280" width="3.42578125" style="177" customWidth="1"/>
    <col min="1281" max="1281" width="2.5703125" style="177" customWidth="1"/>
    <col min="1282" max="1282" width="9.140625" style="177"/>
    <col min="1283" max="1283" width="10.140625" style="177" customWidth="1"/>
    <col min="1284" max="1284" width="9.7109375" style="177" customWidth="1"/>
    <col min="1285" max="1285" width="9.5703125" style="177" customWidth="1"/>
    <col min="1286" max="1286" width="18.7109375" style="177" customWidth="1"/>
    <col min="1287" max="1288" width="9.7109375" style="177" customWidth="1"/>
    <col min="1289" max="1294" width="14.7109375" style="177" customWidth="1"/>
    <col min="1295" max="1317" width="0" style="177" hidden="1" customWidth="1"/>
    <col min="1318" max="1531" width="39.85546875" style="177" customWidth="1"/>
    <col min="1532" max="1532" width="9.85546875" style="177" customWidth="1"/>
    <col min="1533" max="1535" width="39.85546875" style="177" customWidth="1"/>
    <col min="1536" max="1536" width="3.42578125" style="177" customWidth="1"/>
    <col min="1537" max="1537" width="2.5703125" style="177" customWidth="1"/>
    <col min="1538" max="1538" width="9.140625" style="177"/>
    <col min="1539" max="1539" width="10.140625" style="177" customWidth="1"/>
    <col min="1540" max="1540" width="9.7109375" style="177" customWidth="1"/>
    <col min="1541" max="1541" width="9.5703125" style="177" customWidth="1"/>
    <col min="1542" max="1542" width="18.7109375" style="177" customWidth="1"/>
    <col min="1543" max="1544" width="9.7109375" style="177" customWidth="1"/>
    <col min="1545" max="1550" width="14.7109375" style="177" customWidth="1"/>
    <col min="1551" max="1573" width="0" style="177" hidden="1" customWidth="1"/>
    <col min="1574" max="1787" width="39.85546875" style="177" customWidth="1"/>
    <col min="1788" max="1788" width="9.85546875" style="177" customWidth="1"/>
    <col min="1789" max="1791" width="39.85546875" style="177" customWidth="1"/>
    <col min="1792" max="1792" width="3.42578125" style="177" customWidth="1"/>
    <col min="1793" max="1793" width="2.5703125" style="177" customWidth="1"/>
    <col min="1794" max="1794" width="9.140625" style="177"/>
    <col min="1795" max="1795" width="10.140625" style="177" customWidth="1"/>
    <col min="1796" max="1796" width="9.7109375" style="177" customWidth="1"/>
    <col min="1797" max="1797" width="9.5703125" style="177" customWidth="1"/>
    <col min="1798" max="1798" width="18.7109375" style="177" customWidth="1"/>
    <col min="1799" max="1800" width="9.7109375" style="177" customWidth="1"/>
    <col min="1801" max="1806" width="14.7109375" style="177" customWidth="1"/>
    <col min="1807" max="1829" width="0" style="177" hidden="1" customWidth="1"/>
    <col min="1830" max="2043" width="39.85546875" style="177" customWidth="1"/>
    <col min="2044" max="2044" width="9.85546875" style="177" customWidth="1"/>
    <col min="2045" max="2047" width="39.85546875" style="177" customWidth="1"/>
    <col min="2048" max="2048" width="3.42578125" style="177" customWidth="1"/>
    <col min="2049" max="2049" width="2.5703125" style="177" customWidth="1"/>
    <col min="2050" max="2050" width="9.140625" style="177"/>
    <col min="2051" max="2051" width="10.140625" style="177" customWidth="1"/>
    <col min="2052" max="2052" width="9.7109375" style="177" customWidth="1"/>
    <col min="2053" max="2053" width="9.5703125" style="177" customWidth="1"/>
    <col min="2054" max="2054" width="18.7109375" style="177" customWidth="1"/>
    <col min="2055" max="2056" width="9.7109375" style="177" customWidth="1"/>
    <col min="2057" max="2062" width="14.7109375" style="177" customWidth="1"/>
    <col min="2063" max="2085" width="0" style="177" hidden="1" customWidth="1"/>
    <col min="2086" max="2299" width="39.85546875" style="177" customWidth="1"/>
    <col min="2300" max="2300" width="9.85546875" style="177" customWidth="1"/>
    <col min="2301" max="2303" width="39.85546875" style="177" customWidth="1"/>
    <col min="2304" max="2304" width="3.42578125" style="177" customWidth="1"/>
    <col min="2305" max="2305" width="2.5703125" style="177" customWidth="1"/>
    <col min="2306" max="2306" width="9.140625" style="177"/>
    <col min="2307" max="2307" width="10.140625" style="177" customWidth="1"/>
    <col min="2308" max="2308" width="9.7109375" style="177" customWidth="1"/>
    <col min="2309" max="2309" width="9.5703125" style="177" customWidth="1"/>
    <col min="2310" max="2310" width="18.7109375" style="177" customWidth="1"/>
    <col min="2311" max="2312" width="9.7109375" style="177" customWidth="1"/>
    <col min="2313" max="2318" width="14.7109375" style="177" customWidth="1"/>
    <col min="2319" max="2341" width="0" style="177" hidden="1" customWidth="1"/>
    <col min="2342" max="2555" width="39.85546875" style="177" customWidth="1"/>
    <col min="2556" max="2556" width="9.85546875" style="177" customWidth="1"/>
    <col min="2557" max="2559" width="39.85546875" style="177" customWidth="1"/>
    <col min="2560" max="2560" width="3.42578125" style="177" customWidth="1"/>
    <col min="2561" max="2561" width="2.5703125" style="177" customWidth="1"/>
    <col min="2562" max="2562" width="9.140625" style="177"/>
    <col min="2563" max="2563" width="10.140625" style="177" customWidth="1"/>
    <col min="2564" max="2564" width="9.7109375" style="177" customWidth="1"/>
    <col min="2565" max="2565" width="9.5703125" style="177" customWidth="1"/>
    <col min="2566" max="2566" width="18.7109375" style="177" customWidth="1"/>
    <col min="2567" max="2568" width="9.7109375" style="177" customWidth="1"/>
    <col min="2569" max="2574" width="14.7109375" style="177" customWidth="1"/>
    <col min="2575" max="2597" width="0" style="177" hidden="1" customWidth="1"/>
    <col min="2598" max="2811" width="39.85546875" style="177" customWidth="1"/>
    <col min="2812" max="2812" width="9.85546875" style="177" customWidth="1"/>
    <col min="2813" max="2815" width="39.85546875" style="177" customWidth="1"/>
    <col min="2816" max="2816" width="3.42578125" style="177" customWidth="1"/>
    <col min="2817" max="2817" width="2.5703125" style="177" customWidth="1"/>
    <col min="2818" max="2818" width="9.140625" style="177"/>
    <col min="2819" max="2819" width="10.140625" style="177" customWidth="1"/>
    <col min="2820" max="2820" width="9.7109375" style="177" customWidth="1"/>
    <col min="2821" max="2821" width="9.5703125" style="177" customWidth="1"/>
    <col min="2822" max="2822" width="18.7109375" style="177" customWidth="1"/>
    <col min="2823" max="2824" width="9.7109375" style="177" customWidth="1"/>
    <col min="2825" max="2830" width="14.7109375" style="177" customWidth="1"/>
    <col min="2831" max="2853" width="0" style="177" hidden="1" customWidth="1"/>
    <col min="2854" max="3067" width="39.85546875" style="177" customWidth="1"/>
    <col min="3068" max="3068" width="9.85546875" style="177" customWidth="1"/>
    <col min="3069" max="3071" width="39.85546875" style="177" customWidth="1"/>
    <col min="3072" max="3072" width="3.42578125" style="177" customWidth="1"/>
    <col min="3073" max="3073" width="2.5703125" style="177" customWidth="1"/>
    <col min="3074" max="3074" width="9.140625" style="177"/>
    <col min="3075" max="3075" width="10.140625" style="177" customWidth="1"/>
    <col min="3076" max="3076" width="9.7109375" style="177" customWidth="1"/>
    <col min="3077" max="3077" width="9.5703125" style="177" customWidth="1"/>
    <col min="3078" max="3078" width="18.7109375" style="177" customWidth="1"/>
    <col min="3079" max="3080" width="9.7109375" style="177" customWidth="1"/>
    <col min="3081" max="3086" width="14.7109375" style="177" customWidth="1"/>
    <col min="3087" max="3109" width="0" style="177" hidden="1" customWidth="1"/>
    <col min="3110" max="3323" width="39.85546875" style="177" customWidth="1"/>
    <col min="3324" max="3324" width="9.85546875" style="177" customWidth="1"/>
    <col min="3325" max="3327" width="39.85546875" style="177" customWidth="1"/>
    <col min="3328" max="3328" width="3.42578125" style="177" customWidth="1"/>
    <col min="3329" max="3329" width="2.5703125" style="177" customWidth="1"/>
    <col min="3330" max="3330" width="9.140625" style="177"/>
    <col min="3331" max="3331" width="10.140625" style="177" customWidth="1"/>
    <col min="3332" max="3332" width="9.7109375" style="177" customWidth="1"/>
    <col min="3333" max="3333" width="9.5703125" style="177" customWidth="1"/>
    <col min="3334" max="3334" width="18.7109375" style="177" customWidth="1"/>
    <col min="3335" max="3336" width="9.7109375" style="177" customWidth="1"/>
    <col min="3337" max="3342" width="14.7109375" style="177" customWidth="1"/>
    <col min="3343" max="3365" width="0" style="177" hidden="1" customWidth="1"/>
    <col min="3366" max="3579" width="39.85546875" style="177" customWidth="1"/>
    <col min="3580" max="3580" width="9.85546875" style="177" customWidth="1"/>
    <col min="3581" max="3583" width="39.85546875" style="177" customWidth="1"/>
    <col min="3584" max="3584" width="3.42578125" style="177" customWidth="1"/>
    <col min="3585" max="3585" width="2.5703125" style="177" customWidth="1"/>
    <col min="3586" max="3586" width="9.140625" style="177"/>
    <col min="3587" max="3587" width="10.140625" style="177" customWidth="1"/>
    <col min="3588" max="3588" width="9.7109375" style="177" customWidth="1"/>
    <col min="3589" max="3589" width="9.5703125" style="177" customWidth="1"/>
    <col min="3590" max="3590" width="18.7109375" style="177" customWidth="1"/>
    <col min="3591" max="3592" width="9.7109375" style="177" customWidth="1"/>
    <col min="3593" max="3598" width="14.7109375" style="177" customWidth="1"/>
    <col min="3599" max="3621" width="0" style="177" hidden="1" customWidth="1"/>
    <col min="3622" max="3835" width="39.85546875" style="177" customWidth="1"/>
    <col min="3836" max="3836" width="9.85546875" style="177" customWidth="1"/>
    <col min="3837" max="3839" width="39.85546875" style="177" customWidth="1"/>
    <col min="3840" max="3840" width="3.42578125" style="177" customWidth="1"/>
    <col min="3841" max="3841" width="2.5703125" style="177" customWidth="1"/>
    <col min="3842" max="3842" width="9.140625" style="177"/>
    <col min="3843" max="3843" width="10.140625" style="177" customWidth="1"/>
    <col min="3844" max="3844" width="9.7109375" style="177" customWidth="1"/>
    <col min="3845" max="3845" width="9.5703125" style="177" customWidth="1"/>
    <col min="3846" max="3846" width="18.7109375" style="177" customWidth="1"/>
    <col min="3847" max="3848" width="9.7109375" style="177" customWidth="1"/>
    <col min="3849" max="3854" width="14.7109375" style="177" customWidth="1"/>
    <col min="3855" max="3877" width="0" style="177" hidden="1" customWidth="1"/>
    <col min="3878" max="4091" width="39.85546875" style="177" customWidth="1"/>
    <col min="4092" max="4092" width="9.85546875" style="177" customWidth="1"/>
    <col min="4093" max="4095" width="39.85546875" style="177" customWidth="1"/>
    <col min="4096" max="4096" width="3.42578125" style="177" customWidth="1"/>
    <col min="4097" max="4097" width="2.5703125" style="177" customWidth="1"/>
    <col min="4098" max="4098" width="9.140625" style="177"/>
    <col min="4099" max="4099" width="10.140625" style="177" customWidth="1"/>
    <col min="4100" max="4100" width="9.7109375" style="177" customWidth="1"/>
    <col min="4101" max="4101" width="9.5703125" style="177" customWidth="1"/>
    <col min="4102" max="4102" width="18.7109375" style="177" customWidth="1"/>
    <col min="4103" max="4104" width="9.7109375" style="177" customWidth="1"/>
    <col min="4105" max="4110" width="14.7109375" style="177" customWidth="1"/>
    <col min="4111" max="4133" width="0" style="177" hidden="1" customWidth="1"/>
    <col min="4134" max="4347" width="39.85546875" style="177" customWidth="1"/>
    <col min="4348" max="4348" width="9.85546875" style="177" customWidth="1"/>
    <col min="4349" max="4351" width="39.85546875" style="177" customWidth="1"/>
    <col min="4352" max="4352" width="3.42578125" style="177" customWidth="1"/>
    <col min="4353" max="4353" width="2.5703125" style="177" customWidth="1"/>
    <col min="4354" max="4354" width="9.140625" style="177"/>
    <col min="4355" max="4355" width="10.140625" style="177" customWidth="1"/>
    <col min="4356" max="4356" width="9.7109375" style="177" customWidth="1"/>
    <col min="4357" max="4357" width="9.5703125" style="177" customWidth="1"/>
    <col min="4358" max="4358" width="18.7109375" style="177" customWidth="1"/>
    <col min="4359" max="4360" width="9.7109375" style="177" customWidth="1"/>
    <col min="4361" max="4366" width="14.7109375" style="177" customWidth="1"/>
    <col min="4367" max="4389" width="0" style="177" hidden="1" customWidth="1"/>
    <col min="4390" max="4603" width="39.85546875" style="177" customWidth="1"/>
    <col min="4604" max="4604" width="9.85546875" style="177" customWidth="1"/>
    <col min="4605" max="4607" width="39.85546875" style="177" customWidth="1"/>
    <col min="4608" max="4608" width="3.42578125" style="177" customWidth="1"/>
    <col min="4609" max="4609" width="2.5703125" style="177" customWidth="1"/>
    <col min="4610" max="4610" width="9.140625" style="177"/>
    <col min="4611" max="4611" width="10.140625" style="177" customWidth="1"/>
    <col min="4612" max="4612" width="9.7109375" style="177" customWidth="1"/>
    <col min="4613" max="4613" width="9.5703125" style="177" customWidth="1"/>
    <col min="4614" max="4614" width="18.7109375" style="177" customWidth="1"/>
    <col min="4615" max="4616" width="9.7109375" style="177" customWidth="1"/>
    <col min="4617" max="4622" width="14.7109375" style="177" customWidth="1"/>
    <col min="4623" max="4645" width="0" style="177" hidden="1" customWidth="1"/>
    <col min="4646" max="4859" width="39.85546875" style="177" customWidth="1"/>
    <col min="4860" max="4860" width="9.85546875" style="177" customWidth="1"/>
    <col min="4861" max="4863" width="39.85546875" style="177" customWidth="1"/>
    <col min="4864" max="4864" width="3.42578125" style="177" customWidth="1"/>
    <col min="4865" max="4865" width="2.5703125" style="177" customWidth="1"/>
    <col min="4866" max="4866" width="9.140625" style="177"/>
    <col min="4867" max="4867" width="10.140625" style="177" customWidth="1"/>
    <col min="4868" max="4868" width="9.7109375" style="177" customWidth="1"/>
    <col min="4869" max="4869" width="9.5703125" style="177" customWidth="1"/>
    <col min="4870" max="4870" width="18.7109375" style="177" customWidth="1"/>
    <col min="4871" max="4872" width="9.7109375" style="177" customWidth="1"/>
    <col min="4873" max="4878" width="14.7109375" style="177" customWidth="1"/>
    <col min="4879" max="4901" width="0" style="177" hidden="1" customWidth="1"/>
    <col min="4902" max="5115" width="39.85546875" style="177" customWidth="1"/>
    <col min="5116" max="5116" width="9.85546875" style="177" customWidth="1"/>
    <col min="5117" max="5119" width="39.85546875" style="177" customWidth="1"/>
    <col min="5120" max="5120" width="3.42578125" style="177" customWidth="1"/>
    <col min="5121" max="5121" width="2.5703125" style="177" customWidth="1"/>
    <col min="5122" max="5122" width="9.140625" style="177"/>
    <col min="5123" max="5123" width="10.140625" style="177" customWidth="1"/>
    <col min="5124" max="5124" width="9.7109375" style="177" customWidth="1"/>
    <col min="5125" max="5125" width="9.5703125" style="177" customWidth="1"/>
    <col min="5126" max="5126" width="18.7109375" style="177" customWidth="1"/>
    <col min="5127" max="5128" width="9.7109375" style="177" customWidth="1"/>
    <col min="5129" max="5134" width="14.7109375" style="177" customWidth="1"/>
    <col min="5135" max="5157" width="0" style="177" hidden="1" customWidth="1"/>
    <col min="5158" max="5371" width="39.85546875" style="177" customWidth="1"/>
    <col min="5372" max="5372" width="9.85546875" style="177" customWidth="1"/>
    <col min="5373" max="5375" width="39.85546875" style="177" customWidth="1"/>
    <col min="5376" max="5376" width="3.42578125" style="177" customWidth="1"/>
    <col min="5377" max="5377" width="2.5703125" style="177" customWidth="1"/>
    <col min="5378" max="5378" width="9.140625" style="177"/>
    <col min="5379" max="5379" width="10.140625" style="177" customWidth="1"/>
    <col min="5380" max="5380" width="9.7109375" style="177" customWidth="1"/>
    <col min="5381" max="5381" width="9.5703125" style="177" customWidth="1"/>
    <col min="5382" max="5382" width="18.7109375" style="177" customWidth="1"/>
    <col min="5383" max="5384" width="9.7109375" style="177" customWidth="1"/>
    <col min="5385" max="5390" width="14.7109375" style="177" customWidth="1"/>
    <col min="5391" max="5413" width="0" style="177" hidden="1" customWidth="1"/>
    <col min="5414" max="5627" width="39.85546875" style="177" customWidth="1"/>
    <col min="5628" max="5628" width="9.85546875" style="177" customWidth="1"/>
    <col min="5629" max="5631" width="39.85546875" style="177" customWidth="1"/>
    <col min="5632" max="5632" width="3.42578125" style="177" customWidth="1"/>
    <col min="5633" max="5633" width="2.5703125" style="177" customWidth="1"/>
    <col min="5634" max="5634" width="9.140625" style="177"/>
    <col min="5635" max="5635" width="10.140625" style="177" customWidth="1"/>
    <col min="5636" max="5636" width="9.7109375" style="177" customWidth="1"/>
    <col min="5637" max="5637" width="9.5703125" style="177" customWidth="1"/>
    <col min="5638" max="5638" width="18.7109375" style="177" customWidth="1"/>
    <col min="5639" max="5640" width="9.7109375" style="177" customWidth="1"/>
    <col min="5641" max="5646" width="14.7109375" style="177" customWidth="1"/>
    <col min="5647" max="5669" width="0" style="177" hidden="1" customWidth="1"/>
    <col min="5670" max="5883" width="39.85546875" style="177" customWidth="1"/>
    <col min="5884" max="5884" width="9.85546875" style="177" customWidth="1"/>
    <col min="5885" max="5887" width="39.85546875" style="177" customWidth="1"/>
    <col min="5888" max="5888" width="3.42578125" style="177" customWidth="1"/>
    <col min="5889" max="5889" width="2.5703125" style="177" customWidth="1"/>
    <col min="5890" max="5890" width="9.140625" style="177"/>
    <col min="5891" max="5891" width="10.140625" style="177" customWidth="1"/>
    <col min="5892" max="5892" width="9.7109375" style="177" customWidth="1"/>
    <col min="5893" max="5893" width="9.5703125" style="177" customWidth="1"/>
    <col min="5894" max="5894" width="18.7109375" style="177" customWidth="1"/>
    <col min="5895" max="5896" width="9.7109375" style="177" customWidth="1"/>
    <col min="5897" max="5902" width="14.7109375" style="177" customWidth="1"/>
    <col min="5903" max="5925" width="0" style="177" hidden="1" customWidth="1"/>
    <col min="5926" max="6139" width="39.85546875" style="177" customWidth="1"/>
    <col min="6140" max="6140" width="9.85546875" style="177" customWidth="1"/>
    <col min="6141" max="6143" width="39.85546875" style="177" customWidth="1"/>
    <col min="6144" max="6144" width="3.42578125" style="177" customWidth="1"/>
    <col min="6145" max="6145" width="2.5703125" style="177" customWidth="1"/>
    <col min="6146" max="6146" width="9.140625" style="177"/>
    <col min="6147" max="6147" width="10.140625" style="177" customWidth="1"/>
    <col min="6148" max="6148" width="9.7109375" style="177" customWidth="1"/>
    <col min="6149" max="6149" width="9.5703125" style="177" customWidth="1"/>
    <col min="6150" max="6150" width="18.7109375" style="177" customWidth="1"/>
    <col min="6151" max="6152" width="9.7109375" style="177" customWidth="1"/>
    <col min="6153" max="6158" width="14.7109375" style="177" customWidth="1"/>
    <col min="6159" max="6181" width="0" style="177" hidden="1" customWidth="1"/>
    <col min="6182" max="6395" width="39.85546875" style="177" customWidth="1"/>
    <col min="6396" max="6396" width="9.85546875" style="177" customWidth="1"/>
    <col min="6397" max="6399" width="39.85546875" style="177" customWidth="1"/>
    <col min="6400" max="6400" width="3.42578125" style="177" customWidth="1"/>
    <col min="6401" max="6401" width="2.5703125" style="177" customWidth="1"/>
    <col min="6402" max="6402" width="9.140625" style="177"/>
    <col min="6403" max="6403" width="10.140625" style="177" customWidth="1"/>
    <col min="6404" max="6404" width="9.7109375" style="177" customWidth="1"/>
    <col min="6405" max="6405" width="9.5703125" style="177" customWidth="1"/>
    <col min="6406" max="6406" width="18.7109375" style="177" customWidth="1"/>
    <col min="6407" max="6408" width="9.7109375" style="177" customWidth="1"/>
    <col min="6409" max="6414" width="14.7109375" style="177" customWidth="1"/>
    <col min="6415" max="6437" width="0" style="177" hidden="1" customWidth="1"/>
    <col min="6438" max="6651" width="39.85546875" style="177" customWidth="1"/>
    <col min="6652" max="6652" width="9.85546875" style="177" customWidth="1"/>
    <col min="6653" max="6655" width="39.85546875" style="177" customWidth="1"/>
    <col min="6656" max="6656" width="3.42578125" style="177" customWidth="1"/>
    <col min="6657" max="6657" width="2.5703125" style="177" customWidth="1"/>
    <col min="6658" max="6658" width="9.140625" style="177"/>
    <col min="6659" max="6659" width="10.140625" style="177" customWidth="1"/>
    <col min="6660" max="6660" width="9.7109375" style="177" customWidth="1"/>
    <col min="6661" max="6661" width="9.5703125" style="177" customWidth="1"/>
    <col min="6662" max="6662" width="18.7109375" style="177" customWidth="1"/>
    <col min="6663" max="6664" width="9.7109375" style="177" customWidth="1"/>
    <col min="6665" max="6670" width="14.7109375" style="177" customWidth="1"/>
    <col min="6671" max="6693" width="0" style="177" hidden="1" customWidth="1"/>
    <col min="6694" max="6907" width="39.85546875" style="177" customWidth="1"/>
    <col min="6908" max="6908" width="9.85546875" style="177" customWidth="1"/>
    <col min="6909" max="6911" width="39.85546875" style="177" customWidth="1"/>
    <col min="6912" max="6912" width="3.42578125" style="177" customWidth="1"/>
    <col min="6913" max="6913" width="2.5703125" style="177" customWidth="1"/>
    <col min="6914" max="6914" width="9.140625" style="177"/>
    <col min="6915" max="6915" width="10.140625" style="177" customWidth="1"/>
    <col min="6916" max="6916" width="9.7109375" style="177" customWidth="1"/>
    <col min="6917" max="6917" width="9.5703125" style="177" customWidth="1"/>
    <col min="6918" max="6918" width="18.7109375" style="177" customWidth="1"/>
    <col min="6919" max="6920" width="9.7109375" style="177" customWidth="1"/>
    <col min="6921" max="6926" width="14.7109375" style="177" customWidth="1"/>
    <col min="6927" max="6949" width="0" style="177" hidden="1" customWidth="1"/>
    <col min="6950" max="7163" width="39.85546875" style="177" customWidth="1"/>
    <col min="7164" max="7164" width="9.85546875" style="177" customWidth="1"/>
    <col min="7165" max="7167" width="39.85546875" style="177" customWidth="1"/>
    <col min="7168" max="7168" width="3.42578125" style="177" customWidth="1"/>
    <col min="7169" max="7169" width="2.5703125" style="177" customWidth="1"/>
    <col min="7170" max="7170" width="9.140625" style="177"/>
    <col min="7171" max="7171" width="10.140625" style="177" customWidth="1"/>
    <col min="7172" max="7172" width="9.7109375" style="177" customWidth="1"/>
    <col min="7173" max="7173" width="9.5703125" style="177" customWidth="1"/>
    <col min="7174" max="7174" width="18.7109375" style="177" customWidth="1"/>
    <col min="7175" max="7176" width="9.7109375" style="177" customWidth="1"/>
    <col min="7177" max="7182" width="14.7109375" style="177" customWidth="1"/>
    <col min="7183" max="7205" width="0" style="177" hidden="1" customWidth="1"/>
    <col min="7206" max="7419" width="39.85546875" style="177" customWidth="1"/>
    <col min="7420" max="7420" width="9.85546875" style="177" customWidth="1"/>
    <col min="7421" max="7423" width="39.85546875" style="177" customWidth="1"/>
    <col min="7424" max="7424" width="3.42578125" style="177" customWidth="1"/>
    <col min="7425" max="7425" width="2.5703125" style="177" customWidth="1"/>
    <col min="7426" max="7426" width="9.140625" style="177"/>
    <col min="7427" max="7427" width="10.140625" style="177" customWidth="1"/>
    <col min="7428" max="7428" width="9.7109375" style="177" customWidth="1"/>
    <col min="7429" max="7429" width="9.5703125" style="177" customWidth="1"/>
    <col min="7430" max="7430" width="18.7109375" style="177" customWidth="1"/>
    <col min="7431" max="7432" width="9.7109375" style="177" customWidth="1"/>
    <col min="7433" max="7438" width="14.7109375" style="177" customWidth="1"/>
    <col min="7439" max="7461" width="0" style="177" hidden="1" customWidth="1"/>
    <col min="7462" max="7675" width="39.85546875" style="177" customWidth="1"/>
    <col min="7676" max="7676" width="9.85546875" style="177" customWidth="1"/>
    <col min="7677" max="7679" width="39.85546875" style="177" customWidth="1"/>
    <col min="7680" max="7680" width="3.42578125" style="177" customWidth="1"/>
    <col min="7681" max="7681" width="2.5703125" style="177" customWidth="1"/>
    <col min="7682" max="7682" width="9.140625" style="177"/>
    <col min="7683" max="7683" width="10.140625" style="177" customWidth="1"/>
    <col min="7684" max="7684" width="9.7109375" style="177" customWidth="1"/>
    <col min="7685" max="7685" width="9.5703125" style="177" customWidth="1"/>
    <col min="7686" max="7686" width="18.7109375" style="177" customWidth="1"/>
    <col min="7687" max="7688" width="9.7109375" style="177" customWidth="1"/>
    <col min="7689" max="7694" width="14.7109375" style="177" customWidth="1"/>
    <col min="7695" max="7717" width="0" style="177" hidden="1" customWidth="1"/>
    <col min="7718" max="7931" width="39.85546875" style="177" customWidth="1"/>
    <col min="7932" max="7932" width="9.85546875" style="177" customWidth="1"/>
    <col min="7933" max="7935" width="39.85546875" style="177" customWidth="1"/>
    <col min="7936" max="7936" width="3.42578125" style="177" customWidth="1"/>
    <col min="7937" max="7937" width="2.5703125" style="177" customWidth="1"/>
    <col min="7938" max="7938" width="9.140625" style="177"/>
    <col min="7939" max="7939" width="10.140625" style="177" customWidth="1"/>
    <col min="7940" max="7940" width="9.7109375" style="177" customWidth="1"/>
    <col min="7941" max="7941" width="9.5703125" style="177" customWidth="1"/>
    <col min="7942" max="7942" width="18.7109375" style="177" customWidth="1"/>
    <col min="7943" max="7944" width="9.7109375" style="177" customWidth="1"/>
    <col min="7945" max="7950" width="14.7109375" style="177" customWidth="1"/>
    <col min="7951" max="7973" width="0" style="177" hidden="1" customWidth="1"/>
    <col min="7974" max="8187" width="39.85546875" style="177" customWidth="1"/>
    <col min="8188" max="8188" width="9.85546875" style="177" customWidth="1"/>
    <col min="8189" max="8191" width="39.85546875" style="177" customWidth="1"/>
    <col min="8192" max="8192" width="3.42578125" style="177" customWidth="1"/>
    <col min="8193" max="8193" width="2.5703125" style="177" customWidth="1"/>
    <col min="8194" max="8194" width="9.140625" style="177"/>
    <col min="8195" max="8195" width="10.140625" style="177" customWidth="1"/>
    <col min="8196" max="8196" width="9.7109375" style="177" customWidth="1"/>
    <col min="8197" max="8197" width="9.5703125" style="177" customWidth="1"/>
    <col min="8198" max="8198" width="18.7109375" style="177" customWidth="1"/>
    <col min="8199" max="8200" width="9.7109375" style="177" customWidth="1"/>
    <col min="8201" max="8206" width="14.7109375" style="177" customWidth="1"/>
    <col min="8207" max="8229" width="0" style="177" hidden="1" customWidth="1"/>
    <col min="8230" max="8443" width="39.85546875" style="177" customWidth="1"/>
    <col min="8444" max="8444" width="9.85546875" style="177" customWidth="1"/>
    <col min="8445" max="8447" width="39.85546875" style="177" customWidth="1"/>
    <col min="8448" max="8448" width="3.42578125" style="177" customWidth="1"/>
    <col min="8449" max="8449" width="2.5703125" style="177" customWidth="1"/>
    <col min="8450" max="8450" width="9.140625" style="177"/>
    <col min="8451" max="8451" width="10.140625" style="177" customWidth="1"/>
    <col min="8452" max="8452" width="9.7109375" style="177" customWidth="1"/>
    <col min="8453" max="8453" width="9.5703125" style="177" customWidth="1"/>
    <col min="8454" max="8454" width="18.7109375" style="177" customWidth="1"/>
    <col min="8455" max="8456" width="9.7109375" style="177" customWidth="1"/>
    <col min="8457" max="8462" width="14.7109375" style="177" customWidth="1"/>
    <col min="8463" max="8485" width="0" style="177" hidden="1" customWidth="1"/>
    <col min="8486" max="8699" width="39.85546875" style="177" customWidth="1"/>
    <col min="8700" max="8700" width="9.85546875" style="177" customWidth="1"/>
    <col min="8701" max="8703" width="39.85546875" style="177" customWidth="1"/>
    <col min="8704" max="8704" width="3.42578125" style="177" customWidth="1"/>
    <col min="8705" max="8705" width="2.5703125" style="177" customWidth="1"/>
    <col min="8706" max="8706" width="9.140625" style="177"/>
    <col min="8707" max="8707" width="10.140625" style="177" customWidth="1"/>
    <col min="8708" max="8708" width="9.7109375" style="177" customWidth="1"/>
    <col min="8709" max="8709" width="9.5703125" style="177" customWidth="1"/>
    <col min="8710" max="8710" width="18.7109375" style="177" customWidth="1"/>
    <col min="8711" max="8712" width="9.7109375" style="177" customWidth="1"/>
    <col min="8713" max="8718" width="14.7109375" style="177" customWidth="1"/>
    <col min="8719" max="8741" width="0" style="177" hidden="1" customWidth="1"/>
    <col min="8742" max="8955" width="39.85546875" style="177" customWidth="1"/>
    <col min="8956" max="8956" width="9.85546875" style="177" customWidth="1"/>
    <col min="8957" max="8959" width="39.85546875" style="177" customWidth="1"/>
    <col min="8960" max="8960" width="3.42578125" style="177" customWidth="1"/>
    <col min="8961" max="8961" width="2.5703125" style="177" customWidth="1"/>
    <col min="8962" max="8962" width="9.140625" style="177"/>
    <col min="8963" max="8963" width="10.140625" style="177" customWidth="1"/>
    <col min="8964" max="8964" width="9.7109375" style="177" customWidth="1"/>
    <col min="8965" max="8965" width="9.5703125" style="177" customWidth="1"/>
    <col min="8966" max="8966" width="18.7109375" style="177" customWidth="1"/>
    <col min="8967" max="8968" width="9.7109375" style="177" customWidth="1"/>
    <col min="8969" max="8974" width="14.7109375" style="177" customWidth="1"/>
    <col min="8975" max="8997" width="0" style="177" hidden="1" customWidth="1"/>
    <col min="8998" max="9211" width="39.85546875" style="177" customWidth="1"/>
    <col min="9212" max="9212" width="9.85546875" style="177" customWidth="1"/>
    <col min="9213" max="9215" width="39.85546875" style="177" customWidth="1"/>
    <col min="9216" max="9216" width="3.42578125" style="177" customWidth="1"/>
    <col min="9217" max="9217" width="2.5703125" style="177" customWidth="1"/>
    <col min="9218" max="9218" width="9.140625" style="177"/>
    <col min="9219" max="9219" width="10.140625" style="177" customWidth="1"/>
    <col min="9220" max="9220" width="9.7109375" style="177" customWidth="1"/>
    <col min="9221" max="9221" width="9.5703125" style="177" customWidth="1"/>
    <col min="9222" max="9222" width="18.7109375" style="177" customWidth="1"/>
    <col min="9223" max="9224" width="9.7109375" style="177" customWidth="1"/>
    <col min="9225" max="9230" width="14.7109375" style="177" customWidth="1"/>
    <col min="9231" max="9253" width="0" style="177" hidden="1" customWidth="1"/>
    <col min="9254" max="9467" width="39.85546875" style="177" customWidth="1"/>
    <col min="9468" max="9468" width="9.85546875" style="177" customWidth="1"/>
    <col min="9469" max="9471" width="39.85546875" style="177" customWidth="1"/>
    <col min="9472" max="9472" width="3.42578125" style="177" customWidth="1"/>
    <col min="9473" max="9473" width="2.5703125" style="177" customWidth="1"/>
    <col min="9474" max="9474" width="9.140625" style="177"/>
    <col min="9475" max="9475" width="10.140625" style="177" customWidth="1"/>
    <col min="9476" max="9476" width="9.7109375" style="177" customWidth="1"/>
    <col min="9477" max="9477" width="9.5703125" style="177" customWidth="1"/>
    <col min="9478" max="9478" width="18.7109375" style="177" customWidth="1"/>
    <col min="9479" max="9480" width="9.7109375" style="177" customWidth="1"/>
    <col min="9481" max="9486" width="14.7109375" style="177" customWidth="1"/>
    <col min="9487" max="9509" width="0" style="177" hidden="1" customWidth="1"/>
    <col min="9510" max="9723" width="39.85546875" style="177" customWidth="1"/>
    <col min="9724" max="9724" width="9.85546875" style="177" customWidth="1"/>
    <col min="9725" max="9727" width="39.85546875" style="177" customWidth="1"/>
    <col min="9728" max="9728" width="3.42578125" style="177" customWidth="1"/>
    <col min="9729" max="9729" width="2.5703125" style="177" customWidth="1"/>
    <col min="9730" max="9730" width="9.140625" style="177"/>
    <col min="9731" max="9731" width="10.140625" style="177" customWidth="1"/>
    <col min="9732" max="9732" width="9.7109375" style="177" customWidth="1"/>
    <col min="9733" max="9733" width="9.5703125" style="177" customWidth="1"/>
    <col min="9734" max="9734" width="18.7109375" style="177" customWidth="1"/>
    <col min="9735" max="9736" width="9.7109375" style="177" customWidth="1"/>
    <col min="9737" max="9742" width="14.7109375" style="177" customWidth="1"/>
    <col min="9743" max="9765" width="0" style="177" hidden="1" customWidth="1"/>
    <col min="9766" max="9979" width="39.85546875" style="177" customWidth="1"/>
    <col min="9980" max="9980" width="9.85546875" style="177" customWidth="1"/>
    <col min="9981" max="9983" width="39.85546875" style="177" customWidth="1"/>
    <col min="9984" max="9984" width="3.42578125" style="177" customWidth="1"/>
    <col min="9985" max="9985" width="2.5703125" style="177" customWidth="1"/>
    <col min="9986" max="9986" width="9.140625" style="177"/>
    <col min="9987" max="9987" width="10.140625" style="177" customWidth="1"/>
    <col min="9988" max="9988" width="9.7109375" style="177" customWidth="1"/>
    <col min="9989" max="9989" width="9.5703125" style="177" customWidth="1"/>
    <col min="9990" max="9990" width="18.7109375" style="177" customWidth="1"/>
    <col min="9991" max="9992" width="9.7109375" style="177" customWidth="1"/>
    <col min="9993" max="9998" width="14.7109375" style="177" customWidth="1"/>
    <col min="9999" max="10021" width="0" style="177" hidden="1" customWidth="1"/>
    <col min="10022" max="10235" width="39.85546875" style="177" customWidth="1"/>
    <col min="10236" max="10236" width="9.85546875" style="177" customWidth="1"/>
    <col min="10237" max="10239" width="39.85546875" style="177" customWidth="1"/>
    <col min="10240" max="10240" width="3.42578125" style="177" customWidth="1"/>
    <col min="10241" max="10241" width="2.5703125" style="177" customWidth="1"/>
    <col min="10242" max="10242" width="9.140625" style="177"/>
    <col min="10243" max="10243" width="10.140625" style="177" customWidth="1"/>
    <col min="10244" max="10244" width="9.7109375" style="177" customWidth="1"/>
    <col min="10245" max="10245" width="9.5703125" style="177" customWidth="1"/>
    <col min="10246" max="10246" width="18.7109375" style="177" customWidth="1"/>
    <col min="10247" max="10248" width="9.7109375" style="177" customWidth="1"/>
    <col min="10249" max="10254" width="14.7109375" style="177" customWidth="1"/>
    <col min="10255" max="10277" width="0" style="177" hidden="1" customWidth="1"/>
    <col min="10278" max="10491" width="39.85546875" style="177" customWidth="1"/>
    <col min="10492" max="10492" width="9.85546875" style="177" customWidth="1"/>
    <col min="10493" max="10495" width="39.85546875" style="177" customWidth="1"/>
    <col min="10496" max="10496" width="3.42578125" style="177" customWidth="1"/>
    <col min="10497" max="10497" width="2.5703125" style="177" customWidth="1"/>
    <col min="10498" max="10498" width="9.140625" style="177"/>
    <col min="10499" max="10499" width="10.140625" style="177" customWidth="1"/>
    <col min="10500" max="10500" width="9.7109375" style="177" customWidth="1"/>
    <col min="10501" max="10501" width="9.5703125" style="177" customWidth="1"/>
    <col min="10502" max="10502" width="18.7109375" style="177" customWidth="1"/>
    <col min="10503" max="10504" width="9.7109375" style="177" customWidth="1"/>
    <col min="10505" max="10510" width="14.7109375" style="177" customWidth="1"/>
    <col min="10511" max="10533" width="0" style="177" hidden="1" customWidth="1"/>
    <col min="10534" max="10747" width="39.85546875" style="177" customWidth="1"/>
    <col min="10748" max="10748" width="9.85546875" style="177" customWidth="1"/>
    <col min="10749" max="10751" width="39.85546875" style="177" customWidth="1"/>
    <col min="10752" max="10752" width="3.42578125" style="177" customWidth="1"/>
    <col min="10753" max="10753" width="2.5703125" style="177" customWidth="1"/>
    <col min="10754" max="10754" width="9.140625" style="177"/>
    <col min="10755" max="10755" width="10.140625" style="177" customWidth="1"/>
    <col min="10756" max="10756" width="9.7109375" style="177" customWidth="1"/>
    <col min="10757" max="10757" width="9.5703125" style="177" customWidth="1"/>
    <col min="10758" max="10758" width="18.7109375" style="177" customWidth="1"/>
    <col min="10759" max="10760" width="9.7109375" style="177" customWidth="1"/>
    <col min="10761" max="10766" width="14.7109375" style="177" customWidth="1"/>
    <col min="10767" max="10789" width="0" style="177" hidden="1" customWidth="1"/>
    <col min="10790" max="11003" width="39.85546875" style="177" customWidth="1"/>
    <col min="11004" max="11004" width="9.85546875" style="177" customWidth="1"/>
    <col min="11005" max="11007" width="39.85546875" style="177" customWidth="1"/>
    <col min="11008" max="11008" width="3.42578125" style="177" customWidth="1"/>
    <col min="11009" max="11009" width="2.5703125" style="177" customWidth="1"/>
    <col min="11010" max="11010" width="9.140625" style="177"/>
    <col min="11011" max="11011" width="10.140625" style="177" customWidth="1"/>
    <col min="11012" max="11012" width="9.7109375" style="177" customWidth="1"/>
    <col min="11013" max="11013" width="9.5703125" style="177" customWidth="1"/>
    <col min="11014" max="11014" width="18.7109375" style="177" customWidth="1"/>
    <col min="11015" max="11016" width="9.7109375" style="177" customWidth="1"/>
    <col min="11017" max="11022" width="14.7109375" style="177" customWidth="1"/>
    <col min="11023" max="11045" width="0" style="177" hidden="1" customWidth="1"/>
    <col min="11046" max="11259" width="39.85546875" style="177" customWidth="1"/>
    <col min="11260" max="11260" width="9.85546875" style="177" customWidth="1"/>
    <col min="11261" max="11263" width="39.85546875" style="177" customWidth="1"/>
    <col min="11264" max="11264" width="3.42578125" style="177" customWidth="1"/>
    <col min="11265" max="11265" width="2.5703125" style="177" customWidth="1"/>
    <col min="11266" max="11266" width="9.140625" style="177"/>
    <col min="11267" max="11267" width="10.140625" style="177" customWidth="1"/>
    <col min="11268" max="11268" width="9.7109375" style="177" customWidth="1"/>
    <col min="11269" max="11269" width="9.5703125" style="177" customWidth="1"/>
    <col min="11270" max="11270" width="18.7109375" style="177" customWidth="1"/>
    <col min="11271" max="11272" width="9.7109375" style="177" customWidth="1"/>
    <col min="11273" max="11278" width="14.7109375" style="177" customWidth="1"/>
    <col min="11279" max="11301" width="0" style="177" hidden="1" customWidth="1"/>
    <col min="11302" max="11515" width="39.85546875" style="177" customWidth="1"/>
    <col min="11516" max="11516" width="9.85546875" style="177" customWidth="1"/>
    <col min="11517" max="11519" width="39.85546875" style="177" customWidth="1"/>
    <col min="11520" max="11520" width="3.42578125" style="177" customWidth="1"/>
    <col min="11521" max="11521" width="2.5703125" style="177" customWidth="1"/>
    <col min="11522" max="11522" width="9.140625" style="177"/>
    <col min="11523" max="11523" width="10.140625" style="177" customWidth="1"/>
    <col min="11524" max="11524" width="9.7109375" style="177" customWidth="1"/>
    <col min="11525" max="11525" width="9.5703125" style="177" customWidth="1"/>
    <col min="11526" max="11526" width="18.7109375" style="177" customWidth="1"/>
    <col min="11527" max="11528" width="9.7109375" style="177" customWidth="1"/>
    <col min="11529" max="11534" width="14.7109375" style="177" customWidth="1"/>
    <col min="11535" max="11557" width="0" style="177" hidden="1" customWidth="1"/>
    <col min="11558" max="11771" width="39.85546875" style="177" customWidth="1"/>
    <col min="11772" max="11772" width="9.85546875" style="177" customWidth="1"/>
    <col min="11773" max="11775" width="39.85546875" style="177" customWidth="1"/>
    <col min="11776" max="11776" width="3.42578125" style="177" customWidth="1"/>
    <col min="11777" max="11777" width="2.5703125" style="177" customWidth="1"/>
    <col min="11778" max="11778" width="9.140625" style="177"/>
    <col min="11779" max="11779" width="10.140625" style="177" customWidth="1"/>
    <col min="11780" max="11780" width="9.7109375" style="177" customWidth="1"/>
    <col min="11781" max="11781" width="9.5703125" style="177" customWidth="1"/>
    <col min="11782" max="11782" width="18.7109375" style="177" customWidth="1"/>
    <col min="11783" max="11784" width="9.7109375" style="177" customWidth="1"/>
    <col min="11785" max="11790" width="14.7109375" style="177" customWidth="1"/>
    <col min="11791" max="11813" width="0" style="177" hidden="1" customWidth="1"/>
    <col min="11814" max="12027" width="39.85546875" style="177" customWidth="1"/>
    <col min="12028" max="12028" width="9.85546875" style="177" customWidth="1"/>
    <col min="12029" max="12031" width="39.85546875" style="177" customWidth="1"/>
    <col min="12032" max="12032" width="3.42578125" style="177" customWidth="1"/>
    <col min="12033" max="12033" width="2.5703125" style="177" customWidth="1"/>
    <col min="12034" max="12034" width="9.140625" style="177"/>
    <col min="12035" max="12035" width="10.140625" style="177" customWidth="1"/>
    <col min="12036" max="12036" width="9.7109375" style="177" customWidth="1"/>
    <col min="12037" max="12037" width="9.5703125" style="177" customWidth="1"/>
    <col min="12038" max="12038" width="18.7109375" style="177" customWidth="1"/>
    <col min="12039" max="12040" width="9.7109375" style="177" customWidth="1"/>
    <col min="12041" max="12046" width="14.7109375" style="177" customWidth="1"/>
    <col min="12047" max="12069" width="0" style="177" hidden="1" customWidth="1"/>
    <col min="12070" max="12283" width="39.85546875" style="177" customWidth="1"/>
    <col min="12284" max="12284" width="9.85546875" style="177" customWidth="1"/>
    <col min="12285" max="12287" width="39.85546875" style="177" customWidth="1"/>
    <col min="12288" max="12288" width="3.42578125" style="177" customWidth="1"/>
    <col min="12289" max="12289" width="2.5703125" style="177" customWidth="1"/>
    <col min="12290" max="12290" width="9.140625" style="177"/>
    <col min="12291" max="12291" width="10.140625" style="177" customWidth="1"/>
    <col min="12292" max="12292" width="9.7109375" style="177" customWidth="1"/>
    <col min="12293" max="12293" width="9.5703125" style="177" customWidth="1"/>
    <col min="12294" max="12294" width="18.7109375" style="177" customWidth="1"/>
    <col min="12295" max="12296" width="9.7109375" style="177" customWidth="1"/>
    <col min="12297" max="12302" width="14.7109375" style="177" customWidth="1"/>
    <col min="12303" max="12325" width="0" style="177" hidden="1" customWidth="1"/>
    <col min="12326" max="12539" width="39.85546875" style="177" customWidth="1"/>
    <col min="12540" max="12540" width="9.85546875" style="177" customWidth="1"/>
    <col min="12541" max="12543" width="39.85546875" style="177" customWidth="1"/>
    <col min="12544" max="12544" width="3.42578125" style="177" customWidth="1"/>
    <col min="12545" max="12545" width="2.5703125" style="177" customWidth="1"/>
    <col min="12546" max="12546" width="9.140625" style="177"/>
    <col min="12547" max="12547" width="10.140625" style="177" customWidth="1"/>
    <col min="12548" max="12548" width="9.7109375" style="177" customWidth="1"/>
    <col min="12549" max="12549" width="9.5703125" style="177" customWidth="1"/>
    <col min="12550" max="12550" width="18.7109375" style="177" customWidth="1"/>
    <col min="12551" max="12552" width="9.7109375" style="177" customWidth="1"/>
    <col min="12553" max="12558" width="14.7109375" style="177" customWidth="1"/>
    <col min="12559" max="12581" width="0" style="177" hidden="1" customWidth="1"/>
    <col min="12582" max="12795" width="39.85546875" style="177" customWidth="1"/>
    <col min="12796" max="12796" width="9.85546875" style="177" customWidth="1"/>
    <col min="12797" max="12799" width="39.85546875" style="177" customWidth="1"/>
    <col min="12800" max="12800" width="3.42578125" style="177" customWidth="1"/>
    <col min="12801" max="12801" width="2.5703125" style="177" customWidth="1"/>
    <col min="12802" max="12802" width="9.140625" style="177"/>
    <col min="12803" max="12803" width="10.140625" style="177" customWidth="1"/>
    <col min="12804" max="12804" width="9.7109375" style="177" customWidth="1"/>
    <col min="12805" max="12805" width="9.5703125" style="177" customWidth="1"/>
    <col min="12806" max="12806" width="18.7109375" style="177" customWidth="1"/>
    <col min="12807" max="12808" width="9.7109375" style="177" customWidth="1"/>
    <col min="12809" max="12814" width="14.7109375" style="177" customWidth="1"/>
    <col min="12815" max="12837" width="0" style="177" hidden="1" customWidth="1"/>
    <col min="12838" max="13051" width="39.85546875" style="177" customWidth="1"/>
    <col min="13052" max="13052" width="9.85546875" style="177" customWidth="1"/>
    <col min="13053" max="13055" width="39.85546875" style="177" customWidth="1"/>
    <col min="13056" max="13056" width="3.42578125" style="177" customWidth="1"/>
    <col min="13057" max="13057" width="2.5703125" style="177" customWidth="1"/>
    <col min="13058" max="13058" width="9.140625" style="177"/>
    <col min="13059" max="13059" width="10.140625" style="177" customWidth="1"/>
    <col min="13060" max="13060" width="9.7109375" style="177" customWidth="1"/>
    <col min="13061" max="13061" width="9.5703125" style="177" customWidth="1"/>
    <col min="13062" max="13062" width="18.7109375" style="177" customWidth="1"/>
    <col min="13063" max="13064" width="9.7109375" style="177" customWidth="1"/>
    <col min="13065" max="13070" width="14.7109375" style="177" customWidth="1"/>
    <col min="13071" max="13093" width="0" style="177" hidden="1" customWidth="1"/>
    <col min="13094" max="13307" width="39.85546875" style="177" customWidth="1"/>
    <col min="13308" max="13308" width="9.85546875" style="177" customWidth="1"/>
    <col min="13309" max="13311" width="39.85546875" style="177" customWidth="1"/>
    <col min="13312" max="13312" width="3.42578125" style="177" customWidth="1"/>
    <col min="13313" max="13313" width="2.5703125" style="177" customWidth="1"/>
    <col min="13314" max="13314" width="9.140625" style="177"/>
    <col min="13315" max="13315" width="10.140625" style="177" customWidth="1"/>
    <col min="13316" max="13316" width="9.7109375" style="177" customWidth="1"/>
    <col min="13317" max="13317" width="9.5703125" style="177" customWidth="1"/>
    <col min="13318" max="13318" width="18.7109375" style="177" customWidth="1"/>
    <col min="13319" max="13320" width="9.7109375" style="177" customWidth="1"/>
    <col min="13321" max="13326" width="14.7109375" style="177" customWidth="1"/>
    <col min="13327" max="13349" width="0" style="177" hidden="1" customWidth="1"/>
    <col min="13350" max="13563" width="39.85546875" style="177" customWidth="1"/>
    <col min="13564" max="13564" width="9.85546875" style="177" customWidth="1"/>
    <col min="13565" max="13567" width="39.85546875" style="177" customWidth="1"/>
    <col min="13568" max="13568" width="3.42578125" style="177" customWidth="1"/>
    <col min="13569" max="13569" width="2.5703125" style="177" customWidth="1"/>
    <col min="13570" max="13570" width="9.140625" style="177"/>
    <col min="13571" max="13571" width="10.140625" style="177" customWidth="1"/>
    <col min="13572" max="13572" width="9.7109375" style="177" customWidth="1"/>
    <col min="13573" max="13573" width="9.5703125" style="177" customWidth="1"/>
    <col min="13574" max="13574" width="18.7109375" style="177" customWidth="1"/>
    <col min="13575" max="13576" width="9.7109375" style="177" customWidth="1"/>
    <col min="13577" max="13582" width="14.7109375" style="177" customWidth="1"/>
    <col min="13583" max="13605" width="0" style="177" hidden="1" customWidth="1"/>
    <col min="13606" max="13819" width="39.85546875" style="177" customWidth="1"/>
    <col min="13820" max="13820" width="9.85546875" style="177" customWidth="1"/>
    <col min="13821" max="13823" width="39.85546875" style="177" customWidth="1"/>
    <col min="13824" max="13824" width="3.42578125" style="177" customWidth="1"/>
    <col min="13825" max="13825" width="2.5703125" style="177" customWidth="1"/>
    <col min="13826" max="13826" width="9.140625" style="177"/>
    <col min="13827" max="13827" width="10.140625" style="177" customWidth="1"/>
    <col min="13828" max="13828" width="9.7109375" style="177" customWidth="1"/>
    <col min="13829" max="13829" width="9.5703125" style="177" customWidth="1"/>
    <col min="13830" max="13830" width="18.7109375" style="177" customWidth="1"/>
    <col min="13831" max="13832" width="9.7109375" style="177" customWidth="1"/>
    <col min="13833" max="13838" width="14.7109375" style="177" customWidth="1"/>
    <col min="13839" max="13861" width="0" style="177" hidden="1" customWidth="1"/>
    <col min="13862" max="14075" width="39.85546875" style="177" customWidth="1"/>
    <col min="14076" max="14076" width="9.85546875" style="177" customWidth="1"/>
    <col min="14077" max="14079" width="39.85546875" style="177" customWidth="1"/>
    <col min="14080" max="14080" width="3.42578125" style="177" customWidth="1"/>
    <col min="14081" max="14081" width="2.5703125" style="177" customWidth="1"/>
    <col min="14082" max="14082" width="9.140625" style="177"/>
    <col min="14083" max="14083" width="10.140625" style="177" customWidth="1"/>
    <col min="14084" max="14084" width="9.7109375" style="177" customWidth="1"/>
    <col min="14085" max="14085" width="9.5703125" style="177" customWidth="1"/>
    <col min="14086" max="14086" width="18.7109375" style="177" customWidth="1"/>
    <col min="14087" max="14088" width="9.7109375" style="177" customWidth="1"/>
    <col min="14089" max="14094" width="14.7109375" style="177" customWidth="1"/>
    <col min="14095" max="14117" width="0" style="177" hidden="1" customWidth="1"/>
    <col min="14118" max="14331" width="39.85546875" style="177" customWidth="1"/>
    <col min="14332" max="14332" width="9.85546875" style="177" customWidth="1"/>
    <col min="14333" max="14335" width="39.85546875" style="177" customWidth="1"/>
    <col min="14336" max="14336" width="3.42578125" style="177" customWidth="1"/>
    <col min="14337" max="14337" width="2.5703125" style="177" customWidth="1"/>
    <col min="14338" max="14338" width="9.140625" style="177"/>
    <col min="14339" max="14339" width="10.140625" style="177" customWidth="1"/>
    <col min="14340" max="14340" width="9.7109375" style="177" customWidth="1"/>
    <col min="14341" max="14341" width="9.5703125" style="177" customWidth="1"/>
    <col min="14342" max="14342" width="18.7109375" style="177" customWidth="1"/>
    <col min="14343" max="14344" width="9.7109375" style="177" customWidth="1"/>
    <col min="14345" max="14350" width="14.7109375" style="177" customWidth="1"/>
    <col min="14351" max="14373" width="0" style="177" hidden="1" customWidth="1"/>
    <col min="14374" max="14587" width="39.85546875" style="177" customWidth="1"/>
    <col min="14588" max="14588" width="9.85546875" style="177" customWidth="1"/>
    <col min="14589" max="14591" width="39.85546875" style="177" customWidth="1"/>
    <col min="14592" max="14592" width="3.42578125" style="177" customWidth="1"/>
    <col min="14593" max="14593" width="2.5703125" style="177" customWidth="1"/>
    <col min="14594" max="14594" width="9.140625" style="177"/>
    <col min="14595" max="14595" width="10.140625" style="177" customWidth="1"/>
    <col min="14596" max="14596" width="9.7109375" style="177" customWidth="1"/>
    <col min="14597" max="14597" width="9.5703125" style="177" customWidth="1"/>
    <col min="14598" max="14598" width="18.7109375" style="177" customWidth="1"/>
    <col min="14599" max="14600" width="9.7109375" style="177" customWidth="1"/>
    <col min="14601" max="14606" width="14.7109375" style="177" customWidth="1"/>
    <col min="14607" max="14629" width="0" style="177" hidden="1" customWidth="1"/>
    <col min="14630" max="14843" width="39.85546875" style="177" customWidth="1"/>
    <col min="14844" max="14844" width="9.85546875" style="177" customWidth="1"/>
    <col min="14845" max="14847" width="39.85546875" style="177" customWidth="1"/>
    <col min="14848" max="14848" width="3.42578125" style="177" customWidth="1"/>
    <col min="14849" max="14849" width="2.5703125" style="177" customWidth="1"/>
    <col min="14850" max="14850" width="9.140625" style="177"/>
    <col min="14851" max="14851" width="10.140625" style="177" customWidth="1"/>
    <col min="14852" max="14852" width="9.7109375" style="177" customWidth="1"/>
    <col min="14853" max="14853" width="9.5703125" style="177" customWidth="1"/>
    <col min="14854" max="14854" width="18.7109375" style="177" customWidth="1"/>
    <col min="14855" max="14856" width="9.7109375" style="177" customWidth="1"/>
    <col min="14857" max="14862" width="14.7109375" style="177" customWidth="1"/>
    <col min="14863" max="14885" width="0" style="177" hidden="1" customWidth="1"/>
    <col min="14886" max="15099" width="39.85546875" style="177" customWidth="1"/>
    <col min="15100" max="15100" width="9.85546875" style="177" customWidth="1"/>
    <col min="15101" max="15103" width="39.85546875" style="177" customWidth="1"/>
    <col min="15104" max="15104" width="3.42578125" style="177" customWidth="1"/>
    <col min="15105" max="15105" width="2.5703125" style="177" customWidth="1"/>
    <col min="15106" max="15106" width="9.140625" style="177"/>
    <col min="15107" max="15107" width="10.140625" style="177" customWidth="1"/>
    <col min="15108" max="15108" width="9.7109375" style="177" customWidth="1"/>
    <col min="15109" max="15109" width="9.5703125" style="177" customWidth="1"/>
    <col min="15110" max="15110" width="18.7109375" style="177" customWidth="1"/>
    <col min="15111" max="15112" width="9.7109375" style="177" customWidth="1"/>
    <col min="15113" max="15118" width="14.7109375" style="177" customWidth="1"/>
    <col min="15119" max="15141" width="0" style="177" hidden="1" customWidth="1"/>
    <col min="15142" max="15355" width="39.85546875" style="177" customWidth="1"/>
    <col min="15356" max="15356" width="9.85546875" style="177" customWidth="1"/>
    <col min="15357" max="15359" width="39.85546875" style="177" customWidth="1"/>
    <col min="15360" max="15360" width="3.42578125" style="177" customWidth="1"/>
    <col min="15361" max="15361" width="2.5703125" style="177" customWidth="1"/>
    <col min="15362" max="15362" width="9.140625" style="177"/>
    <col min="15363" max="15363" width="10.140625" style="177" customWidth="1"/>
    <col min="15364" max="15364" width="9.7109375" style="177" customWidth="1"/>
    <col min="15365" max="15365" width="9.5703125" style="177" customWidth="1"/>
    <col min="15366" max="15366" width="18.7109375" style="177" customWidth="1"/>
    <col min="15367" max="15368" width="9.7109375" style="177" customWidth="1"/>
    <col min="15369" max="15374" width="14.7109375" style="177" customWidth="1"/>
    <col min="15375" max="15397" width="0" style="177" hidden="1" customWidth="1"/>
    <col min="15398" max="15611" width="39.85546875" style="177" customWidth="1"/>
    <col min="15612" max="15612" width="9.85546875" style="177" customWidth="1"/>
    <col min="15613" max="15615" width="39.85546875" style="177" customWidth="1"/>
    <col min="15616" max="15616" width="3.42578125" style="177" customWidth="1"/>
    <col min="15617" max="15617" width="2.5703125" style="177" customWidth="1"/>
    <col min="15618" max="15618" width="9.140625" style="177"/>
    <col min="15619" max="15619" width="10.140625" style="177" customWidth="1"/>
    <col min="15620" max="15620" width="9.7109375" style="177" customWidth="1"/>
    <col min="15621" max="15621" width="9.5703125" style="177" customWidth="1"/>
    <col min="15622" max="15622" width="18.7109375" style="177" customWidth="1"/>
    <col min="15623" max="15624" width="9.7109375" style="177" customWidth="1"/>
    <col min="15625" max="15630" width="14.7109375" style="177" customWidth="1"/>
    <col min="15631" max="15653" width="0" style="177" hidden="1" customWidth="1"/>
    <col min="15654" max="15867" width="39.85546875" style="177" customWidth="1"/>
    <col min="15868" max="15868" width="9.85546875" style="177" customWidth="1"/>
    <col min="15869" max="15871" width="39.85546875" style="177" customWidth="1"/>
    <col min="15872" max="15872" width="3.42578125" style="177" customWidth="1"/>
    <col min="15873" max="15873" width="2.5703125" style="177" customWidth="1"/>
    <col min="15874" max="15874" width="9.140625" style="177"/>
    <col min="15875" max="15875" width="10.140625" style="177" customWidth="1"/>
    <col min="15876" max="15876" width="9.7109375" style="177" customWidth="1"/>
    <col min="15877" max="15877" width="9.5703125" style="177" customWidth="1"/>
    <col min="15878" max="15878" width="18.7109375" style="177" customWidth="1"/>
    <col min="15879" max="15880" width="9.7109375" style="177" customWidth="1"/>
    <col min="15881" max="15886" width="14.7109375" style="177" customWidth="1"/>
    <col min="15887" max="15909" width="0" style="177" hidden="1" customWidth="1"/>
    <col min="15910" max="16123" width="39.85546875" style="177" customWidth="1"/>
    <col min="16124" max="16124" width="9.85546875" style="177" customWidth="1"/>
    <col min="16125" max="16127" width="39.85546875" style="177" customWidth="1"/>
    <col min="16128" max="16128" width="3.42578125" style="177" customWidth="1"/>
    <col min="16129" max="16129" width="2.5703125" style="177" customWidth="1"/>
    <col min="16130" max="16130" width="9.140625" style="177"/>
    <col min="16131" max="16131" width="10.140625" style="177" customWidth="1"/>
    <col min="16132" max="16132" width="9.7109375" style="177" customWidth="1"/>
    <col min="16133" max="16133" width="9.5703125" style="177" customWidth="1"/>
    <col min="16134" max="16134" width="18.7109375" style="177" customWidth="1"/>
    <col min="16135" max="16136" width="9.7109375" style="177" customWidth="1"/>
    <col min="16137" max="16142" width="14.7109375" style="177" customWidth="1"/>
    <col min="16143" max="16165" width="0" style="177" hidden="1" customWidth="1"/>
    <col min="16166" max="16379" width="39.85546875" style="177" customWidth="1"/>
    <col min="16380" max="16380" width="9.85546875" style="177" customWidth="1"/>
    <col min="16381" max="16383" width="39.85546875" style="177" customWidth="1"/>
    <col min="16384" max="16384" width="3.42578125" style="177" customWidth="1"/>
  </cols>
  <sheetData>
    <row r="1" spans="2:18" ht="12.75"/>
    <row r="2" spans="2:18" ht="15" customHeight="1">
      <c r="B2" s="905"/>
      <c r="C2" s="905"/>
      <c r="D2" s="905"/>
      <c r="E2" s="905"/>
      <c r="F2" s="905"/>
      <c r="G2" s="905"/>
      <c r="H2" s="905"/>
      <c r="I2" s="905"/>
      <c r="J2" s="905"/>
      <c r="K2" s="905"/>
      <c r="L2" s="905"/>
      <c r="M2" s="905"/>
      <c r="N2" s="905"/>
    </row>
    <row r="3" spans="2:18" ht="15" customHeight="1">
      <c r="B3" s="905"/>
      <c r="C3" s="905"/>
      <c r="D3" s="905"/>
      <c r="E3" s="905"/>
      <c r="F3" s="905"/>
      <c r="G3" s="905"/>
      <c r="H3" s="905"/>
      <c r="I3" s="905"/>
      <c r="J3" s="905"/>
      <c r="K3" s="905"/>
      <c r="L3" s="905"/>
      <c r="M3" s="905"/>
      <c r="N3" s="905"/>
    </row>
    <row r="4" spans="2:18" ht="15" customHeight="1">
      <c r="B4" s="905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905"/>
      <c r="N4" s="905"/>
    </row>
    <row r="5" spans="2:18" ht="15" customHeight="1">
      <c r="B5" s="905"/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905"/>
    </row>
    <row r="6" spans="2:18" ht="15" customHeight="1">
      <c r="B6" s="905"/>
      <c r="C6" s="905"/>
      <c r="D6" s="905"/>
      <c r="E6" s="905"/>
      <c r="F6" s="905"/>
      <c r="G6" s="905"/>
      <c r="H6" s="905"/>
      <c r="I6" s="905"/>
      <c r="J6" s="905"/>
      <c r="K6" s="905"/>
      <c r="L6" s="905"/>
      <c r="M6" s="905"/>
      <c r="N6" s="905"/>
    </row>
    <row r="7" spans="2:18" ht="5.25" customHeight="1">
      <c r="B7" s="905"/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  <c r="N7" s="905"/>
      <c r="O7" s="415"/>
      <c r="P7" s="415"/>
      <c r="Q7" s="415"/>
      <c r="R7" s="415"/>
    </row>
    <row r="8" spans="2:18" ht="24.95" customHeight="1">
      <c r="B8" s="631" t="s">
        <v>149</v>
      </c>
      <c r="C8" s="631"/>
      <c r="D8" s="631" t="s">
        <v>151</v>
      </c>
      <c r="E8" s="631"/>
      <c r="F8" s="631"/>
      <c r="G8" s="631"/>
      <c r="H8" s="631"/>
      <c r="I8" s="631"/>
      <c r="J8" s="631"/>
      <c r="K8" s="631"/>
      <c r="L8" s="631"/>
      <c r="M8" s="631"/>
      <c r="N8" s="631"/>
      <c r="O8" s="415"/>
      <c r="P8" s="415"/>
      <c r="Q8" s="415"/>
      <c r="R8" s="415"/>
    </row>
    <row r="9" spans="2:18" ht="33" customHeight="1">
      <c r="B9" s="631" t="s">
        <v>150</v>
      </c>
      <c r="C9" s="631"/>
      <c r="D9" s="814" t="s">
        <v>396</v>
      </c>
      <c r="E9" s="814"/>
      <c r="F9" s="814"/>
      <c r="G9" s="814"/>
      <c r="H9" s="814"/>
      <c r="I9" s="814"/>
      <c r="J9" s="814"/>
      <c r="K9" s="814"/>
      <c r="L9" s="814"/>
      <c r="M9" s="814"/>
      <c r="N9" s="814"/>
      <c r="O9" s="415"/>
      <c r="P9" s="415"/>
      <c r="Q9" s="415"/>
      <c r="R9" s="415"/>
    </row>
    <row r="10" spans="2:18" ht="24.95" customHeight="1">
      <c r="B10" s="605" t="s">
        <v>152</v>
      </c>
      <c r="C10" s="606"/>
      <c r="D10" s="631" t="s">
        <v>153</v>
      </c>
      <c r="E10" s="631"/>
      <c r="F10" s="631"/>
      <c r="G10" s="631"/>
      <c r="H10" s="631" t="s">
        <v>162</v>
      </c>
      <c r="I10" s="631"/>
      <c r="J10" s="631"/>
      <c r="K10" s="631"/>
      <c r="L10" s="623" t="s">
        <v>156</v>
      </c>
      <c r="M10" s="623"/>
      <c r="N10" s="623"/>
      <c r="O10" s="415"/>
      <c r="P10" s="415"/>
      <c r="Q10" s="415"/>
      <c r="R10" s="415"/>
    </row>
    <row r="11" spans="2:18" ht="9.9499999999999993" customHeight="1">
      <c r="B11" s="907"/>
      <c r="C11" s="908"/>
      <c r="D11" s="908"/>
      <c r="E11" s="908"/>
      <c r="F11" s="908"/>
      <c r="G11" s="908"/>
      <c r="H11" s="908"/>
      <c r="I11" s="908"/>
      <c r="J11" s="908"/>
      <c r="K11" s="908"/>
      <c r="L11" s="908"/>
      <c r="M11" s="908"/>
      <c r="N11" s="909"/>
      <c r="O11" s="415"/>
      <c r="P11" s="415"/>
      <c r="Q11" s="415"/>
      <c r="R11" s="415"/>
    </row>
    <row r="12" spans="2:18" ht="20.25" customHeight="1">
      <c r="B12" s="906" t="s">
        <v>398</v>
      </c>
      <c r="C12" s="906"/>
      <c r="D12" s="906"/>
      <c r="E12" s="906"/>
      <c r="F12" s="906"/>
      <c r="G12" s="906"/>
      <c r="H12" s="906"/>
      <c r="I12" s="906"/>
      <c r="J12" s="906"/>
      <c r="K12" s="906"/>
      <c r="L12" s="906"/>
      <c r="M12" s="906"/>
      <c r="N12" s="906"/>
      <c r="O12" s="415"/>
      <c r="P12" s="415"/>
      <c r="Q12" s="415"/>
      <c r="R12" s="415"/>
    </row>
    <row r="13" spans="2:18" ht="9.9499999999999993" customHeight="1" thickBot="1">
      <c r="B13" s="907"/>
      <c r="C13" s="908"/>
      <c r="D13" s="908"/>
      <c r="E13" s="908"/>
      <c r="F13" s="908"/>
      <c r="G13" s="908"/>
      <c r="H13" s="908"/>
      <c r="I13" s="908"/>
      <c r="J13" s="908"/>
      <c r="K13" s="908"/>
      <c r="L13" s="908"/>
      <c r="M13" s="908"/>
      <c r="N13" s="909"/>
      <c r="O13" s="415"/>
      <c r="P13" s="415"/>
      <c r="Q13" s="415"/>
      <c r="R13" s="415"/>
    </row>
    <row r="14" spans="2:18" ht="15" customHeight="1">
      <c r="B14" s="910" t="s">
        <v>235</v>
      </c>
      <c r="C14" s="911"/>
      <c r="D14" s="911"/>
      <c r="E14" s="911"/>
      <c r="F14" s="911"/>
      <c r="G14" s="911"/>
      <c r="H14" s="911"/>
      <c r="I14" s="911"/>
      <c r="J14" s="911"/>
      <c r="K14" s="911"/>
      <c r="L14" s="911"/>
      <c r="M14" s="911"/>
      <c r="N14" s="912"/>
    </row>
    <row r="15" spans="2:18" ht="15" customHeight="1" thickBot="1">
      <c r="B15" s="913"/>
      <c r="C15" s="914"/>
      <c r="D15" s="914"/>
      <c r="E15" s="914"/>
      <c r="F15" s="914"/>
      <c r="G15" s="914"/>
      <c r="H15" s="914"/>
      <c r="I15" s="914"/>
      <c r="J15" s="914"/>
      <c r="K15" s="914"/>
      <c r="L15" s="914"/>
      <c r="M15" s="914"/>
      <c r="N15" s="915"/>
    </row>
    <row r="16" spans="2:18" ht="15" customHeight="1">
      <c r="B16" s="916" t="s">
        <v>236</v>
      </c>
      <c r="C16" s="917"/>
      <c r="D16" s="917"/>
      <c r="E16" s="918"/>
      <c r="F16" s="925" t="s">
        <v>248</v>
      </c>
      <c r="G16" s="926"/>
      <c r="H16" s="927"/>
      <c r="I16" s="916" t="s">
        <v>238</v>
      </c>
      <c r="J16" s="917"/>
      <c r="K16" s="917"/>
      <c r="L16" s="917"/>
      <c r="M16" s="917"/>
      <c r="N16" s="918"/>
      <c r="Q16" s="177" t="s">
        <v>239</v>
      </c>
    </row>
    <row r="17" spans="2:24" ht="15" customHeight="1">
      <c r="B17" s="919"/>
      <c r="C17" s="920"/>
      <c r="D17" s="920"/>
      <c r="E17" s="921"/>
      <c r="F17" s="928"/>
      <c r="G17" s="929"/>
      <c r="H17" s="930"/>
      <c r="I17" s="934" t="str">
        <f>IF(F16=S22,S29,IF(F16=S23,S30,IF(F16=S24,S31,IF(F16=S25,S32,IF(F16=S26,S33,IF(F16=S27,S34,""))))))</f>
        <v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v>
      </c>
      <c r="J17" s="935"/>
      <c r="K17" s="935"/>
      <c r="L17" s="935"/>
      <c r="M17" s="935"/>
      <c r="N17" s="936"/>
      <c r="Q17" s="177" t="s">
        <v>240</v>
      </c>
    </row>
    <row r="18" spans="2:24" ht="15" customHeight="1" thickBot="1">
      <c r="B18" s="922"/>
      <c r="C18" s="923"/>
      <c r="D18" s="923"/>
      <c r="E18" s="924"/>
      <c r="F18" s="931"/>
      <c r="G18" s="932"/>
      <c r="H18" s="933"/>
      <c r="I18" s="934"/>
      <c r="J18" s="935"/>
      <c r="K18" s="935"/>
      <c r="L18" s="935"/>
      <c r="M18" s="935"/>
      <c r="N18" s="936"/>
      <c r="Q18" s="177" t="s">
        <v>241</v>
      </c>
      <c r="S18" s="177" t="s">
        <v>242</v>
      </c>
    </row>
    <row r="19" spans="2:24" ht="15" customHeight="1">
      <c r="B19" s="940" t="s">
        <v>243</v>
      </c>
      <c r="C19" s="941"/>
      <c r="D19" s="941"/>
      <c r="E19" s="942"/>
      <c r="F19" s="943" t="s">
        <v>241</v>
      </c>
      <c r="G19" s="944"/>
      <c r="H19" s="945"/>
      <c r="I19" s="934"/>
      <c r="J19" s="935"/>
      <c r="K19" s="935"/>
      <c r="L19" s="935"/>
      <c r="M19" s="935"/>
      <c r="N19" s="936"/>
      <c r="S19" s="177" t="s">
        <v>237</v>
      </c>
    </row>
    <row r="20" spans="2:24" ht="15" customHeight="1">
      <c r="B20" s="940"/>
      <c r="C20" s="941"/>
      <c r="D20" s="941"/>
      <c r="E20" s="942"/>
      <c r="F20" s="943"/>
      <c r="G20" s="944"/>
      <c r="H20" s="945"/>
      <c r="I20" s="934"/>
      <c r="J20" s="935"/>
      <c r="K20" s="935"/>
      <c r="L20" s="935"/>
      <c r="M20" s="935"/>
      <c r="N20" s="936"/>
      <c r="S20" s="177" t="s">
        <v>237</v>
      </c>
    </row>
    <row r="21" spans="2:24" ht="15" customHeight="1">
      <c r="B21" s="940"/>
      <c r="C21" s="941"/>
      <c r="D21" s="941"/>
      <c r="E21" s="942"/>
      <c r="F21" s="943"/>
      <c r="G21" s="944"/>
      <c r="H21" s="945"/>
      <c r="I21" s="934"/>
      <c r="J21" s="935"/>
      <c r="K21" s="935"/>
      <c r="L21" s="935"/>
      <c r="M21" s="935"/>
      <c r="N21" s="936"/>
      <c r="S21" s="177" t="s">
        <v>242</v>
      </c>
    </row>
    <row r="22" spans="2:24" ht="15" customHeight="1" thickBot="1">
      <c r="B22" s="913"/>
      <c r="C22" s="914"/>
      <c r="D22" s="914"/>
      <c r="E22" s="915"/>
      <c r="F22" s="946"/>
      <c r="G22" s="947"/>
      <c r="H22" s="948"/>
      <c r="I22" s="934"/>
      <c r="J22" s="935"/>
      <c r="K22" s="935"/>
      <c r="L22" s="935"/>
      <c r="M22" s="935"/>
      <c r="N22" s="936"/>
      <c r="S22" s="177" t="s">
        <v>237</v>
      </c>
    </row>
    <row r="23" spans="2:24" ht="15" customHeight="1">
      <c r="B23" s="910" t="str">
        <f>IF(F23="OK","BDI ABAIXO PODE SER ACEITO","")</f>
        <v>BDI ABAIXO PODE SER ACEITO</v>
      </c>
      <c r="C23" s="911"/>
      <c r="D23" s="911"/>
      <c r="E23" s="912"/>
      <c r="F23" s="954" t="str">
        <f>IF(AD38=FALSE,"",IF(G39="FORA DO LIMITE","VERIFICAR ITENS",IF(G41="FORA DO LIMITE","VERIFICAR ITENS",IF(G43="FORA DO LIMITE","VERIFICAR ITENS",IF(G45="FORA DO LIMITE","VERIFICAR ITENS",IF(G47="FORA DO LIMITE","VERIFICAR ITENS",IF(Z37&lt;W37,"FORA DA FAIXA",IF(Z37&gt;X37,"FORA DA FAIXA","OK"))))))))</f>
        <v>OK</v>
      </c>
      <c r="G23" s="955"/>
      <c r="H23" s="956"/>
      <c r="I23" s="934"/>
      <c r="J23" s="935"/>
      <c r="K23" s="935"/>
      <c r="L23" s="935"/>
      <c r="M23" s="935"/>
      <c r="N23" s="936"/>
      <c r="S23" s="177" t="s">
        <v>244</v>
      </c>
    </row>
    <row r="24" spans="2:24" ht="15" customHeight="1">
      <c r="B24" s="940"/>
      <c r="C24" s="941"/>
      <c r="D24" s="941"/>
      <c r="E24" s="942"/>
      <c r="F24" s="954"/>
      <c r="G24" s="955"/>
      <c r="H24" s="956"/>
      <c r="I24" s="934"/>
      <c r="J24" s="935"/>
      <c r="K24" s="935"/>
      <c r="L24" s="935"/>
      <c r="M24" s="935"/>
      <c r="N24" s="936"/>
      <c r="S24" s="177" t="s">
        <v>245</v>
      </c>
    </row>
    <row r="25" spans="2:24" ht="15" customHeight="1">
      <c r="B25" s="940"/>
      <c r="C25" s="941"/>
      <c r="D25" s="941"/>
      <c r="E25" s="942"/>
      <c r="F25" s="954"/>
      <c r="G25" s="955"/>
      <c r="H25" s="956"/>
      <c r="I25" s="934"/>
      <c r="J25" s="935"/>
      <c r="K25" s="935"/>
      <c r="L25" s="935"/>
      <c r="M25" s="935"/>
      <c r="N25" s="936"/>
      <c r="S25" s="177" t="s">
        <v>246</v>
      </c>
    </row>
    <row r="26" spans="2:24" ht="15" customHeight="1">
      <c r="B26" s="940"/>
      <c r="C26" s="941"/>
      <c r="D26" s="941"/>
      <c r="E26" s="942"/>
      <c r="F26" s="954"/>
      <c r="G26" s="955"/>
      <c r="H26" s="956"/>
      <c r="I26" s="934"/>
      <c r="J26" s="935"/>
      <c r="K26" s="935"/>
      <c r="L26" s="935"/>
      <c r="M26" s="935"/>
      <c r="N26" s="936"/>
      <c r="S26" s="177" t="s">
        <v>247</v>
      </c>
    </row>
    <row r="27" spans="2:24" ht="15" customHeight="1">
      <c r="B27" s="940"/>
      <c r="C27" s="941"/>
      <c r="D27" s="941"/>
      <c r="E27" s="942"/>
      <c r="F27" s="954"/>
      <c r="G27" s="955"/>
      <c r="H27" s="956"/>
      <c r="I27" s="934"/>
      <c r="J27" s="935"/>
      <c r="K27" s="935"/>
      <c r="L27" s="935"/>
      <c r="M27" s="935"/>
      <c r="N27" s="936"/>
      <c r="S27" s="177" t="s">
        <v>248</v>
      </c>
      <c r="X27" s="177" t="s">
        <v>238</v>
      </c>
    </row>
    <row r="28" spans="2:24" ht="15" customHeight="1" thickBot="1">
      <c r="B28" s="913"/>
      <c r="C28" s="914"/>
      <c r="D28" s="914"/>
      <c r="E28" s="915"/>
      <c r="F28" s="954"/>
      <c r="G28" s="955"/>
      <c r="H28" s="956"/>
      <c r="I28" s="934"/>
      <c r="J28" s="935"/>
      <c r="K28" s="935"/>
      <c r="L28" s="935"/>
      <c r="M28" s="935"/>
      <c r="N28" s="936"/>
    </row>
    <row r="29" spans="2:24" ht="15" customHeight="1">
      <c r="B29" s="959">
        <f>IF(Z38=FALSE,IF(F16="Escolha o tipo de obra","Escolha o tipo de obra",IF(F19="ONERADO",Z37,IF(F19="DESONERADO",AB37,"Escolha o regime de contribuição"))),"PREENCHER TODOS OS COMPONENTES DO BDI")</f>
        <v>0.16689999999999999</v>
      </c>
      <c r="C29" s="960"/>
      <c r="D29" s="960"/>
      <c r="E29" s="961"/>
      <c r="F29" s="954"/>
      <c r="G29" s="955"/>
      <c r="H29" s="956"/>
      <c r="I29" s="934"/>
      <c r="J29" s="935"/>
      <c r="K29" s="935"/>
      <c r="L29" s="935"/>
      <c r="M29" s="935"/>
      <c r="N29" s="936"/>
      <c r="S29" s="177" t="s">
        <v>249</v>
      </c>
    </row>
    <row r="30" spans="2:24" ht="15" customHeight="1">
      <c r="B30" s="962"/>
      <c r="C30" s="963"/>
      <c r="D30" s="963"/>
      <c r="E30" s="964"/>
      <c r="F30" s="954"/>
      <c r="G30" s="955"/>
      <c r="H30" s="956"/>
      <c r="I30" s="934"/>
      <c r="J30" s="935"/>
      <c r="K30" s="935"/>
      <c r="L30" s="935"/>
      <c r="M30" s="935"/>
      <c r="N30" s="936"/>
      <c r="S30" s="177" t="s">
        <v>250</v>
      </c>
    </row>
    <row r="31" spans="2:24" ht="15" customHeight="1">
      <c r="B31" s="962"/>
      <c r="C31" s="963"/>
      <c r="D31" s="963"/>
      <c r="E31" s="964"/>
      <c r="F31" s="954"/>
      <c r="G31" s="955"/>
      <c r="H31" s="956"/>
      <c r="I31" s="934"/>
      <c r="J31" s="935"/>
      <c r="K31" s="935"/>
      <c r="L31" s="935"/>
      <c r="M31" s="935"/>
      <c r="N31" s="936"/>
      <c r="S31" s="177" t="s">
        <v>251</v>
      </c>
    </row>
    <row r="32" spans="2:24" ht="15" customHeight="1">
      <c r="B32" s="962"/>
      <c r="C32" s="963"/>
      <c r="D32" s="963"/>
      <c r="E32" s="964"/>
      <c r="F32" s="954"/>
      <c r="G32" s="955"/>
      <c r="H32" s="956"/>
      <c r="I32" s="934"/>
      <c r="J32" s="935"/>
      <c r="K32" s="935"/>
      <c r="L32" s="935"/>
      <c r="M32" s="935"/>
      <c r="N32" s="936"/>
      <c r="S32" s="177" t="s">
        <v>252</v>
      </c>
    </row>
    <row r="33" spans="2:35" ht="15" customHeight="1">
      <c r="B33" s="962"/>
      <c r="C33" s="963"/>
      <c r="D33" s="963"/>
      <c r="E33" s="964"/>
      <c r="F33" s="954"/>
      <c r="G33" s="955"/>
      <c r="H33" s="956"/>
      <c r="I33" s="934"/>
      <c r="J33" s="935"/>
      <c r="K33" s="935"/>
      <c r="L33" s="935"/>
      <c r="M33" s="935"/>
      <c r="N33" s="936"/>
      <c r="S33" s="177" t="s">
        <v>253</v>
      </c>
    </row>
    <row r="34" spans="2:35" ht="15" customHeight="1">
      <c r="B34" s="962"/>
      <c r="C34" s="963"/>
      <c r="D34" s="963"/>
      <c r="E34" s="964"/>
      <c r="F34" s="954"/>
      <c r="G34" s="955"/>
      <c r="H34" s="956"/>
      <c r="I34" s="934"/>
      <c r="J34" s="935"/>
      <c r="K34" s="935"/>
      <c r="L34" s="935"/>
      <c r="M34" s="935"/>
      <c r="N34" s="936"/>
      <c r="S34" s="177" t="s">
        <v>254</v>
      </c>
    </row>
    <row r="35" spans="2:35" ht="15" customHeight="1" thickBot="1">
      <c r="B35" s="962"/>
      <c r="C35" s="963"/>
      <c r="D35" s="963"/>
      <c r="E35" s="964"/>
      <c r="F35" s="955"/>
      <c r="G35" s="955"/>
      <c r="H35" s="956"/>
      <c r="I35" s="937"/>
      <c r="J35" s="938"/>
      <c r="K35" s="938"/>
      <c r="L35" s="938"/>
      <c r="M35" s="938"/>
      <c r="N35" s="939"/>
    </row>
    <row r="36" spans="2:35" ht="15" customHeight="1" thickBot="1">
      <c r="B36" s="962"/>
      <c r="C36" s="963"/>
      <c r="D36" s="963"/>
      <c r="E36" s="964"/>
      <c r="F36" s="955"/>
      <c r="G36" s="955"/>
      <c r="H36" s="956"/>
      <c r="I36" s="968" t="s">
        <v>255</v>
      </c>
      <c r="J36" s="968"/>
      <c r="K36" s="968"/>
      <c r="L36" s="968"/>
      <c r="M36" s="968"/>
      <c r="N36" s="969"/>
      <c r="S36" s="177" t="s">
        <v>256</v>
      </c>
      <c r="W36" s="416" t="s">
        <v>257</v>
      </c>
      <c r="X36" s="416" t="s">
        <v>258</v>
      </c>
      <c r="Z36" s="416" t="s">
        <v>259</v>
      </c>
      <c r="AB36" s="416" t="s">
        <v>260</v>
      </c>
    </row>
    <row r="37" spans="2:35" ht="15" customHeight="1" thickBot="1">
      <c r="B37" s="965"/>
      <c r="C37" s="966"/>
      <c r="D37" s="966"/>
      <c r="E37" s="967"/>
      <c r="F37" s="957"/>
      <c r="G37" s="957"/>
      <c r="H37" s="958"/>
      <c r="I37" s="949" t="s">
        <v>261</v>
      </c>
      <c r="J37" s="950"/>
      <c r="K37" s="950"/>
      <c r="L37" s="950"/>
      <c r="M37" s="950"/>
      <c r="N37" s="951"/>
      <c r="S37" s="177" t="s">
        <v>262</v>
      </c>
      <c r="W37" s="417">
        <f>IF($F$16=$S$22,T39,IF($F$16=$S$23,X39,IF($F$16=$S$24,AB39,IF($F$16=$S$25,T45,IF($F$16=$S$26,X45,IF($F$16=$S$27,AB45))))))</f>
        <v>0.111</v>
      </c>
      <c r="X37" s="417">
        <f>IF($F$16=$S$22,U39,IF($F$16=$S$23,Y39,IF($F$16=$S$24,AC39,IF($F$16=$S$25,U45,IF($F$16=$S$26,Y45,IF($F$16=$S$27,AC45))))))</f>
        <v>0.16800000000000001</v>
      </c>
      <c r="Y37" s="417" t="str">
        <f>IF(F19="DESONERADO",AB37,IF(F19="SEM DESONERAÇÃO",Z37,""))</f>
        <v/>
      </c>
      <c r="Z37" s="417">
        <f>TRUNC(ROUND(((1+F39+F41+F43)*(1+F45)*(1+F47))/(1-(F49+F50+F51))-1,4),4)</f>
        <v>0.16689999999999999</v>
      </c>
      <c r="AB37" s="417">
        <f>TRUNC(ROUND(((1+F39+F41+F43)*(1+F45)*(1+F47))/(1-(F49+F50+F51+F52))-1,4),4)</f>
        <v>0.16689999999999999</v>
      </c>
    </row>
    <row r="38" spans="2:35" ht="15" customHeight="1" thickBot="1">
      <c r="B38" s="970" t="s">
        <v>263</v>
      </c>
      <c r="C38" s="971"/>
      <c r="D38" s="971"/>
      <c r="E38" s="972"/>
      <c r="F38" s="161" t="s">
        <v>264</v>
      </c>
      <c r="G38" s="973" t="s">
        <v>265</v>
      </c>
      <c r="H38" s="974"/>
      <c r="I38" s="934"/>
      <c r="J38" s="935"/>
      <c r="K38" s="935"/>
      <c r="L38" s="935"/>
      <c r="M38" s="935"/>
      <c r="N38" s="936"/>
      <c r="S38" s="177" t="s">
        <v>266</v>
      </c>
      <c r="W38" s="177" t="s">
        <v>267</v>
      </c>
      <c r="Z38" s="177" t="b">
        <f>IF(F19="DESONERADO",OR(F39="",F41="",F43="",F45="",F47="",F49="",F50="",F51="",F52=""),OR(F39="",F41="",F43="",F45="",F47="",F49="",F50="",F51=""))</f>
        <v>0</v>
      </c>
      <c r="AA38" s="177" t="b">
        <f>IF(F19="SEM DESONERAÇÃO",AND(F39="",F41="",F43="",F45="",F47="",F49="",F50="",F51=""))</f>
        <v>0</v>
      </c>
      <c r="AC38" s="177" t="str">
        <f>IF(F19="SEM DESONERAÇÃO",AND(F39="",F41="",F43="",F45="",F47="",F49="",F50="",F51=""),IF(F19="DESONERADO",AND(F39="",F41="",F43="",F45="",F47="",F49="",F50="",F51="",F52=""),"NULO"))</f>
        <v>NULO</v>
      </c>
      <c r="AD38" s="177" t="b">
        <f>OR(B29=Z37,B29=AB37)</f>
        <v>1</v>
      </c>
    </row>
    <row r="39" spans="2:35" ht="15" customHeight="1">
      <c r="B39" s="916" t="s">
        <v>268</v>
      </c>
      <c r="C39" s="911"/>
      <c r="D39" s="911"/>
      <c r="E39" s="912"/>
      <c r="F39" s="952">
        <v>3.6400000000000002E-2</v>
      </c>
      <c r="G39" s="949" t="str">
        <f>IF(F16="Escolha o tipo de obra","",IF(F39="","",IF(F39&lt;C40,"FORA DO LIMITE",IF(F39&gt;E40,"FORA DO LIMITE","OK"))))</f>
        <v>OK</v>
      </c>
      <c r="H39" s="951"/>
      <c r="I39" s="934"/>
      <c r="J39" s="935"/>
      <c r="K39" s="935"/>
      <c r="L39" s="935"/>
      <c r="M39" s="935"/>
      <c r="N39" s="936"/>
      <c r="S39" s="177" t="s">
        <v>269</v>
      </c>
      <c r="T39" s="417">
        <v>0.2034</v>
      </c>
      <c r="U39" s="417">
        <v>0.25</v>
      </c>
      <c r="W39" s="177" t="s">
        <v>270</v>
      </c>
      <c r="X39" s="417">
        <v>0.19600000000000001</v>
      </c>
      <c r="Y39" s="417">
        <v>0.24229999999999999</v>
      </c>
      <c r="AA39" s="177" t="s">
        <v>271</v>
      </c>
      <c r="AB39" s="417">
        <v>0.20760000000000001</v>
      </c>
      <c r="AC39" s="417">
        <v>0.26440000000000002</v>
      </c>
    </row>
    <row r="40" spans="2:35" ht="15" customHeight="1" thickBot="1">
      <c r="B40" s="162" t="s">
        <v>272</v>
      </c>
      <c r="C40" s="163">
        <f>IF($F$16=$S$22,S40,IF($F$16=$S$23,W40,IF($F$16=$S$24,AA40,IF($F$16=$S$25,S46,IF($F$16=$S$26,W46,IF($F$16=$S$27,AA46,""))))))</f>
        <v>1.4999999999999999E-2</v>
      </c>
      <c r="D40" s="164" t="s">
        <v>273</v>
      </c>
      <c r="E40" s="165">
        <f>IF($F$16=$S$22,T40,IF($F$16=$S$23,X40,IF($F$16=$S$24,AB40,IF($F$16=$S$25,T46,IF($F$16=$S$26,X46,IF($F$16=$S$27,AB46,""))))))</f>
        <v>4.4900000000000002E-2</v>
      </c>
      <c r="F40" s="953"/>
      <c r="G40" s="937"/>
      <c r="H40" s="939"/>
      <c r="I40" s="934"/>
      <c r="J40" s="935"/>
      <c r="K40" s="935"/>
      <c r="L40" s="935"/>
      <c r="M40" s="935"/>
      <c r="N40" s="936"/>
      <c r="Q40" s="177" t="e">
        <f>IF(#REF!="","",#REF!)</f>
        <v>#REF!</v>
      </c>
      <c r="S40" s="417">
        <v>0.03</v>
      </c>
      <c r="T40" s="417">
        <v>5.5E-2</v>
      </c>
      <c r="W40" s="417">
        <v>3.7999999999999999E-2</v>
      </c>
      <c r="X40" s="417">
        <v>4.6699999999999998E-2</v>
      </c>
      <c r="AA40" s="417">
        <v>3.4299999999999997E-2</v>
      </c>
      <c r="AB40" s="417">
        <v>6.7100000000000007E-2</v>
      </c>
      <c r="AH40" s="417">
        <v>0.2034</v>
      </c>
      <c r="AI40" s="417">
        <v>0.25</v>
      </c>
    </row>
    <row r="41" spans="2:35" ht="15" customHeight="1">
      <c r="B41" s="916" t="s">
        <v>274</v>
      </c>
      <c r="C41" s="911"/>
      <c r="D41" s="911"/>
      <c r="E41" s="912"/>
      <c r="F41" s="952">
        <v>6.4999999999999997E-3</v>
      </c>
      <c r="G41" s="949" t="str">
        <f>IF(F16="Escolha o tipo de obra","",IF(F41="","",IF(F41&lt;C42,"FORA DO LIMITE",IF(F41&gt;E42,"FORA DO LIMITE","OK"))))</f>
        <v>OK</v>
      </c>
      <c r="H41" s="951"/>
      <c r="I41" s="934"/>
      <c r="J41" s="935"/>
      <c r="K41" s="935"/>
      <c r="L41" s="935"/>
      <c r="M41" s="935"/>
      <c r="N41" s="936"/>
      <c r="Q41" s="418">
        <f ca="1">TODAY()</f>
        <v>46037</v>
      </c>
      <c r="S41" s="417">
        <v>8.0000000000000002E-3</v>
      </c>
      <c r="T41" s="417">
        <v>0.01</v>
      </c>
      <c r="W41" s="417">
        <v>3.2000000000000002E-3</v>
      </c>
      <c r="X41" s="417">
        <v>7.4000000000000003E-3</v>
      </c>
      <c r="AA41" s="417">
        <v>2.8E-3</v>
      </c>
      <c r="AB41" s="417">
        <v>7.4999999999999997E-3</v>
      </c>
      <c r="AH41" s="417">
        <v>0.19600000000000001</v>
      </c>
      <c r="AI41" s="417">
        <v>0.24229999999999999</v>
      </c>
    </row>
    <row r="42" spans="2:35" ht="15" customHeight="1" thickBot="1">
      <c r="B42" s="162" t="s">
        <v>272</v>
      </c>
      <c r="C42" s="163">
        <f>IF($F$16=$S$22,S41,IF($F$16=$S$23,W41,IF($F$16=$S$24,AA41,IF($F$16=$S$25,S47,IF($F$16=$S$26,W47,IF($F$16=$S$27,AA47,""))))))</f>
        <v>3.0000000000000001E-3</v>
      </c>
      <c r="D42" s="164" t="s">
        <v>273</v>
      </c>
      <c r="E42" s="165">
        <f>IF($F$16=$S$22,T41,IF($F$16=$S$23,X41,IF($F$16=$S$24,AB41,IF($F$16=$S$25,T47,IF($F$16=$S$26,X47,IF($F$16=$S$27,AB47,""))))))</f>
        <v>8.2000000000000007E-3</v>
      </c>
      <c r="F42" s="953"/>
      <c r="G42" s="937"/>
      <c r="H42" s="939"/>
      <c r="I42" s="937"/>
      <c r="J42" s="938"/>
      <c r="K42" s="938"/>
      <c r="L42" s="938"/>
      <c r="M42" s="938"/>
      <c r="N42" s="939"/>
      <c r="S42" s="417">
        <v>9.7000000000000003E-3</v>
      </c>
      <c r="T42" s="417">
        <v>1.2699999999999999E-2</v>
      </c>
      <c r="W42" s="417">
        <v>5.0000000000000001E-3</v>
      </c>
      <c r="X42" s="417">
        <v>9.7000000000000003E-3</v>
      </c>
      <c r="AA42" s="417">
        <v>0.01</v>
      </c>
      <c r="AB42" s="417">
        <v>1.7399999999999999E-2</v>
      </c>
      <c r="AH42" s="417">
        <v>0.20760000000000001</v>
      </c>
      <c r="AI42" s="417">
        <v>0.26440000000000002</v>
      </c>
    </row>
    <row r="43" spans="2:35" ht="15" customHeight="1">
      <c r="B43" s="916" t="s">
        <v>275</v>
      </c>
      <c r="C43" s="917"/>
      <c r="D43" s="917"/>
      <c r="E43" s="918"/>
      <c r="F43" s="952">
        <v>8.2000000000000007E-3</v>
      </c>
      <c r="G43" s="949" t="str">
        <f>IF(F16="Escolha o tipo de obra","",IF(F43="","",IF(F43&lt;C44,"FORA DO LIMITE",IF(F43&gt;E44,"FORA DO LIMITE","OK"))))</f>
        <v>OK</v>
      </c>
      <c r="H43" s="951"/>
      <c r="I43" s="949" t="s">
        <v>276</v>
      </c>
      <c r="J43" s="950"/>
      <c r="K43" s="950"/>
      <c r="L43" s="950"/>
      <c r="M43" s="950"/>
      <c r="N43" s="951"/>
      <c r="S43" s="417">
        <v>5.8999999999999999E-3</v>
      </c>
      <c r="T43" s="417">
        <v>1.3899999999999999E-2</v>
      </c>
      <c r="W43" s="417">
        <v>1.0200000000000001E-2</v>
      </c>
      <c r="X43" s="417">
        <v>1.21E-2</v>
      </c>
      <c r="AA43" s="417">
        <v>9.4000000000000004E-3</v>
      </c>
      <c r="AB43" s="417">
        <v>1.17E-2</v>
      </c>
      <c r="AH43" s="417">
        <v>0.24</v>
      </c>
      <c r="AI43" s="417">
        <v>0.27860000000000001</v>
      </c>
    </row>
    <row r="44" spans="2:35" ht="15" customHeight="1" thickBot="1">
      <c r="B44" s="162" t="s">
        <v>272</v>
      </c>
      <c r="C44" s="163">
        <f>IF($F$16=$S$22,S42,IF($F$16=$S$23,W42,IF($F$16=$S$24,AA42,IF($F$16=$S$25,S48,IF($F$16=$S$26,W48,IF($F$16=$S$27,AA48,""))))))</f>
        <v>5.5999999999999999E-3</v>
      </c>
      <c r="D44" s="164" t="s">
        <v>273</v>
      </c>
      <c r="E44" s="165">
        <f>IF($F$16=$S$22,T42,IF($F$16=$S$23,X42,IF($F$16=$S$24,AB42,IF($F$16=$S$25,T48,IF($F$16=$S$26,X48,IF($F$16=$S$27,AB48,""))))))</f>
        <v>8.8999999999999999E-3</v>
      </c>
      <c r="F44" s="953"/>
      <c r="G44" s="937"/>
      <c r="H44" s="939"/>
      <c r="I44" s="934"/>
      <c r="J44" s="935"/>
      <c r="K44" s="935"/>
      <c r="L44" s="935"/>
      <c r="M44" s="935"/>
      <c r="N44" s="936"/>
      <c r="S44" s="417">
        <v>6.1600000000000002E-2</v>
      </c>
      <c r="T44" s="417">
        <v>8.9599999999999999E-2</v>
      </c>
      <c r="W44" s="417">
        <v>6.6400000000000001E-2</v>
      </c>
      <c r="X44" s="417">
        <v>8.6900000000000005E-2</v>
      </c>
      <c r="AA44" s="417">
        <v>6.7400000000000002E-2</v>
      </c>
      <c r="AB44" s="417">
        <v>9.4E-2</v>
      </c>
      <c r="AH44" s="417">
        <v>0.22800000000000001</v>
      </c>
      <c r="AI44" s="417">
        <v>0.3095</v>
      </c>
    </row>
    <row r="45" spans="2:35" ht="15" customHeight="1">
      <c r="B45" s="916" t="s">
        <v>277</v>
      </c>
      <c r="C45" s="917"/>
      <c r="D45" s="917"/>
      <c r="E45" s="918"/>
      <c r="F45" s="952">
        <v>1.0500000000000001E-2</v>
      </c>
      <c r="G45" s="949" t="str">
        <f>IF(F16="Escolha o tipo de obra","",IF(F45="","",IF(F45&lt;C46,"FORA DO LIMITE",IF(F45&gt;E46,"FORA DO LIMITE","OK"))))</f>
        <v>OK</v>
      </c>
      <c r="H45" s="951"/>
      <c r="I45" s="934"/>
      <c r="J45" s="935"/>
      <c r="K45" s="935"/>
      <c r="L45" s="935"/>
      <c r="M45" s="935"/>
      <c r="N45" s="936"/>
      <c r="S45" s="177" t="s">
        <v>278</v>
      </c>
      <c r="T45" s="417">
        <v>0.24</v>
      </c>
      <c r="U45" s="417">
        <v>0.27860000000000001</v>
      </c>
      <c r="W45" s="177" t="s">
        <v>279</v>
      </c>
      <c r="X45" s="417">
        <v>0.22800000000000001</v>
      </c>
      <c r="Y45" s="417">
        <v>0.3095</v>
      </c>
      <c r="AA45" s="177" t="s">
        <v>280</v>
      </c>
      <c r="AB45" s="417">
        <v>0.111</v>
      </c>
      <c r="AC45" s="417">
        <v>0.16800000000000001</v>
      </c>
      <c r="AH45" s="417">
        <v>0.111</v>
      </c>
      <c r="AI45" s="417">
        <v>0.16800000000000001</v>
      </c>
    </row>
    <row r="46" spans="2:35" ht="15" customHeight="1" thickBot="1">
      <c r="B46" s="162" t="s">
        <v>272</v>
      </c>
      <c r="C46" s="163">
        <f>IF($F$16=$S$22,S43,IF($F$16=$S$23,W43,IF($F$16=$S$24,AA43,IF($F$16=$S$25,S49,IF($F$16=$S$26,W49,IF($F$16=$S$27,AA49,""))))))</f>
        <v>8.5000000000000006E-3</v>
      </c>
      <c r="D46" s="164" t="s">
        <v>273</v>
      </c>
      <c r="E46" s="165">
        <f>IF($F$16=$S$22,T43,IF($F$16=$S$23,X43,IF($F$16=$S$24,AB43,IF($F$16=$S$25,T49,IF($F$16=$S$26,X49,IF($F$16=$S$27,AB49,""))))))</f>
        <v>1.11E-2</v>
      </c>
      <c r="F46" s="953"/>
      <c r="G46" s="937"/>
      <c r="H46" s="939"/>
      <c r="I46" s="934"/>
      <c r="J46" s="935"/>
      <c r="K46" s="935"/>
      <c r="L46" s="935"/>
      <c r="M46" s="935"/>
      <c r="N46" s="936"/>
      <c r="S46" s="417">
        <v>5.2900000000000003E-2</v>
      </c>
      <c r="T46" s="417">
        <v>7.9299999999999995E-2</v>
      </c>
      <c r="W46" s="417">
        <v>0.04</v>
      </c>
      <c r="X46" s="417">
        <v>7.85E-2</v>
      </c>
      <c r="AA46" s="417">
        <v>1.4999999999999999E-2</v>
      </c>
      <c r="AB46" s="417">
        <v>4.4900000000000002E-2</v>
      </c>
      <c r="AH46" s="417"/>
      <c r="AI46" s="417"/>
    </row>
    <row r="47" spans="2:35" ht="15" customHeight="1">
      <c r="B47" s="916" t="s">
        <v>281</v>
      </c>
      <c r="C47" s="917"/>
      <c r="D47" s="917"/>
      <c r="E47" s="918"/>
      <c r="F47" s="952">
        <v>5.8500000000000003E-2</v>
      </c>
      <c r="G47" s="949" t="str">
        <f>IF(F16="Escolha o tipo de obra","",IF(F47="","",IF(F47&lt;C48,"FORA DO LIMITE",IF(F47&gt;E48,"FORA DO LIMITE","OK"))))</f>
        <v>OK</v>
      </c>
      <c r="H47" s="951"/>
      <c r="I47" s="949" t="s">
        <v>282</v>
      </c>
      <c r="J47" s="950"/>
      <c r="K47" s="950"/>
      <c r="L47" s="950"/>
      <c r="M47" s="950"/>
      <c r="N47" s="951"/>
      <c r="S47" s="417">
        <v>2.5000000000000001E-3</v>
      </c>
      <c r="T47" s="417">
        <v>5.5999999999999999E-3</v>
      </c>
      <c r="W47" s="417">
        <v>8.0999999999999996E-3</v>
      </c>
      <c r="X47" s="417">
        <v>1.9900000000000001E-2</v>
      </c>
      <c r="AA47" s="417">
        <v>3.0000000000000001E-3</v>
      </c>
      <c r="AB47" s="417">
        <v>8.2000000000000007E-3</v>
      </c>
      <c r="AH47" s="417"/>
      <c r="AI47" s="417"/>
    </row>
    <row r="48" spans="2:35" ht="15" customHeight="1" thickBot="1">
      <c r="B48" s="162" t="s">
        <v>272</v>
      </c>
      <c r="C48" s="163">
        <f>IF($F$16=$S$22,S44,IF($F$16=$S$23,W44,IF($F$16=$S$24,AA44,IF($F$16=$S$25,S50,IF($F$16=$S$26,W50,IF($F$16=$S$27,AA50,""))))))</f>
        <v>3.5000000000000003E-2</v>
      </c>
      <c r="D48" s="164" t="s">
        <v>273</v>
      </c>
      <c r="E48" s="165">
        <f>IF($F$16=$S$22,T44,IF($F$16=$S$23,X44,IF($F$16=$S$24,AB44,IF($F$16=$S$25,T50,IF($F$16=$S$26,X50,IF($F$16=$S$27,AB50,""))))))</f>
        <v>6.2199999999999998E-2</v>
      </c>
      <c r="F48" s="953"/>
      <c r="G48" s="937"/>
      <c r="H48" s="939"/>
      <c r="I48" s="934"/>
      <c r="J48" s="935"/>
      <c r="K48" s="935"/>
      <c r="L48" s="935"/>
      <c r="M48" s="935"/>
      <c r="N48" s="936"/>
      <c r="S48" s="417">
        <v>0.01</v>
      </c>
      <c r="T48" s="417">
        <v>1.9699999999999999E-2</v>
      </c>
      <c r="W48" s="417">
        <v>1.46E-2</v>
      </c>
      <c r="X48" s="417">
        <v>3.1600000000000003E-2</v>
      </c>
      <c r="AA48" s="417">
        <v>5.5999999999999999E-3</v>
      </c>
      <c r="AB48" s="417">
        <v>8.8999999999999999E-3</v>
      </c>
      <c r="AH48" s="417"/>
      <c r="AI48" s="417"/>
    </row>
    <row r="49" spans="2:35" ht="15" customHeight="1" thickBot="1">
      <c r="B49" s="977" t="s">
        <v>283</v>
      </c>
      <c r="C49" s="978"/>
      <c r="D49" s="978"/>
      <c r="E49" s="979"/>
      <c r="F49" s="166">
        <v>6.4999999999999997E-3</v>
      </c>
      <c r="G49" s="983" t="str">
        <f>IF(F16="Escolha o tipo de obra","",IF(F49="","",IF(F49&lt;&gt;0.0065,"Em geral deve ser 0,65%","OK")))</f>
        <v>OK</v>
      </c>
      <c r="H49" s="984"/>
      <c r="I49" s="934"/>
      <c r="J49" s="935"/>
      <c r="K49" s="935"/>
      <c r="L49" s="935"/>
      <c r="M49" s="935"/>
      <c r="N49" s="936"/>
      <c r="S49" s="417">
        <v>1.01E-2</v>
      </c>
      <c r="T49" s="417">
        <v>1.11E-2</v>
      </c>
      <c r="W49" s="417">
        <v>9.4000000000000004E-3</v>
      </c>
      <c r="X49" s="417">
        <v>1.3299999999999999E-2</v>
      </c>
      <c r="AA49" s="417">
        <v>8.5000000000000006E-3</v>
      </c>
      <c r="AB49" s="417">
        <v>1.11E-2</v>
      </c>
      <c r="AH49" s="417"/>
      <c r="AI49" s="417"/>
    </row>
    <row r="50" spans="2:35" ht="15" customHeight="1" thickBot="1">
      <c r="B50" s="977" t="s">
        <v>284</v>
      </c>
      <c r="C50" s="978"/>
      <c r="D50" s="978"/>
      <c r="E50" s="979"/>
      <c r="F50" s="166">
        <v>0.03</v>
      </c>
      <c r="G50" s="975" t="str">
        <f>IF(F16="Escolha o tipo de obra","",IF(F50="","",IF(F50&lt;&gt;0.03,"Em geral deve ser 3,00%","OK")))</f>
        <v>OK</v>
      </c>
      <c r="H50" s="976"/>
      <c r="I50" s="934"/>
      <c r="J50" s="935"/>
      <c r="K50" s="935"/>
      <c r="L50" s="935"/>
      <c r="M50" s="935"/>
      <c r="N50" s="936"/>
      <c r="S50" s="417">
        <v>0.08</v>
      </c>
      <c r="T50" s="417">
        <v>9.5100000000000004E-2</v>
      </c>
      <c r="W50" s="417">
        <v>7.1400000000000005E-2</v>
      </c>
      <c r="X50" s="417">
        <v>0.1043</v>
      </c>
      <c r="AA50" s="417">
        <v>3.5000000000000003E-2</v>
      </c>
      <c r="AB50" s="417">
        <v>6.2199999999999998E-2</v>
      </c>
      <c r="AH50" s="417"/>
      <c r="AI50" s="417"/>
    </row>
    <row r="51" spans="2:35" ht="15" customHeight="1" thickBot="1">
      <c r="B51" s="977" t="s">
        <v>285</v>
      </c>
      <c r="C51" s="978"/>
      <c r="D51" s="978"/>
      <c r="E51" s="979"/>
      <c r="F51" s="167">
        <v>0</v>
      </c>
      <c r="G51" s="975" t="str">
        <f>IF(F16="Escolha o tipo de obra","",IF(F51="","",IF(F51&gt;0.05,"FORA DO LIMITE","OK")))</f>
        <v>OK</v>
      </c>
      <c r="H51" s="976"/>
      <c r="I51" s="934"/>
      <c r="J51" s="935"/>
      <c r="K51" s="935"/>
      <c r="L51" s="935"/>
      <c r="M51" s="935"/>
      <c r="N51" s="936"/>
    </row>
    <row r="52" spans="2:35" ht="15" customHeight="1" thickBot="1">
      <c r="B52" s="977" t="s">
        <v>286</v>
      </c>
      <c r="C52" s="978"/>
      <c r="D52" s="978"/>
      <c r="E52" s="979"/>
      <c r="F52" s="168">
        <f>IF(F19="ONERADO",0,IF(F19="DESONERADO",0.045,""))</f>
        <v>0</v>
      </c>
      <c r="G52" s="975" t="str">
        <f>IF(F19="Escolha o regime de contribuição","",IF(F19="DESONERADO","OK",IF(F19="ONERADO","OK")))</f>
        <v>OK</v>
      </c>
      <c r="H52" s="976"/>
      <c r="I52" s="937"/>
      <c r="J52" s="938"/>
      <c r="K52" s="938"/>
      <c r="L52" s="938"/>
      <c r="M52" s="938"/>
      <c r="N52" s="939"/>
    </row>
    <row r="53" spans="2:35" ht="15" customHeight="1">
      <c r="B53" s="159"/>
      <c r="C53" s="160"/>
      <c r="D53" s="160"/>
      <c r="E53" s="160"/>
      <c r="F53" s="169"/>
      <c r="G53" s="157"/>
      <c r="H53" s="157"/>
      <c r="I53" s="157"/>
      <c r="J53" s="157"/>
      <c r="K53" s="157"/>
      <c r="L53" s="157"/>
      <c r="M53" s="157"/>
      <c r="N53" s="158"/>
    </row>
    <row r="54" spans="2:35" ht="15" customHeight="1">
      <c r="B54" s="159"/>
      <c r="C54" s="160"/>
      <c r="D54" s="160"/>
      <c r="E54" s="160"/>
      <c r="F54" s="169"/>
      <c r="G54" s="157"/>
      <c r="H54" s="157"/>
      <c r="I54" s="157"/>
      <c r="J54" s="157"/>
      <c r="K54" s="157"/>
      <c r="L54" s="157"/>
      <c r="M54" s="157"/>
      <c r="N54" s="158"/>
    </row>
    <row r="55" spans="2:35" ht="15" customHeight="1">
      <c r="B55" s="980" t="str">
        <f>BDI!B52</f>
        <v>Teresina, 25 de junho de 2025</v>
      </c>
      <c r="C55" s="981"/>
      <c r="D55" s="981"/>
      <c r="E55" s="981"/>
      <c r="F55" s="981"/>
      <c r="G55" s="981"/>
      <c r="H55" s="981"/>
      <c r="I55" s="981"/>
      <c r="J55" s="981"/>
      <c r="K55" s="981"/>
      <c r="L55" s="981"/>
      <c r="M55" s="981"/>
      <c r="N55" s="982"/>
    </row>
    <row r="56" spans="2:35" ht="15" customHeight="1">
      <c r="B56" s="170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2"/>
    </row>
    <row r="57" spans="2:35" ht="15" customHeight="1" thickBot="1">
      <c r="B57" s="173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5"/>
    </row>
    <row r="58" spans="2:35" ht="15" customHeight="1"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</row>
    <row r="59" spans="2:35" ht="15" customHeight="1"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</row>
    <row r="61" spans="2:35" ht="15" customHeight="1">
      <c r="C61" s="419"/>
      <c r="D61" s="419"/>
      <c r="E61" s="419"/>
      <c r="F61" s="419"/>
      <c r="G61" s="419"/>
      <c r="H61" s="419"/>
      <c r="J61" s="419"/>
      <c r="K61" s="419"/>
      <c r="L61" s="419"/>
      <c r="M61" s="419"/>
      <c r="N61" s="157"/>
    </row>
    <row r="62" spans="2:35" ht="15" customHeight="1">
      <c r="B62" s="419"/>
      <c r="C62" s="419"/>
      <c r="D62" s="419"/>
      <c r="E62" s="419"/>
      <c r="F62" s="419"/>
      <c r="G62" s="419"/>
      <c r="H62" s="419"/>
      <c r="I62" s="419"/>
      <c r="J62" s="419"/>
      <c r="K62" s="419"/>
      <c r="L62" s="419"/>
      <c r="M62" s="419"/>
      <c r="N62" s="157"/>
    </row>
    <row r="63" spans="2:35" ht="15" customHeight="1">
      <c r="B63" s="157"/>
      <c r="C63" s="157"/>
      <c r="D63" s="157"/>
      <c r="E63" s="157"/>
      <c r="F63" s="157"/>
      <c r="G63" s="157"/>
      <c r="I63" s="157"/>
      <c r="J63" s="157"/>
      <c r="K63" s="157"/>
      <c r="L63" s="157"/>
      <c r="M63" s="157"/>
      <c r="N63" s="157"/>
    </row>
    <row r="64" spans="2:35" ht="15" customHeight="1">
      <c r="B64" s="157"/>
      <c r="C64" s="157"/>
      <c r="D64" s="157"/>
      <c r="E64" s="157"/>
      <c r="F64" s="157"/>
      <c r="G64" s="157"/>
      <c r="I64" s="157"/>
      <c r="J64" s="157"/>
      <c r="K64" s="157"/>
      <c r="L64" s="157"/>
      <c r="M64" s="157"/>
      <c r="N64" s="157"/>
    </row>
    <row r="65" spans="2:14" ht="15" customHeight="1">
      <c r="B65" s="157"/>
      <c r="C65" s="157"/>
      <c r="D65" s="157"/>
      <c r="E65" s="157"/>
      <c r="F65" s="157"/>
      <c r="G65" s="157"/>
      <c r="I65" s="157"/>
      <c r="J65" s="157"/>
      <c r="K65" s="157"/>
      <c r="L65" s="157"/>
      <c r="M65" s="157"/>
      <c r="N65" s="157"/>
    </row>
    <row r="66" spans="2:14" ht="15" customHeight="1">
      <c r="B66" s="157"/>
      <c r="C66" s="157"/>
      <c r="D66" s="157"/>
      <c r="E66" s="157"/>
      <c r="F66" s="157"/>
      <c r="G66" s="157"/>
      <c r="I66" s="157"/>
      <c r="J66" s="157"/>
      <c r="K66" s="157"/>
      <c r="L66" s="157"/>
      <c r="M66" s="157"/>
      <c r="N66" s="157"/>
    </row>
    <row r="67" spans="2:14" ht="15" customHeight="1">
      <c r="B67" s="157"/>
      <c r="C67" s="157"/>
      <c r="D67" s="157"/>
      <c r="E67" s="157"/>
      <c r="F67" s="157"/>
      <c r="G67" s="157"/>
      <c r="I67" s="157"/>
      <c r="J67" s="157"/>
      <c r="K67" s="157"/>
      <c r="L67" s="157"/>
      <c r="M67" s="157"/>
      <c r="N67" s="157"/>
    </row>
    <row r="68" spans="2:14" ht="15" customHeight="1">
      <c r="B68" s="157"/>
      <c r="C68" s="157"/>
      <c r="D68" s="157"/>
      <c r="E68" s="157"/>
      <c r="F68" s="157"/>
      <c r="G68" s="157"/>
      <c r="I68" s="157"/>
      <c r="J68" s="157"/>
      <c r="K68" s="157"/>
      <c r="L68" s="157"/>
      <c r="M68" s="157"/>
      <c r="N68" s="157"/>
    </row>
    <row r="69" spans="2:14" ht="15" customHeight="1">
      <c r="B69" s="157"/>
      <c r="C69" s="157"/>
      <c r="D69" s="157"/>
      <c r="E69" s="157"/>
      <c r="F69" s="157"/>
      <c r="G69" s="157"/>
      <c r="I69" s="157"/>
      <c r="J69" s="157"/>
      <c r="K69" s="157"/>
      <c r="L69" s="157"/>
      <c r="M69" s="157"/>
      <c r="N69" s="157"/>
    </row>
  </sheetData>
  <sheetProtection selectLockedCells="1"/>
  <mergeCells count="53">
    <mergeCell ref="B55:N55"/>
    <mergeCell ref="B47:E47"/>
    <mergeCell ref="F47:F48"/>
    <mergeCell ref="G47:H48"/>
    <mergeCell ref="I47:N48"/>
    <mergeCell ref="B49:E49"/>
    <mergeCell ref="G49:H49"/>
    <mergeCell ref="I49:N52"/>
    <mergeCell ref="B50:E50"/>
    <mergeCell ref="G50:H50"/>
    <mergeCell ref="B51:E51"/>
    <mergeCell ref="B43:E43"/>
    <mergeCell ref="F43:F44"/>
    <mergeCell ref="G43:H44"/>
    <mergeCell ref="G51:H51"/>
    <mergeCell ref="B52:E52"/>
    <mergeCell ref="G52:H52"/>
    <mergeCell ref="I43:N46"/>
    <mergeCell ref="B45:E45"/>
    <mergeCell ref="F45:F46"/>
    <mergeCell ref="G45:H46"/>
    <mergeCell ref="F23:H37"/>
    <mergeCell ref="B29:E37"/>
    <mergeCell ref="I36:N36"/>
    <mergeCell ref="I37:N42"/>
    <mergeCell ref="B38:E38"/>
    <mergeCell ref="G38:H38"/>
    <mergeCell ref="B39:E39"/>
    <mergeCell ref="F39:F40"/>
    <mergeCell ref="G39:H40"/>
    <mergeCell ref="B41:E41"/>
    <mergeCell ref="F41:F42"/>
    <mergeCell ref="G41:H42"/>
    <mergeCell ref="B13:N13"/>
    <mergeCell ref="B14:N15"/>
    <mergeCell ref="B16:E18"/>
    <mergeCell ref="F16:H18"/>
    <mergeCell ref="I16:N16"/>
    <mergeCell ref="I17:N35"/>
    <mergeCell ref="B19:E22"/>
    <mergeCell ref="F19:H22"/>
    <mergeCell ref="B23:E28"/>
    <mergeCell ref="B2:N7"/>
    <mergeCell ref="H10:K10"/>
    <mergeCell ref="L10:N10"/>
    <mergeCell ref="B11:N11"/>
    <mergeCell ref="B12:N12"/>
    <mergeCell ref="B8:C8"/>
    <mergeCell ref="D8:N8"/>
    <mergeCell ref="B9:C9"/>
    <mergeCell ref="D9:N9"/>
    <mergeCell ref="B10:C10"/>
    <mergeCell ref="D10:G10"/>
  </mergeCells>
  <conditionalFormatting sqref="F23">
    <cfRule type="cellIs" dxfId="7" priority="1" stopIfTrue="1" operator="equal">
      <formula>"OK"</formula>
    </cfRule>
    <cfRule type="cellIs" dxfId="6" priority="2" stopIfTrue="1" operator="equal">
      <formula>"FORA DA FAIXA"</formula>
    </cfRule>
    <cfRule type="cellIs" dxfId="5" priority="3" stopIfTrue="1" operator="equal">
      <formula>"VERIFICAR ITENS"</formula>
    </cfRule>
  </conditionalFormatting>
  <conditionalFormatting sqref="G39:G51">
    <cfRule type="cellIs" dxfId="4" priority="4" stopIfTrue="1" operator="equal">
      <formula>"OK"</formula>
    </cfRule>
    <cfRule type="cellIs" dxfId="3" priority="5" stopIfTrue="1" operator="equal">
      <formula>"FORA DO LIMITE"</formula>
    </cfRule>
  </conditionalFormatting>
  <conditionalFormatting sqref="G52:H54">
    <cfRule type="cellIs" dxfId="2" priority="6" stopIfTrue="1" operator="equal">
      <formula>"OK"</formula>
    </cfRule>
    <cfRule type="cellIs" dxfId="1" priority="7" stopIfTrue="1" operator="equal">
      <formula>"FORA DO LIMITE"</formula>
    </cfRule>
    <cfRule type="cellIs" dxfId="0" priority="8" stopIfTrue="1" operator="equal">
      <formula>"Deixar em branco o campo ao lado"</formula>
    </cfRule>
  </conditionalFormatting>
  <dataValidations count="3">
    <dataValidation type="list" allowBlank="1" showInputMessage="1" showErrorMessage="1" sqref="F19:H22 JB19:JD22 SX19:SZ22 ACT19:ACV22 AMP19:AMR22 AWL19:AWN22 BGH19:BGJ22 BQD19:BQF22 BZZ19:CAB22 CJV19:CJX22 CTR19:CTT22 DDN19:DDP22 DNJ19:DNL22 DXF19:DXH22 EHB19:EHD22 EQX19:EQZ22 FAT19:FAV22 FKP19:FKR22 FUL19:FUN22 GEH19:GEJ22 GOD19:GOF22 GXZ19:GYB22 HHV19:HHX22 HRR19:HRT22 IBN19:IBP22 ILJ19:ILL22 IVF19:IVH22 JFB19:JFD22 JOX19:JOZ22 JYT19:JYV22 KIP19:KIR22 KSL19:KSN22 LCH19:LCJ22 LMD19:LMF22 LVZ19:LWB22 MFV19:MFX22 MPR19:MPT22 MZN19:MZP22 NJJ19:NJL22 NTF19:NTH22 ODB19:ODD22 OMX19:OMZ22 OWT19:OWV22 PGP19:PGR22 PQL19:PQN22 QAH19:QAJ22 QKD19:QKF22 QTZ19:QUB22 RDV19:RDX22 RNR19:RNT22 RXN19:RXP22 SHJ19:SHL22 SRF19:SRH22 TBB19:TBD22 TKX19:TKZ22 TUT19:TUV22 UEP19:UER22 UOL19:UON22 UYH19:UYJ22 VID19:VIF22 VRZ19:VSB22 WBV19:WBX22 WLR19:WLT22 WVN19:WVP22 F65555:H65558 JB65555:JD65558 SX65555:SZ65558 ACT65555:ACV65558 AMP65555:AMR65558 AWL65555:AWN65558 BGH65555:BGJ65558 BQD65555:BQF65558 BZZ65555:CAB65558 CJV65555:CJX65558 CTR65555:CTT65558 DDN65555:DDP65558 DNJ65555:DNL65558 DXF65555:DXH65558 EHB65555:EHD65558 EQX65555:EQZ65558 FAT65555:FAV65558 FKP65555:FKR65558 FUL65555:FUN65558 GEH65555:GEJ65558 GOD65555:GOF65558 GXZ65555:GYB65558 HHV65555:HHX65558 HRR65555:HRT65558 IBN65555:IBP65558 ILJ65555:ILL65558 IVF65555:IVH65558 JFB65555:JFD65558 JOX65555:JOZ65558 JYT65555:JYV65558 KIP65555:KIR65558 KSL65555:KSN65558 LCH65555:LCJ65558 LMD65555:LMF65558 LVZ65555:LWB65558 MFV65555:MFX65558 MPR65555:MPT65558 MZN65555:MZP65558 NJJ65555:NJL65558 NTF65555:NTH65558 ODB65555:ODD65558 OMX65555:OMZ65558 OWT65555:OWV65558 PGP65555:PGR65558 PQL65555:PQN65558 QAH65555:QAJ65558 QKD65555:QKF65558 QTZ65555:QUB65558 RDV65555:RDX65558 RNR65555:RNT65558 RXN65555:RXP65558 SHJ65555:SHL65558 SRF65555:SRH65558 TBB65555:TBD65558 TKX65555:TKZ65558 TUT65555:TUV65558 UEP65555:UER65558 UOL65555:UON65558 UYH65555:UYJ65558 VID65555:VIF65558 VRZ65555:VSB65558 WBV65555:WBX65558 WLR65555:WLT65558 WVN65555:WVP65558 F131091:H131094 JB131091:JD131094 SX131091:SZ131094 ACT131091:ACV131094 AMP131091:AMR131094 AWL131091:AWN131094 BGH131091:BGJ131094 BQD131091:BQF131094 BZZ131091:CAB131094 CJV131091:CJX131094 CTR131091:CTT131094 DDN131091:DDP131094 DNJ131091:DNL131094 DXF131091:DXH131094 EHB131091:EHD131094 EQX131091:EQZ131094 FAT131091:FAV131094 FKP131091:FKR131094 FUL131091:FUN131094 GEH131091:GEJ131094 GOD131091:GOF131094 GXZ131091:GYB131094 HHV131091:HHX131094 HRR131091:HRT131094 IBN131091:IBP131094 ILJ131091:ILL131094 IVF131091:IVH131094 JFB131091:JFD131094 JOX131091:JOZ131094 JYT131091:JYV131094 KIP131091:KIR131094 KSL131091:KSN131094 LCH131091:LCJ131094 LMD131091:LMF131094 LVZ131091:LWB131094 MFV131091:MFX131094 MPR131091:MPT131094 MZN131091:MZP131094 NJJ131091:NJL131094 NTF131091:NTH131094 ODB131091:ODD131094 OMX131091:OMZ131094 OWT131091:OWV131094 PGP131091:PGR131094 PQL131091:PQN131094 QAH131091:QAJ131094 QKD131091:QKF131094 QTZ131091:QUB131094 RDV131091:RDX131094 RNR131091:RNT131094 RXN131091:RXP131094 SHJ131091:SHL131094 SRF131091:SRH131094 TBB131091:TBD131094 TKX131091:TKZ131094 TUT131091:TUV131094 UEP131091:UER131094 UOL131091:UON131094 UYH131091:UYJ131094 VID131091:VIF131094 VRZ131091:VSB131094 WBV131091:WBX131094 WLR131091:WLT131094 WVN131091:WVP131094 F196627:H196630 JB196627:JD196630 SX196627:SZ196630 ACT196627:ACV196630 AMP196627:AMR196630 AWL196627:AWN196630 BGH196627:BGJ196630 BQD196627:BQF196630 BZZ196627:CAB196630 CJV196627:CJX196630 CTR196627:CTT196630 DDN196627:DDP196630 DNJ196627:DNL196630 DXF196627:DXH196630 EHB196627:EHD196630 EQX196627:EQZ196630 FAT196627:FAV196630 FKP196627:FKR196630 FUL196627:FUN196630 GEH196627:GEJ196630 GOD196627:GOF196630 GXZ196627:GYB196630 HHV196627:HHX196630 HRR196627:HRT196630 IBN196627:IBP196630 ILJ196627:ILL196630 IVF196627:IVH196630 JFB196627:JFD196630 JOX196627:JOZ196630 JYT196627:JYV196630 KIP196627:KIR196630 KSL196627:KSN196630 LCH196627:LCJ196630 LMD196627:LMF196630 LVZ196627:LWB196630 MFV196627:MFX196630 MPR196627:MPT196630 MZN196627:MZP196630 NJJ196627:NJL196630 NTF196627:NTH196630 ODB196627:ODD196630 OMX196627:OMZ196630 OWT196627:OWV196630 PGP196627:PGR196630 PQL196627:PQN196630 QAH196627:QAJ196630 QKD196627:QKF196630 QTZ196627:QUB196630 RDV196627:RDX196630 RNR196627:RNT196630 RXN196627:RXP196630 SHJ196627:SHL196630 SRF196627:SRH196630 TBB196627:TBD196630 TKX196627:TKZ196630 TUT196627:TUV196630 UEP196627:UER196630 UOL196627:UON196630 UYH196627:UYJ196630 VID196627:VIF196630 VRZ196627:VSB196630 WBV196627:WBX196630 WLR196627:WLT196630 WVN196627:WVP196630 F262163:H262166 JB262163:JD262166 SX262163:SZ262166 ACT262163:ACV262166 AMP262163:AMR262166 AWL262163:AWN262166 BGH262163:BGJ262166 BQD262163:BQF262166 BZZ262163:CAB262166 CJV262163:CJX262166 CTR262163:CTT262166 DDN262163:DDP262166 DNJ262163:DNL262166 DXF262163:DXH262166 EHB262163:EHD262166 EQX262163:EQZ262166 FAT262163:FAV262166 FKP262163:FKR262166 FUL262163:FUN262166 GEH262163:GEJ262166 GOD262163:GOF262166 GXZ262163:GYB262166 HHV262163:HHX262166 HRR262163:HRT262166 IBN262163:IBP262166 ILJ262163:ILL262166 IVF262163:IVH262166 JFB262163:JFD262166 JOX262163:JOZ262166 JYT262163:JYV262166 KIP262163:KIR262166 KSL262163:KSN262166 LCH262163:LCJ262166 LMD262163:LMF262166 LVZ262163:LWB262166 MFV262163:MFX262166 MPR262163:MPT262166 MZN262163:MZP262166 NJJ262163:NJL262166 NTF262163:NTH262166 ODB262163:ODD262166 OMX262163:OMZ262166 OWT262163:OWV262166 PGP262163:PGR262166 PQL262163:PQN262166 QAH262163:QAJ262166 QKD262163:QKF262166 QTZ262163:QUB262166 RDV262163:RDX262166 RNR262163:RNT262166 RXN262163:RXP262166 SHJ262163:SHL262166 SRF262163:SRH262166 TBB262163:TBD262166 TKX262163:TKZ262166 TUT262163:TUV262166 UEP262163:UER262166 UOL262163:UON262166 UYH262163:UYJ262166 VID262163:VIF262166 VRZ262163:VSB262166 WBV262163:WBX262166 WLR262163:WLT262166 WVN262163:WVP262166 F327699:H327702 JB327699:JD327702 SX327699:SZ327702 ACT327699:ACV327702 AMP327699:AMR327702 AWL327699:AWN327702 BGH327699:BGJ327702 BQD327699:BQF327702 BZZ327699:CAB327702 CJV327699:CJX327702 CTR327699:CTT327702 DDN327699:DDP327702 DNJ327699:DNL327702 DXF327699:DXH327702 EHB327699:EHD327702 EQX327699:EQZ327702 FAT327699:FAV327702 FKP327699:FKR327702 FUL327699:FUN327702 GEH327699:GEJ327702 GOD327699:GOF327702 GXZ327699:GYB327702 HHV327699:HHX327702 HRR327699:HRT327702 IBN327699:IBP327702 ILJ327699:ILL327702 IVF327699:IVH327702 JFB327699:JFD327702 JOX327699:JOZ327702 JYT327699:JYV327702 KIP327699:KIR327702 KSL327699:KSN327702 LCH327699:LCJ327702 LMD327699:LMF327702 LVZ327699:LWB327702 MFV327699:MFX327702 MPR327699:MPT327702 MZN327699:MZP327702 NJJ327699:NJL327702 NTF327699:NTH327702 ODB327699:ODD327702 OMX327699:OMZ327702 OWT327699:OWV327702 PGP327699:PGR327702 PQL327699:PQN327702 QAH327699:QAJ327702 QKD327699:QKF327702 QTZ327699:QUB327702 RDV327699:RDX327702 RNR327699:RNT327702 RXN327699:RXP327702 SHJ327699:SHL327702 SRF327699:SRH327702 TBB327699:TBD327702 TKX327699:TKZ327702 TUT327699:TUV327702 UEP327699:UER327702 UOL327699:UON327702 UYH327699:UYJ327702 VID327699:VIF327702 VRZ327699:VSB327702 WBV327699:WBX327702 WLR327699:WLT327702 WVN327699:WVP327702 F393235:H393238 JB393235:JD393238 SX393235:SZ393238 ACT393235:ACV393238 AMP393235:AMR393238 AWL393235:AWN393238 BGH393235:BGJ393238 BQD393235:BQF393238 BZZ393235:CAB393238 CJV393235:CJX393238 CTR393235:CTT393238 DDN393235:DDP393238 DNJ393235:DNL393238 DXF393235:DXH393238 EHB393235:EHD393238 EQX393235:EQZ393238 FAT393235:FAV393238 FKP393235:FKR393238 FUL393235:FUN393238 GEH393235:GEJ393238 GOD393235:GOF393238 GXZ393235:GYB393238 HHV393235:HHX393238 HRR393235:HRT393238 IBN393235:IBP393238 ILJ393235:ILL393238 IVF393235:IVH393238 JFB393235:JFD393238 JOX393235:JOZ393238 JYT393235:JYV393238 KIP393235:KIR393238 KSL393235:KSN393238 LCH393235:LCJ393238 LMD393235:LMF393238 LVZ393235:LWB393238 MFV393235:MFX393238 MPR393235:MPT393238 MZN393235:MZP393238 NJJ393235:NJL393238 NTF393235:NTH393238 ODB393235:ODD393238 OMX393235:OMZ393238 OWT393235:OWV393238 PGP393235:PGR393238 PQL393235:PQN393238 QAH393235:QAJ393238 QKD393235:QKF393238 QTZ393235:QUB393238 RDV393235:RDX393238 RNR393235:RNT393238 RXN393235:RXP393238 SHJ393235:SHL393238 SRF393235:SRH393238 TBB393235:TBD393238 TKX393235:TKZ393238 TUT393235:TUV393238 UEP393235:UER393238 UOL393235:UON393238 UYH393235:UYJ393238 VID393235:VIF393238 VRZ393235:VSB393238 WBV393235:WBX393238 WLR393235:WLT393238 WVN393235:WVP393238 F458771:H458774 JB458771:JD458774 SX458771:SZ458774 ACT458771:ACV458774 AMP458771:AMR458774 AWL458771:AWN458774 BGH458771:BGJ458774 BQD458771:BQF458774 BZZ458771:CAB458774 CJV458771:CJX458774 CTR458771:CTT458774 DDN458771:DDP458774 DNJ458771:DNL458774 DXF458771:DXH458774 EHB458771:EHD458774 EQX458771:EQZ458774 FAT458771:FAV458774 FKP458771:FKR458774 FUL458771:FUN458774 GEH458771:GEJ458774 GOD458771:GOF458774 GXZ458771:GYB458774 HHV458771:HHX458774 HRR458771:HRT458774 IBN458771:IBP458774 ILJ458771:ILL458774 IVF458771:IVH458774 JFB458771:JFD458774 JOX458771:JOZ458774 JYT458771:JYV458774 KIP458771:KIR458774 KSL458771:KSN458774 LCH458771:LCJ458774 LMD458771:LMF458774 LVZ458771:LWB458774 MFV458771:MFX458774 MPR458771:MPT458774 MZN458771:MZP458774 NJJ458771:NJL458774 NTF458771:NTH458774 ODB458771:ODD458774 OMX458771:OMZ458774 OWT458771:OWV458774 PGP458771:PGR458774 PQL458771:PQN458774 QAH458771:QAJ458774 QKD458771:QKF458774 QTZ458771:QUB458774 RDV458771:RDX458774 RNR458771:RNT458774 RXN458771:RXP458774 SHJ458771:SHL458774 SRF458771:SRH458774 TBB458771:TBD458774 TKX458771:TKZ458774 TUT458771:TUV458774 UEP458771:UER458774 UOL458771:UON458774 UYH458771:UYJ458774 VID458771:VIF458774 VRZ458771:VSB458774 WBV458771:WBX458774 WLR458771:WLT458774 WVN458771:WVP458774 F524307:H524310 JB524307:JD524310 SX524307:SZ524310 ACT524307:ACV524310 AMP524307:AMR524310 AWL524307:AWN524310 BGH524307:BGJ524310 BQD524307:BQF524310 BZZ524307:CAB524310 CJV524307:CJX524310 CTR524307:CTT524310 DDN524307:DDP524310 DNJ524307:DNL524310 DXF524307:DXH524310 EHB524307:EHD524310 EQX524307:EQZ524310 FAT524307:FAV524310 FKP524307:FKR524310 FUL524307:FUN524310 GEH524307:GEJ524310 GOD524307:GOF524310 GXZ524307:GYB524310 HHV524307:HHX524310 HRR524307:HRT524310 IBN524307:IBP524310 ILJ524307:ILL524310 IVF524307:IVH524310 JFB524307:JFD524310 JOX524307:JOZ524310 JYT524307:JYV524310 KIP524307:KIR524310 KSL524307:KSN524310 LCH524307:LCJ524310 LMD524307:LMF524310 LVZ524307:LWB524310 MFV524307:MFX524310 MPR524307:MPT524310 MZN524307:MZP524310 NJJ524307:NJL524310 NTF524307:NTH524310 ODB524307:ODD524310 OMX524307:OMZ524310 OWT524307:OWV524310 PGP524307:PGR524310 PQL524307:PQN524310 QAH524307:QAJ524310 QKD524307:QKF524310 QTZ524307:QUB524310 RDV524307:RDX524310 RNR524307:RNT524310 RXN524307:RXP524310 SHJ524307:SHL524310 SRF524307:SRH524310 TBB524307:TBD524310 TKX524307:TKZ524310 TUT524307:TUV524310 UEP524307:UER524310 UOL524307:UON524310 UYH524307:UYJ524310 VID524307:VIF524310 VRZ524307:VSB524310 WBV524307:WBX524310 WLR524307:WLT524310 WVN524307:WVP524310 F589843:H589846 JB589843:JD589846 SX589843:SZ589846 ACT589843:ACV589846 AMP589843:AMR589846 AWL589843:AWN589846 BGH589843:BGJ589846 BQD589843:BQF589846 BZZ589843:CAB589846 CJV589843:CJX589846 CTR589843:CTT589846 DDN589843:DDP589846 DNJ589843:DNL589846 DXF589843:DXH589846 EHB589843:EHD589846 EQX589843:EQZ589846 FAT589843:FAV589846 FKP589843:FKR589846 FUL589843:FUN589846 GEH589843:GEJ589846 GOD589843:GOF589846 GXZ589843:GYB589846 HHV589843:HHX589846 HRR589843:HRT589846 IBN589843:IBP589846 ILJ589843:ILL589846 IVF589843:IVH589846 JFB589843:JFD589846 JOX589843:JOZ589846 JYT589843:JYV589846 KIP589843:KIR589846 KSL589843:KSN589846 LCH589843:LCJ589846 LMD589843:LMF589846 LVZ589843:LWB589846 MFV589843:MFX589846 MPR589843:MPT589846 MZN589843:MZP589846 NJJ589843:NJL589846 NTF589843:NTH589846 ODB589843:ODD589846 OMX589843:OMZ589846 OWT589843:OWV589846 PGP589843:PGR589846 PQL589843:PQN589846 QAH589843:QAJ589846 QKD589843:QKF589846 QTZ589843:QUB589846 RDV589843:RDX589846 RNR589843:RNT589846 RXN589843:RXP589846 SHJ589843:SHL589846 SRF589843:SRH589846 TBB589843:TBD589846 TKX589843:TKZ589846 TUT589843:TUV589846 UEP589843:UER589846 UOL589843:UON589846 UYH589843:UYJ589846 VID589843:VIF589846 VRZ589843:VSB589846 WBV589843:WBX589846 WLR589843:WLT589846 WVN589843:WVP589846 F655379:H655382 JB655379:JD655382 SX655379:SZ655382 ACT655379:ACV655382 AMP655379:AMR655382 AWL655379:AWN655382 BGH655379:BGJ655382 BQD655379:BQF655382 BZZ655379:CAB655382 CJV655379:CJX655382 CTR655379:CTT655382 DDN655379:DDP655382 DNJ655379:DNL655382 DXF655379:DXH655382 EHB655379:EHD655382 EQX655379:EQZ655382 FAT655379:FAV655382 FKP655379:FKR655382 FUL655379:FUN655382 GEH655379:GEJ655382 GOD655379:GOF655382 GXZ655379:GYB655382 HHV655379:HHX655382 HRR655379:HRT655382 IBN655379:IBP655382 ILJ655379:ILL655382 IVF655379:IVH655382 JFB655379:JFD655382 JOX655379:JOZ655382 JYT655379:JYV655382 KIP655379:KIR655382 KSL655379:KSN655382 LCH655379:LCJ655382 LMD655379:LMF655382 LVZ655379:LWB655382 MFV655379:MFX655382 MPR655379:MPT655382 MZN655379:MZP655382 NJJ655379:NJL655382 NTF655379:NTH655382 ODB655379:ODD655382 OMX655379:OMZ655382 OWT655379:OWV655382 PGP655379:PGR655382 PQL655379:PQN655382 QAH655379:QAJ655382 QKD655379:QKF655382 QTZ655379:QUB655382 RDV655379:RDX655382 RNR655379:RNT655382 RXN655379:RXP655382 SHJ655379:SHL655382 SRF655379:SRH655382 TBB655379:TBD655382 TKX655379:TKZ655382 TUT655379:TUV655382 UEP655379:UER655382 UOL655379:UON655382 UYH655379:UYJ655382 VID655379:VIF655382 VRZ655379:VSB655382 WBV655379:WBX655382 WLR655379:WLT655382 WVN655379:WVP655382 F720915:H720918 JB720915:JD720918 SX720915:SZ720918 ACT720915:ACV720918 AMP720915:AMR720918 AWL720915:AWN720918 BGH720915:BGJ720918 BQD720915:BQF720918 BZZ720915:CAB720918 CJV720915:CJX720918 CTR720915:CTT720918 DDN720915:DDP720918 DNJ720915:DNL720918 DXF720915:DXH720918 EHB720915:EHD720918 EQX720915:EQZ720918 FAT720915:FAV720918 FKP720915:FKR720918 FUL720915:FUN720918 GEH720915:GEJ720918 GOD720915:GOF720918 GXZ720915:GYB720918 HHV720915:HHX720918 HRR720915:HRT720918 IBN720915:IBP720918 ILJ720915:ILL720918 IVF720915:IVH720918 JFB720915:JFD720918 JOX720915:JOZ720918 JYT720915:JYV720918 KIP720915:KIR720918 KSL720915:KSN720918 LCH720915:LCJ720918 LMD720915:LMF720918 LVZ720915:LWB720918 MFV720915:MFX720918 MPR720915:MPT720918 MZN720915:MZP720918 NJJ720915:NJL720918 NTF720915:NTH720918 ODB720915:ODD720918 OMX720915:OMZ720918 OWT720915:OWV720918 PGP720915:PGR720918 PQL720915:PQN720918 QAH720915:QAJ720918 QKD720915:QKF720918 QTZ720915:QUB720918 RDV720915:RDX720918 RNR720915:RNT720918 RXN720915:RXP720918 SHJ720915:SHL720918 SRF720915:SRH720918 TBB720915:TBD720918 TKX720915:TKZ720918 TUT720915:TUV720918 UEP720915:UER720918 UOL720915:UON720918 UYH720915:UYJ720918 VID720915:VIF720918 VRZ720915:VSB720918 WBV720915:WBX720918 WLR720915:WLT720918 WVN720915:WVP720918 F786451:H786454 JB786451:JD786454 SX786451:SZ786454 ACT786451:ACV786454 AMP786451:AMR786454 AWL786451:AWN786454 BGH786451:BGJ786454 BQD786451:BQF786454 BZZ786451:CAB786454 CJV786451:CJX786454 CTR786451:CTT786454 DDN786451:DDP786454 DNJ786451:DNL786454 DXF786451:DXH786454 EHB786451:EHD786454 EQX786451:EQZ786454 FAT786451:FAV786454 FKP786451:FKR786454 FUL786451:FUN786454 GEH786451:GEJ786454 GOD786451:GOF786454 GXZ786451:GYB786454 HHV786451:HHX786454 HRR786451:HRT786454 IBN786451:IBP786454 ILJ786451:ILL786454 IVF786451:IVH786454 JFB786451:JFD786454 JOX786451:JOZ786454 JYT786451:JYV786454 KIP786451:KIR786454 KSL786451:KSN786454 LCH786451:LCJ786454 LMD786451:LMF786454 LVZ786451:LWB786454 MFV786451:MFX786454 MPR786451:MPT786454 MZN786451:MZP786454 NJJ786451:NJL786454 NTF786451:NTH786454 ODB786451:ODD786454 OMX786451:OMZ786454 OWT786451:OWV786454 PGP786451:PGR786454 PQL786451:PQN786454 QAH786451:QAJ786454 QKD786451:QKF786454 QTZ786451:QUB786454 RDV786451:RDX786454 RNR786451:RNT786454 RXN786451:RXP786454 SHJ786451:SHL786454 SRF786451:SRH786454 TBB786451:TBD786454 TKX786451:TKZ786454 TUT786451:TUV786454 UEP786451:UER786454 UOL786451:UON786454 UYH786451:UYJ786454 VID786451:VIF786454 VRZ786451:VSB786454 WBV786451:WBX786454 WLR786451:WLT786454 WVN786451:WVP786454 F851987:H851990 JB851987:JD851990 SX851987:SZ851990 ACT851987:ACV851990 AMP851987:AMR851990 AWL851987:AWN851990 BGH851987:BGJ851990 BQD851987:BQF851990 BZZ851987:CAB851990 CJV851987:CJX851990 CTR851987:CTT851990 DDN851987:DDP851990 DNJ851987:DNL851990 DXF851987:DXH851990 EHB851987:EHD851990 EQX851987:EQZ851990 FAT851987:FAV851990 FKP851987:FKR851990 FUL851987:FUN851990 GEH851987:GEJ851990 GOD851987:GOF851990 GXZ851987:GYB851990 HHV851987:HHX851990 HRR851987:HRT851990 IBN851987:IBP851990 ILJ851987:ILL851990 IVF851987:IVH851990 JFB851987:JFD851990 JOX851987:JOZ851990 JYT851987:JYV851990 KIP851987:KIR851990 KSL851987:KSN851990 LCH851987:LCJ851990 LMD851987:LMF851990 LVZ851987:LWB851990 MFV851987:MFX851990 MPR851987:MPT851990 MZN851987:MZP851990 NJJ851987:NJL851990 NTF851987:NTH851990 ODB851987:ODD851990 OMX851987:OMZ851990 OWT851987:OWV851990 PGP851987:PGR851990 PQL851987:PQN851990 QAH851987:QAJ851990 QKD851987:QKF851990 QTZ851987:QUB851990 RDV851987:RDX851990 RNR851987:RNT851990 RXN851987:RXP851990 SHJ851987:SHL851990 SRF851987:SRH851990 TBB851987:TBD851990 TKX851987:TKZ851990 TUT851987:TUV851990 UEP851987:UER851990 UOL851987:UON851990 UYH851987:UYJ851990 VID851987:VIF851990 VRZ851987:VSB851990 WBV851987:WBX851990 WLR851987:WLT851990 WVN851987:WVP851990 F917523:H917526 JB917523:JD917526 SX917523:SZ917526 ACT917523:ACV917526 AMP917523:AMR917526 AWL917523:AWN917526 BGH917523:BGJ917526 BQD917523:BQF917526 BZZ917523:CAB917526 CJV917523:CJX917526 CTR917523:CTT917526 DDN917523:DDP917526 DNJ917523:DNL917526 DXF917523:DXH917526 EHB917523:EHD917526 EQX917523:EQZ917526 FAT917523:FAV917526 FKP917523:FKR917526 FUL917523:FUN917526 GEH917523:GEJ917526 GOD917523:GOF917526 GXZ917523:GYB917526 HHV917523:HHX917526 HRR917523:HRT917526 IBN917523:IBP917526 ILJ917523:ILL917526 IVF917523:IVH917526 JFB917523:JFD917526 JOX917523:JOZ917526 JYT917523:JYV917526 KIP917523:KIR917526 KSL917523:KSN917526 LCH917523:LCJ917526 LMD917523:LMF917526 LVZ917523:LWB917526 MFV917523:MFX917526 MPR917523:MPT917526 MZN917523:MZP917526 NJJ917523:NJL917526 NTF917523:NTH917526 ODB917523:ODD917526 OMX917523:OMZ917526 OWT917523:OWV917526 PGP917523:PGR917526 PQL917523:PQN917526 QAH917523:QAJ917526 QKD917523:QKF917526 QTZ917523:QUB917526 RDV917523:RDX917526 RNR917523:RNT917526 RXN917523:RXP917526 SHJ917523:SHL917526 SRF917523:SRH917526 TBB917523:TBD917526 TKX917523:TKZ917526 TUT917523:TUV917526 UEP917523:UER917526 UOL917523:UON917526 UYH917523:UYJ917526 VID917523:VIF917526 VRZ917523:VSB917526 WBV917523:WBX917526 WLR917523:WLT917526 WVN917523:WVP917526 F983059:H983062 JB983059:JD983062 SX983059:SZ983062 ACT983059:ACV983062 AMP983059:AMR983062 AWL983059:AWN983062 BGH983059:BGJ983062 BQD983059:BQF983062 BZZ983059:CAB983062 CJV983059:CJX983062 CTR983059:CTT983062 DDN983059:DDP983062 DNJ983059:DNL983062 DXF983059:DXH983062 EHB983059:EHD983062 EQX983059:EQZ983062 FAT983059:FAV983062 FKP983059:FKR983062 FUL983059:FUN983062 GEH983059:GEJ983062 GOD983059:GOF983062 GXZ983059:GYB983062 HHV983059:HHX983062 HRR983059:HRT983062 IBN983059:IBP983062 ILJ983059:ILL983062 IVF983059:IVH983062 JFB983059:JFD983062 JOX983059:JOZ983062 JYT983059:JYV983062 KIP983059:KIR983062 KSL983059:KSN983062 LCH983059:LCJ983062 LMD983059:LMF983062 LVZ983059:LWB983062 MFV983059:MFX983062 MPR983059:MPT983062 MZN983059:MZP983062 NJJ983059:NJL983062 NTF983059:NTH983062 ODB983059:ODD983062 OMX983059:OMZ983062 OWT983059:OWV983062 PGP983059:PGR983062 PQL983059:PQN983062 QAH983059:QAJ983062 QKD983059:QKF983062 QTZ983059:QUB983062 RDV983059:RDX983062 RNR983059:RNT983062 RXN983059:RXP983062 SHJ983059:SHL983062 SRF983059:SRH983062 TBB983059:TBD983062 TKX983059:TKZ983062 TUT983059:TUV983062 UEP983059:UER983062 UOL983059:UON983062 UYH983059:UYJ983062 VID983059:VIF983062 VRZ983059:VSB983062 WBV983059:WBX983062 WLR983059:WLT983062 WVN983059:WVP983062" xr:uid="{7162D086-C9C5-4E7A-9A72-BEB3E6754ED7}">
      <formula1>$Q$16:$Q$18</formula1>
    </dataValidation>
    <dataValidation type="list" allowBlank="1" showInputMessage="1" showErrorMessage="1" sqref="F16:H17 JB16:JD17 SX16:SZ17 ACT16:ACV17 AMP16:AMR17 AWL16:AWN17 BGH16:BGJ17 BQD16:BQF17 BZZ16:CAB17 CJV16:CJX17 CTR16:CTT17 DDN16:DDP17 DNJ16:DNL17 DXF16:DXH17 EHB16:EHD17 EQX16:EQZ17 FAT16:FAV17 FKP16:FKR17 FUL16:FUN17 GEH16:GEJ17 GOD16:GOF17 GXZ16:GYB17 HHV16:HHX17 HRR16:HRT17 IBN16:IBP17 ILJ16:ILL17 IVF16:IVH17 JFB16:JFD17 JOX16:JOZ17 JYT16:JYV17 KIP16:KIR17 KSL16:KSN17 LCH16:LCJ17 LMD16:LMF17 LVZ16:LWB17 MFV16:MFX17 MPR16:MPT17 MZN16:MZP17 NJJ16:NJL17 NTF16:NTH17 ODB16:ODD17 OMX16:OMZ17 OWT16:OWV17 PGP16:PGR17 PQL16:PQN17 QAH16:QAJ17 QKD16:QKF17 QTZ16:QUB17 RDV16:RDX17 RNR16:RNT17 RXN16:RXP17 SHJ16:SHL17 SRF16:SRH17 TBB16:TBD17 TKX16:TKZ17 TUT16:TUV17 UEP16:UER17 UOL16:UON17 UYH16:UYJ17 VID16:VIF17 VRZ16:VSB17 WBV16:WBX17 WLR16:WLT17 WVN16:WVP17 F65552:H65553 JB65552:JD65553 SX65552:SZ65553 ACT65552:ACV65553 AMP65552:AMR65553 AWL65552:AWN65553 BGH65552:BGJ65553 BQD65552:BQF65553 BZZ65552:CAB65553 CJV65552:CJX65553 CTR65552:CTT65553 DDN65552:DDP65553 DNJ65552:DNL65553 DXF65552:DXH65553 EHB65552:EHD65553 EQX65552:EQZ65553 FAT65552:FAV65553 FKP65552:FKR65553 FUL65552:FUN65553 GEH65552:GEJ65553 GOD65552:GOF65553 GXZ65552:GYB65553 HHV65552:HHX65553 HRR65552:HRT65553 IBN65552:IBP65553 ILJ65552:ILL65553 IVF65552:IVH65553 JFB65552:JFD65553 JOX65552:JOZ65553 JYT65552:JYV65553 KIP65552:KIR65553 KSL65552:KSN65553 LCH65552:LCJ65553 LMD65552:LMF65553 LVZ65552:LWB65553 MFV65552:MFX65553 MPR65552:MPT65553 MZN65552:MZP65553 NJJ65552:NJL65553 NTF65552:NTH65553 ODB65552:ODD65553 OMX65552:OMZ65553 OWT65552:OWV65553 PGP65552:PGR65553 PQL65552:PQN65553 QAH65552:QAJ65553 QKD65552:QKF65553 QTZ65552:QUB65553 RDV65552:RDX65553 RNR65552:RNT65553 RXN65552:RXP65553 SHJ65552:SHL65553 SRF65552:SRH65553 TBB65552:TBD65553 TKX65552:TKZ65553 TUT65552:TUV65553 UEP65552:UER65553 UOL65552:UON65553 UYH65552:UYJ65553 VID65552:VIF65553 VRZ65552:VSB65553 WBV65552:WBX65553 WLR65552:WLT65553 WVN65552:WVP65553 F131088:H131089 JB131088:JD131089 SX131088:SZ131089 ACT131088:ACV131089 AMP131088:AMR131089 AWL131088:AWN131089 BGH131088:BGJ131089 BQD131088:BQF131089 BZZ131088:CAB131089 CJV131088:CJX131089 CTR131088:CTT131089 DDN131088:DDP131089 DNJ131088:DNL131089 DXF131088:DXH131089 EHB131088:EHD131089 EQX131088:EQZ131089 FAT131088:FAV131089 FKP131088:FKR131089 FUL131088:FUN131089 GEH131088:GEJ131089 GOD131088:GOF131089 GXZ131088:GYB131089 HHV131088:HHX131089 HRR131088:HRT131089 IBN131088:IBP131089 ILJ131088:ILL131089 IVF131088:IVH131089 JFB131088:JFD131089 JOX131088:JOZ131089 JYT131088:JYV131089 KIP131088:KIR131089 KSL131088:KSN131089 LCH131088:LCJ131089 LMD131088:LMF131089 LVZ131088:LWB131089 MFV131088:MFX131089 MPR131088:MPT131089 MZN131088:MZP131089 NJJ131088:NJL131089 NTF131088:NTH131089 ODB131088:ODD131089 OMX131088:OMZ131089 OWT131088:OWV131089 PGP131088:PGR131089 PQL131088:PQN131089 QAH131088:QAJ131089 QKD131088:QKF131089 QTZ131088:QUB131089 RDV131088:RDX131089 RNR131088:RNT131089 RXN131088:RXP131089 SHJ131088:SHL131089 SRF131088:SRH131089 TBB131088:TBD131089 TKX131088:TKZ131089 TUT131088:TUV131089 UEP131088:UER131089 UOL131088:UON131089 UYH131088:UYJ131089 VID131088:VIF131089 VRZ131088:VSB131089 WBV131088:WBX131089 WLR131088:WLT131089 WVN131088:WVP131089 F196624:H196625 JB196624:JD196625 SX196624:SZ196625 ACT196624:ACV196625 AMP196624:AMR196625 AWL196624:AWN196625 BGH196624:BGJ196625 BQD196624:BQF196625 BZZ196624:CAB196625 CJV196624:CJX196625 CTR196624:CTT196625 DDN196624:DDP196625 DNJ196624:DNL196625 DXF196624:DXH196625 EHB196624:EHD196625 EQX196624:EQZ196625 FAT196624:FAV196625 FKP196624:FKR196625 FUL196624:FUN196625 GEH196624:GEJ196625 GOD196624:GOF196625 GXZ196624:GYB196625 HHV196624:HHX196625 HRR196624:HRT196625 IBN196624:IBP196625 ILJ196624:ILL196625 IVF196624:IVH196625 JFB196624:JFD196625 JOX196624:JOZ196625 JYT196624:JYV196625 KIP196624:KIR196625 KSL196624:KSN196625 LCH196624:LCJ196625 LMD196624:LMF196625 LVZ196624:LWB196625 MFV196624:MFX196625 MPR196624:MPT196625 MZN196624:MZP196625 NJJ196624:NJL196625 NTF196624:NTH196625 ODB196624:ODD196625 OMX196624:OMZ196625 OWT196624:OWV196625 PGP196624:PGR196625 PQL196624:PQN196625 QAH196624:QAJ196625 QKD196624:QKF196625 QTZ196624:QUB196625 RDV196624:RDX196625 RNR196624:RNT196625 RXN196624:RXP196625 SHJ196624:SHL196625 SRF196624:SRH196625 TBB196624:TBD196625 TKX196624:TKZ196625 TUT196624:TUV196625 UEP196624:UER196625 UOL196624:UON196625 UYH196624:UYJ196625 VID196624:VIF196625 VRZ196624:VSB196625 WBV196624:WBX196625 WLR196624:WLT196625 WVN196624:WVP196625 F262160:H262161 JB262160:JD262161 SX262160:SZ262161 ACT262160:ACV262161 AMP262160:AMR262161 AWL262160:AWN262161 BGH262160:BGJ262161 BQD262160:BQF262161 BZZ262160:CAB262161 CJV262160:CJX262161 CTR262160:CTT262161 DDN262160:DDP262161 DNJ262160:DNL262161 DXF262160:DXH262161 EHB262160:EHD262161 EQX262160:EQZ262161 FAT262160:FAV262161 FKP262160:FKR262161 FUL262160:FUN262161 GEH262160:GEJ262161 GOD262160:GOF262161 GXZ262160:GYB262161 HHV262160:HHX262161 HRR262160:HRT262161 IBN262160:IBP262161 ILJ262160:ILL262161 IVF262160:IVH262161 JFB262160:JFD262161 JOX262160:JOZ262161 JYT262160:JYV262161 KIP262160:KIR262161 KSL262160:KSN262161 LCH262160:LCJ262161 LMD262160:LMF262161 LVZ262160:LWB262161 MFV262160:MFX262161 MPR262160:MPT262161 MZN262160:MZP262161 NJJ262160:NJL262161 NTF262160:NTH262161 ODB262160:ODD262161 OMX262160:OMZ262161 OWT262160:OWV262161 PGP262160:PGR262161 PQL262160:PQN262161 QAH262160:QAJ262161 QKD262160:QKF262161 QTZ262160:QUB262161 RDV262160:RDX262161 RNR262160:RNT262161 RXN262160:RXP262161 SHJ262160:SHL262161 SRF262160:SRH262161 TBB262160:TBD262161 TKX262160:TKZ262161 TUT262160:TUV262161 UEP262160:UER262161 UOL262160:UON262161 UYH262160:UYJ262161 VID262160:VIF262161 VRZ262160:VSB262161 WBV262160:WBX262161 WLR262160:WLT262161 WVN262160:WVP262161 F327696:H327697 JB327696:JD327697 SX327696:SZ327697 ACT327696:ACV327697 AMP327696:AMR327697 AWL327696:AWN327697 BGH327696:BGJ327697 BQD327696:BQF327697 BZZ327696:CAB327697 CJV327696:CJX327697 CTR327696:CTT327697 DDN327696:DDP327697 DNJ327696:DNL327697 DXF327696:DXH327697 EHB327696:EHD327697 EQX327696:EQZ327697 FAT327696:FAV327697 FKP327696:FKR327697 FUL327696:FUN327697 GEH327696:GEJ327697 GOD327696:GOF327697 GXZ327696:GYB327697 HHV327696:HHX327697 HRR327696:HRT327697 IBN327696:IBP327697 ILJ327696:ILL327697 IVF327696:IVH327697 JFB327696:JFD327697 JOX327696:JOZ327697 JYT327696:JYV327697 KIP327696:KIR327697 KSL327696:KSN327697 LCH327696:LCJ327697 LMD327696:LMF327697 LVZ327696:LWB327697 MFV327696:MFX327697 MPR327696:MPT327697 MZN327696:MZP327697 NJJ327696:NJL327697 NTF327696:NTH327697 ODB327696:ODD327697 OMX327696:OMZ327697 OWT327696:OWV327697 PGP327696:PGR327697 PQL327696:PQN327697 QAH327696:QAJ327697 QKD327696:QKF327697 QTZ327696:QUB327697 RDV327696:RDX327697 RNR327696:RNT327697 RXN327696:RXP327697 SHJ327696:SHL327697 SRF327696:SRH327697 TBB327696:TBD327697 TKX327696:TKZ327697 TUT327696:TUV327697 UEP327696:UER327697 UOL327696:UON327697 UYH327696:UYJ327697 VID327696:VIF327697 VRZ327696:VSB327697 WBV327696:WBX327697 WLR327696:WLT327697 WVN327696:WVP327697 F393232:H393233 JB393232:JD393233 SX393232:SZ393233 ACT393232:ACV393233 AMP393232:AMR393233 AWL393232:AWN393233 BGH393232:BGJ393233 BQD393232:BQF393233 BZZ393232:CAB393233 CJV393232:CJX393233 CTR393232:CTT393233 DDN393232:DDP393233 DNJ393232:DNL393233 DXF393232:DXH393233 EHB393232:EHD393233 EQX393232:EQZ393233 FAT393232:FAV393233 FKP393232:FKR393233 FUL393232:FUN393233 GEH393232:GEJ393233 GOD393232:GOF393233 GXZ393232:GYB393233 HHV393232:HHX393233 HRR393232:HRT393233 IBN393232:IBP393233 ILJ393232:ILL393233 IVF393232:IVH393233 JFB393232:JFD393233 JOX393232:JOZ393233 JYT393232:JYV393233 KIP393232:KIR393233 KSL393232:KSN393233 LCH393232:LCJ393233 LMD393232:LMF393233 LVZ393232:LWB393233 MFV393232:MFX393233 MPR393232:MPT393233 MZN393232:MZP393233 NJJ393232:NJL393233 NTF393232:NTH393233 ODB393232:ODD393233 OMX393232:OMZ393233 OWT393232:OWV393233 PGP393232:PGR393233 PQL393232:PQN393233 QAH393232:QAJ393233 QKD393232:QKF393233 QTZ393232:QUB393233 RDV393232:RDX393233 RNR393232:RNT393233 RXN393232:RXP393233 SHJ393232:SHL393233 SRF393232:SRH393233 TBB393232:TBD393233 TKX393232:TKZ393233 TUT393232:TUV393233 UEP393232:UER393233 UOL393232:UON393233 UYH393232:UYJ393233 VID393232:VIF393233 VRZ393232:VSB393233 WBV393232:WBX393233 WLR393232:WLT393233 WVN393232:WVP393233 F458768:H458769 JB458768:JD458769 SX458768:SZ458769 ACT458768:ACV458769 AMP458768:AMR458769 AWL458768:AWN458769 BGH458768:BGJ458769 BQD458768:BQF458769 BZZ458768:CAB458769 CJV458768:CJX458769 CTR458768:CTT458769 DDN458768:DDP458769 DNJ458768:DNL458769 DXF458768:DXH458769 EHB458768:EHD458769 EQX458768:EQZ458769 FAT458768:FAV458769 FKP458768:FKR458769 FUL458768:FUN458769 GEH458768:GEJ458769 GOD458768:GOF458769 GXZ458768:GYB458769 HHV458768:HHX458769 HRR458768:HRT458769 IBN458768:IBP458769 ILJ458768:ILL458769 IVF458768:IVH458769 JFB458768:JFD458769 JOX458768:JOZ458769 JYT458768:JYV458769 KIP458768:KIR458769 KSL458768:KSN458769 LCH458768:LCJ458769 LMD458768:LMF458769 LVZ458768:LWB458769 MFV458768:MFX458769 MPR458768:MPT458769 MZN458768:MZP458769 NJJ458768:NJL458769 NTF458768:NTH458769 ODB458768:ODD458769 OMX458768:OMZ458769 OWT458768:OWV458769 PGP458768:PGR458769 PQL458768:PQN458769 QAH458768:QAJ458769 QKD458768:QKF458769 QTZ458768:QUB458769 RDV458768:RDX458769 RNR458768:RNT458769 RXN458768:RXP458769 SHJ458768:SHL458769 SRF458768:SRH458769 TBB458768:TBD458769 TKX458768:TKZ458769 TUT458768:TUV458769 UEP458768:UER458769 UOL458768:UON458769 UYH458768:UYJ458769 VID458768:VIF458769 VRZ458768:VSB458769 WBV458768:WBX458769 WLR458768:WLT458769 WVN458768:WVP458769 F524304:H524305 JB524304:JD524305 SX524304:SZ524305 ACT524304:ACV524305 AMP524304:AMR524305 AWL524304:AWN524305 BGH524304:BGJ524305 BQD524304:BQF524305 BZZ524304:CAB524305 CJV524304:CJX524305 CTR524304:CTT524305 DDN524304:DDP524305 DNJ524304:DNL524305 DXF524304:DXH524305 EHB524304:EHD524305 EQX524304:EQZ524305 FAT524304:FAV524305 FKP524304:FKR524305 FUL524304:FUN524305 GEH524304:GEJ524305 GOD524304:GOF524305 GXZ524304:GYB524305 HHV524304:HHX524305 HRR524304:HRT524305 IBN524304:IBP524305 ILJ524304:ILL524305 IVF524304:IVH524305 JFB524304:JFD524305 JOX524304:JOZ524305 JYT524304:JYV524305 KIP524304:KIR524305 KSL524304:KSN524305 LCH524304:LCJ524305 LMD524304:LMF524305 LVZ524304:LWB524305 MFV524304:MFX524305 MPR524304:MPT524305 MZN524304:MZP524305 NJJ524304:NJL524305 NTF524304:NTH524305 ODB524304:ODD524305 OMX524304:OMZ524305 OWT524304:OWV524305 PGP524304:PGR524305 PQL524304:PQN524305 QAH524304:QAJ524305 QKD524304:QKF524305 QTZ524304:QUB524305 RDV524304:RDX524305 RNR524304:RNT524305 RXN524304:RXP524305 SHJ524304:SHL524305 SRF524304:SRH524305 TBB524304:TBD524305 TKX524304:TKZ524305 TUT524304:TUV524305 UEP524304:UER524305 UOL524304:UON524305 UYH524304:UYJ524305 VID524304:VIF524305 VRZ524304:VSB524305 WBV524304:WBX524305 WLR524304:WLT524305 WVN524304:WVP524305 F589840:H589841 JB589840:JD589841 SX589840:SZ589841 ACT589840:ACV589841 AMP589840:AMR589841 AWL589840:AWN589841 BGH589840:BGJ589841 BQD589840:BQF589841 BZZ589840:CAB589841 CJV589840:CJX589841 CTR589840:CTT589841 DDN589840:DDP589841 DNJ589840:DNL589841 DXF589840:DXH589841 EHB589840:EHD589841 EQX589840:EQZ589841 FAT589840:FAV589841 FKP589840:FKR589841 FUL589840:FUN589841 GEH589840:GEJ589841 GOD589840:GOF589841 GXZ589840:GYB589841 HHV589840:HHX589841 HRR589840:HRT589841 IBN589840:IBP589841 ILJ589840:ILL589841 IVF589840:IVH589841 JFB589840:JFD589841 JOX589840:JOZ589841 JYT589840:JYV589841 KIP589840:KIR589841 KSL589840:KSN589841 LCH589840:LCJ589841 LMD589840:LMF589841 LVZ589840:LWB589841 MFV589840:MFX589841 MPR589840:MPT589841 MZN589840:MZP589841 NJJ589840:NJL589841 NTF589840:NTH589841 ODB589840:ODD589841 OMX589840:OMZ589841 OWT589840:OWV589841 PGP589840:PGR589841 PQL589840:PQN589841 QAH589840:QAJ589841 QKD589840:QKF589841 QTZ589840:QUB589841 RDV589840:RDX589841 RNR589840:RNT589841 RXN589840:RXP589841 SHJ589840:SHL589841 SRF589840:SRH589841 TBB589840:TBD589841 TKX589840:TKZ589841 TUT589840:TUV589841 UEP589840:UER589841 UOL589840:UON589841 UYH589840:UYJ589841 VID589840:VIF589841 VRZ589840:VSB589841 WBV589840:WBX589841 WLR589840:WLT589841 WVN589840:WVP589841 F655376:H655377 JB655376:JD655377 SX655376:SZ655377 ACT655376:ACV655377 AMP655376:AMR655377 AWL655376:AWN655377 BGH655376:BGJ655377 BQD655376:BQF655377 BZZ655376:CAB655377 CJV655376:CJX655377 CTR655376:CTT655377 DDN655376:DDP655377 DNJ655376:DNL655377 DXF655376:DXH655377 EHB655376:EHD655377 EQX655376:EQZ655377 FAT655376:FAV655377 FKP655376:FKR655377 FUL655376:FUN655377 GEH655376:GEJ655377 GOD655376:GOF655377 GXZ655376:GYB655377 HHV655376:HHX655377 HRR655376:HRT655377 IBN655376:IBP655377 ILJ655376:ILL655377 IVF655376:IVH655377 JFB655376:JFD655377 JOX655376:JOZ655377 JYT655376:JYV655377 KIP655376:KIR655377 KSL655376:KSN655377 LCH655376:LCJ655377 LMD655376:LMF655377 LVZ655376:LWB655377 MFV655376:MFX655377 MPR655376:MPT655377 MZN655376:MZP655377 NJJ655376:NJL655377 NTF655376:NTH655377 ODB655376:ODD655377 OMX655376:OMZ655377 OWT655376:OWV655377 PGP655376:PGR655377 PQL655376:PQN655377 QAH655376:QAJ655377 QKD655376:QKF655377 QTZ655376:QUB655377 RDV655376:RDX655377 RNR655376:RNT655377 RXN655376:RXP655377 SHJ655376:SHL655377 SRF655376:SRH655377 TBB655376:TBD655377 TKX655376:TKZ655377 TUT655376:TUV655377 UEP655376:UER655377 UOL655376:UON655377 UYH655376:UYJ655377 VID655376:VIF655377 VRZ655376:VSB655377 WBV655376:WBX655377 WLR655376:WLT655377 WVN655376:WVP655377 F720912:H720913 JB720912:JD720913 SX720912:SZ720913 ACT720912:ACV720913 AMP720912:AMR720913 AWL720912:AWN720913 BGH720912:BGJ720913 BQD720912:BQF720913 BZZ720912:CAB720913 CJV720912:CJX720913 CTR720912:CTT720913 DDN720912:DDP720913 DNJ720912:DNL720913 DXF720912:DXH720913 EHB720912:EHD720913 EQX720912:EQZ720913 FAT720912:FAV720913 FKP720912:FKR720913 FUL720912:FUN720913 GEH720912:GEJ720913 GOD720912:GOF720913 GXZ720912:GYB720913 HHV720912:HHX720913 HRR720912:HRT720913 IBN720912:IBP720913 ILJ720912:ILL720913 IVF720912:IVH720913 JFB720912:JFD720913 JOX720912:JOZ720913 JYT720912:JYV720913 KIP720912:KIR720913 KSL720912:KSN720913 LCH720912:LCJ720913 LMD720912:LMF720913 LVZ720912:LWB720913 MFV720912:MFX720913 MPR720912:MPT720913 MZN720912:MZP720913 NJJ720912:NJL720913 NTF720912:NTH720913 ODB720912:ODD720913 OMX720912:OMZ720913 OWT720912:OWV720913 PGP720912:PGR720913 PQL720912:PQN720913 QAH720912:QAJ720913 QKD720912:QKF720913 QTZ720912:QUB720913 RDV720912:RDX720913 RNR720912:RNT720913 RXN720912:RXP720913 SHJ720912:SHL720913 SRF720912:SRH720913 TBB720912:TBD720913 TKX720912:TKZ720913 TUT720912:TUV720913 UEP720912:UER720913 UOL720912:UON720913 UYH720912:UYJ720913 VID720912:VIF720913 VRZ720912:VSB720913 WBV720912:WBX720913 WLR720912:WLT720913 WVN720912:WVP720913 F786448:H786449 JB786448:JD786449 SX786448:SZ786449 ACT786448:ACV786449 AMP786448:AMR786449 AWL786448:AWN786449 BGH786448:BGJ786449 BQD786448:BQF786449 BZZ786448:CAB786449 CJV786448:CJX786449 CTR786448:CTT786449 DDN786448:DDP786449 DNJ786448:DNL786449 DXF786448:DXH786449 EHB786448:EHD786449 EQX786448:EQZ786449 FAT786448:FAV786449 FKP786448:FKR786449 FUL786448:FUN786449 GEH786448:GEJ786449 GOD786448:GOF786449 GXZ786448:GYB786449 HHV786448:HHX786449 HRR786448:HRT786449 IBN786448:IBP786449 ILJ786448:ILL786449 IVF786448:IVH786449 JFB786448:JFD786449 JOX786448:JOZ786449 JYT786448:JYV786449 KIP786448:KIR786449 KSL786448:KSN786449 LCH786448:LCJ786449 LMD786448:LMF786449 LVZ786448:LWB786449 MFV786448:MFX786449 MPR786448:MPT786449 MZN786448:MZP786449 NJJ786448:NJL786449 NTF786448:NTH786449 ODB786448:ODD786449 OMX786448:OMZ786449 OWT786448:OWV786449 PGP786448:PGR786449 PQL786448:PQN786449 QAH786448:QAJ786449 QKD786448:QKF786449 QTZ786448:QUB786449 RDV786448:RDX786449 RNR786448:RNT786449 RXN786448:RXP786449 SHJ786448:SHL786449 SRF786448:SRH786449 TBB786448:TBD786449 TKX786448:TKZ786449 TUT786448:TUV786449 UEP786448:UER786449 UOL786448:UON786449 UYH786448:UYJ786449 VID786448:VIF786449 VRZ786448:VSB786449 WBV786448:WBX786449 WLR786448:WLT786449 WVN786448:WVP786449 F851984:H851985 JB851984:JD851985 SX851984:SZ851985 ACT851984:ACV851985 AMP851984:AMR851985 AWL851984:AWN851985 BGH851984:BGJ851985 BQD851984:BQF851985 BZZ851984:CAB851985 CJV851984:CJX851985 CTR851984:CTT851985 DDN851984:DDP851985 DNJ851984:DNL851985 DXF851984:DXH851985 EHB851984:EHD851985 EQX851984:EQZ851985 FAT851984:FAV851985 FKP851984:FKR851985 FUL851984:FUN851985 GEH851984:GEJ851985 GOD851984:GOF851985 GXZ851984:GYB851985 HHV851984:HHX851985 HRR851984:HRT851985 IBN851984:IBP851985 ILJ851984:ILL851985 IVF851984:IVH851985 JFB851984:JFD851985 JOX851984:JOZ851985 JYT851984:JYV851985 KIP851984:KIR851985 KSL851984:KSN851985 LCH851984:LCJ851985 LMD851984:LMF851985 LVZ851984:LWB851985 MFV851984:MFX851985 MPR851984:MPT851985 MZN851984:MZP851985 NJJ851984:NJL851985 NTF851984:NTH851985 ODB851984:ODD851985 OMX851984:OMZ851985 OWT851984:OWV851985 PGP851984:PGR851985 PQL851984:PQN851985 QAH851984:QAJ851985 QKD851984:QKF851985 QTZ851984:QUB851985 RDV851984:RDX851985 RNR851984:RNT851985 RXN851984:RXP851985 SHJ851984:SHL851985 SRF851984:SRH851985 TBB851984:TBD851985 TKX851984:TKZ851985 TUT851984:TUV851985 UEP851984:UER851985 UOL851984:UON851985 UYH851984:UYJ851985 VID851984:VIF851985 VRZ851984:VSB851985 WBV851984:WBX851985 WLR851984:WLT851985 WVN851984:WVP851985 F917520:H917521 JB917520:JD917521 SX917520:SZ917521 ACT917520:ACV917521 AMP917520:AMR917521 AWL917520:AWN917521 BGH917520:BGJ917521 BQD917520:BQF917521 BZZ917520:CAB917521 CJV917520:CJX917521 CTR917520:CTT917521 DDN917520:DDP917521 DNJ917520:DNL917521 DXF917520:DXH917521 EHB917520:EHD917521 EQX917520:EQZ917521 FAT917520:FAV917521 FKP917520:FKR917521 FUL917520:FUN917521 GEH917520:GEJ917521 GOD917520:GOF917521 GXZ917520:GYB917521 HHV917520:HHX917521 HRR917520:HRT917521 IBN917520:IBP917521 ILJ917520:ILL917521 IVF917520:IVH917521 JFB917520:JFD917521 JOX917520:JOZ917521 JYT917520:JYV917521 KIP917520:KIR917521 KSL917520:KSN917521 LCH917520:LCJ917521 LMD917520:LMF917521 LVZ917520:LWB917521 MFV917520:MFX917521 MPR917520:MPT917521 MZN917520:MZP917521 NJJ917520:NJL917521 NTF917520:NTH917521 ODB917520:ODD917521 OMX917520:OMZ917521 OWT917520:OWV917521 PGP917520:PGR917521 PQL917520:PQN917521 QAH917520:QAJ917521 QKD917520:QKF917521 QTZ917520:QUB917521 RDV917520:RDX917521 RNR917520:RNT917521 RXN917520:RXP917521 SHJ917520:SHL917521 SRF917520:SRH917521 TBB917520:TBD917521 TKX917520:TKZ917521 TUT917520:TUV917521 UEP917520:UER917521 UOL917520:UON917521 UYH917520:UYJ917521 VID917520:VIF917521 VRZ917520:VSB917521 WBV917520:WBX917521 WLR917520:WLT917521 WVN917520:WVP917521 F983056:H983057 JB983056:JD983057 SX983056:SZ983057 ACT983056:ACV983057 AMP983056:AMR983057 AWL983056:AWN983057 BGH983056:BGJ983057 BQD983056:BQF983057 BZZ983056:CAB983057 CJV983056:CJX983057 CTR983056:CTT983057 DDN983056:DDP983057 DNJ983056:DNL983057 DXF983056:DXH983057 EHB983056:EHD983057 EQX983056:EQZ983057 FAT983056:FAV983057 FKP983056:FKR983057 FUL983056:FUN983057 GEH983056:GEJ983057 GOD983056:GOF983057 GXZ983056:GYB983057 HHV983056:HHX983057 HRR983056:HRT983057 IBN983056:IBP983057 ILJ983056:ILL983057 IVF983056:IVH983057 JFB983056:JFD983057 JOX983056:JOZ983057 JYT983056:JYV983057 KIP983056:KIR983057 KSL983056:KSN983057 LCH983056:LCJ983057 LMD983056:LMF983057 LVZ983056:LWB983057 MFV983056:MFX983057 MPR983056:MPT983057 MZN983056:MZP983057 NJJ983056:NJL983057 NTF983056:NTH983057 ODB983056:ODD983057 OMX983056:OMZ983057 OWT983056:OWV983057 PGP983056:PGR983057 PQL983056:PQN983057 QAH983056:QAJ983057 QKD983056:QKF983057 QTZ983056:QUB983057 RDV983056:RDX983057 RNR983056:RNT983057 RXN983056:RXP983057 SHJ983056:SHL983057 SRF983056:SRH983057 TBB983056:TBD983057 TKX983056:TKZ983057 TUT983056:TUV983057 UEP983056:UER983057 UOL983056:UON983057 UYH983056:UYJ983057 VID983056:VIF983057 VRZ983056:VSB983057 WBV983056:WBX983057 WLR983056:WLT983057 WVN983056:WVP983057" xr:uid="{92AAE70A-5190-4960-99D1-F6F5C10DB30B}">
      <formula1>$S$21:$S$27</formula1>
    </dataValidation>
    <dataValidation operator="equal" allowBlank="1" showInputMessage="1" showErrorMessage="1" errorTitle="Atenção" error="Alíquota de recolhimento da contribuição previdenciária deve ser de 2%." sqref="F52:F54 JB52:JB54 SX52:SX54 ACT52:ACT54 AMP52:AMP54 AWL52:AWL54 BGH52:BGH54 BQD52:BQD54 BZZ52:BZZ54 CJV52:CJV54 CTR52:CTR54 DDN52:DDN54 DNJ52:DNJ54 DXF52:DXF54 EHB52:EHB54 EQX52:EQX54 FAT52:FAT54 FKP52:FKP54 FUL52:FUL54 GEH52:GEH54 GOD52:GOD54 GXZ52:GXZ54 HHV52:HHV54 HRR52:HRR54 IBN52:IBN54 ILJ52:ILJ54 IVF52:IVF54 JFB52:JFB54 JOX52:JOX54 JYT52:JYT54 KIP52:KIP54 KSL52:KSL54 LCH52:LCH54 LMD52:LMD54 LVZ52:LVZ54 MFV52:MFV54 MPR52:MPR54 MZN52:MZN54 NJJ52:NJJ54 NTF52:NTF54 ODB52:ODB54 OMX52:OMX54 OWT52:OWT54 PGP52:PGP54 PQL52:PQL54 QAH52:QAH54 QKD52:QKD54 QTZ52:QTZ54 RDV52:RDV54 RNR52:RNR54 RXN52:RXN54 SHJ52:SHJ54 SRF52:SRF54 TBB52:TBB54 TKX52:TKX54 TUT52:TUT54 UEP52:UEP54 UOL52:UOL54 UYH52:UYH54 VID52:VID54 VRZ52:VRZ54 WBV52:WBV54 WLR52:WLR54 WVN52:WVN54 F65588:F65590 JB65588:JB65590 SX65588:SX65590 ACT65588:ACT65590 AMP65588:AMP65590 AWL65588:AWL65590 BGH65588:BGH65590 BQD65588:BQD65590 BZZ65588:BZZ65590 CJV65588:CJV65590 CTR65588:CTR65590 DDN65588:DDN65590 DNJ65588:DNJ65590 DXF65588:DXF65590 EHB65588:EHB65590 EQX65588:EQX65590 FAT65588:FAT65590 FKP65588:FKP65590 FUL65588:FUL65590 GEH65588:GEH65590 GOD65588:GOD65590 GXZ65588:GXZ65590 HHV65588:HHV65590 HRR65588:HRR65590 IBN65588:IBN65590 ILJ65588:ILJ65590 IVF65588:IVF65590 JFB65588:JFB65590 JOX65588:JOX65590 JYT65588:JYT65590 KIP65588:KIP65590 KSL65588:KSL65590 LCH65588:LCH65590 LMD65588:LMD65590 LVZ65588:LVZ65590 MFV65588:MFV65590 MPR65588:MPR65590 MZN65588:MZN65590 NJJ65588:NJJ65590 NTF65588:NTF65590 ODB65588:ODB65590 OMX65588:OMX65590 OWT65588:OWT65590 PGP65588:PGP65590 PQL65588:PQL65590 QAH65588:QAH65590 QKD65588:QKD65590 QTZ65588:QTZ65590 RDV65588:RDV65590 RNR65588:RNR65590 RXN65588:RXN65590 SHJ65588:SHJ65590 SRF65588:SRF65590 TBB65588:TBB65590 TKX65588:TKX65590 TUT65588:TUT65590 UEP65588:UEP65590 UOL65588:UOL65590 UYH65588:UYH65590 VID65588:VID65590 VRZ65588:VRZ65590 WBV65588:WBV65590 WLR65588:WLR65590 WVN65588:WVN65590 F131124:F131126 JB131124:JB131126 SX131124:SX131126 ACT131124:ACT131126 AMP131124:AMP131126 AWL131124:AWL131126 BGH131124:BGH131126 BQD131124:BQD131126 BZZ131124:BZZ131126 CJV131124:CJV131126 CTR131124:CTR131126 DDN131124:DDN131126 DNJ131124:DNJ131126 DXF131124:DXF131126 EHB131124:EHB131126 EQX131124:EQX131126 FAT131124:FAT131126 FKP131124:FKP131126 FUL131124:FUL131126 GEH131124:GEH131126 GOD131124:GOD131126 GXZ131124:GXZ131126 HHV131124:HHV131126 HRR131124:HRR131126 IBN131124:IBN131126 ILJ131124:ILJ131126 IVF131124:IVF131126 JFB131124:JFB131126 JOX131124:JOX131126 JYT131124:JYT131126 KIP131124:KIP131126 KSL131124:KSL131126 LCH131124:LCH131126 LMD131124:LMD131126 LVZ131124:LVZ131126 MFV131124:MFV131126 MPR131124:MPR131126 MZN131124:MZN131126 NJJ131124:NJJ131126 NTF131124:NTF131126 ODB131124:ODB131126 OMX131124:OMX131126 OWT131124:OWT131126 PGP131124:PGP131126 PQL131124:PQL131126 QAH131124:QAH131126 QKD131124:QKD131126 QTZ131124:QTZ131126 RDV131124:RDV131126 RNR131124:RNR131126 RXN131124:RXN131126 SHJ131124:SHJ131126 SRF131124:SRF131126 TBB131124:TBB131126 TKX131124:TKX131126 TUT131124:TUT131126 UEP131124:UEP131126 UOL131124:UOL131126 UYH131124:UYH131126 VID131124:VID131126 VRZ131124:VRZ131126 WBV131124:WBV131126 WLR131124:WLR131126 WVN131124:WVN131126 F196660:F196662 JB196660:JB196662 SX196660:SX196662 ACT196660:ACT196662 AMP196660:AMP196662 AWL196660:AWL196662 BGH196660:BGH196662 BQD196660:BQD196662 BZZ196660:BZZ196662 CJV196660:CJV196662 CTR196660:CTR196662 DDN196660:DDN196662 DNJ196660:DNJ196662 DXF196660:DXF196662 EHB196660:EHB196662 EQX196660:EQX196662 FAT196660:FAT196662 FKP196660:FKP196662 FUL196660:FUL196662 GEH196660:GEH196662 GOD196660:GOD196662 GXZ196660:GXZ196662 HHV196660:HHV196662 HRR196660:HRR196662 IBN196660:IBN196662 ILJ196660:ILJ196662 IVF196660:IVF196662 JFB196660:JFB196662 JOX196660:JOX196662 JYT196660:JYT196662 KIP196660:KIP196662 KSL196660:KSL196662 LCH196660:LCH196662 LMD196660:LMD196662 LVZ196660:LVZ196662 MFV196660:MFV196662 MPR196660:MPR196662 MZN196660:MZN196662 NJJ196660:NJJ196662 NTF196660:NTF196662 ODB196660:ODB196662 OMX196660:OMX196662 OWT196660:OWT196662 PGP196660:PGP196662 PQL196660:PQL196662 QAH196660:QAH196662 QKD196660:QKD196662 QTZ196660:QTZ196662 RDV196660:RDV196662 RNR196660:RNR196662 RXN196660:RXN196662 SHJ196660:SHJ196662 SRF196660:SRF196662 TBB196660:TBB196662 TKX196660:TKX196662 TUT196660:TUT196662 UEP196660:UEP196662 UOL196660:UOL196662 UYH196660:UYH196662 VID196660:VID196662 VRZ196660:VRZ196662 WBV196660:WBV196662 WLR196660:WLR196662 WVN196660:WVN196662 F262196:F262198 JB262196:JB262198 SX262196:SX262198 ACT262196:ACT262198 AMP262196:AMP262198 AWL262196:AWL262198 BGH262196:BGH262198 BQD262196:BQD262198 BZZ262196:BZZ262198 CJV262196:CJV262198 CTR262196:CTR262198 DDN262196:DDN262198 DNJ262196:DNJ262198 DXF262196:DXF262198 EHB262196:EHB262198 EQX262196:EQX262198 FAT262196:FAT262198 FKP262196:FKP262198 FUL262196:FUL262198 GEH262196:GEH262198 GOD262196:GOD262198 GXZ262196:GXZ262198 HHV262196:HHV262198 HRR262196:HRR262198 IBN262196:IBN262198 ILJ262196:ILJ262198 IVF262196:IVF262198 JFB262196:JFB262198 JOX262196:JOX262198 JYT262196:JYT262198 KIP262196:KIP262198 KSL262196:KSL262198 LCH262196:LCH262198 LMD262196:LMD262198 LVZ262196:LVZ262198 MFV262196:MFV262198 MPR262196:MPR262198 MZN262196:MZN262198 NJJ262196:NJJ262198 NTF262196:NTF262198 ODB262196:ODB262198 OMX262196:OMX262198 OWT262196:OWT262198 PGP262196:PGP262198 PQL262196:PQL262198 QAH262196:QAH262198 QKD262196:QKD262198 QTZ262196:QTZ262198 RDV262196:RDV262198 RNR262196:RNR262198 RXN262196:RXN262198 SHJ262196:SHJ262198 SRF262196:SRF262198 TBB262196:TBB262198 TKX262196:TKX262198 TUT262196:TUT262198 UEP262196:UEP262198 UOL262196:UOL262198 UYH262196:UYH262198 VID262196:VID262198 VRZ262196:VRZ262198 WBV262196:WBV262198 WLR262196:WLR262198 WVN262196:WVN262198 F327732:F327734 JB327732:JB327734 SX327732:SX327734 ACT327732:ACT327734 AMP327732:AMP327734 AWL327732:AWL327734 BGH327732:BGH327734 BQD327732:BQD327734 BZZ327732:BZZ327734 CJV327732:CJV327734 CTR327732:CTR327734 DDN327732:DDN327734 DNJ327732:DNJ327734 DXF327732:DXF327734 EHB327732:EHB327734 EQX327732:EQX327734 FAT327732:FAT327734 FKP327732:FKP327734 FUL327732:FUL327734 GEH327732:GEH327734 GOD327732:GOD327734 GXZ327732:GXZ327734 HHV327732:HHV327734 HRR327732:HRR327734 IBN327732:IBN327734 ILJ327732:ILJ327734 IVF327732:IVF327734 JFB327732:JFB327734 JOX327732:JOX327734 JYT327732:JYT327734 KIP327732:KIP327734 KSL327732:KSL327734 LCH327732:LCH327734 LMD327732:LMD327734 LVZ327732:LVZ327734 MFV327732:MFV327734 MPR327732:MPR327734 MZN327732:MZN327734 NJJ327732:NJJ327734 NTF327732:NTF327734 ODB327732:ODB327734 OMX327732:OMX327734 OWT327732:OWT327734 PGP327732:PGP327734 PQL327732:PQL327734 QAH327732:QAH327734 QKD327732:QKD327734 QTZ327732:QTZ327734 RDV327732:RDV327734 RNR327732:RNR327734 RXN327732:RXN327734 SHJ327732:SHJ327734 SRF327732:SRF327734 TBB327732:TBB327734 TKX327732:TKX327734 TUT327732:TUT327734 UEP327732:UEP327734 UOL327732:UOL327734 UYH327732:UYH327734 VID327732:VID327734 VRZ327732:VRZ327734 WBV327732:WBV327734 WLR327732:WLR327734 WVN327732:WVN327734 F393268:F393270 JB393268:JB393270 SX393268:SX393270 ACT393268:ACT393270 AMP393268:AMP393270 AWL393268:AWL393270 BGH393268:BGH393270 BQD393268:BQD393270 BZZ393268:BZZ393270 CJV393268:CJV393270 CTR393268:CTR393270 DDN393268:DDN393270 DNJ393268:DNJ393270 DXF393268:DXF393270 EHB393268:EHB393270 EQX393268:EQX393270 FAT393268:FAT393270 FKP393268:FKP393270 FUL393268:FUL393270 GEH393268:GEH393270 GOD393268:GOD393270 GXZ393268:GXZ393270 HHV393268:HHV393270 HRR393268:HRR393270 IBN393268:IBN393270 ILJ393268:ILJ393270 IVF393268:IVF393270 JFB393268:JFB393270 JOX393268:JOX393270 JYT393268:JYT393270 KIP393268:KIP393270 KSL393268:KSL393270 LCH393268:LCH393270 LMD393268:LMD393270 LVZ393268:LVZ393270 MFV393268:MFV393270 MPR393268:MPR393270 MZN393268:MZN393270 NJJ393268:NJJ393270 NTF393268:NTF393270 ODB393268:ODB393270 OMX393268:OMX393270 OWT393268:OWT393270 PGP393268:PGP393270 PQL393268:PQL393270 QAH393268:QAH393270 QKD393268:QKD393270 QTZ393268:QTZ393270 RDV393268:RDV393270 RNR393268:RNR393270 RXN393268:RXN393270 SHJ393268:SHJ393270 SRF393268:SRF393270 TBB393268:TBB393270 TKX393268:TKX393270 TUT393268:TUT393270 UEP393268:UEP393270 UOL393268:UOL393270 UYH393268:UYH393270 VID393268:VID393270 VRZ393268:VRZ393270 WBV393268:WBV393270 WLR393268:WLR393270 WVN393268:WVN393270 F458804:F458806 JB458804:JB458806 SX458804:SX458806 ACT458804:ACT458806 AMP458804:AMP458806 AWL458804:AWL458806 BGH458804:BGH458806 BQD458804:BQD458806 BZZ458804:BZZ458806 CJV458804:CJV458806 CTR458804:CTR458806 DDN458804:DDN458806 DNJ458804:DNJ458806 DXF458804:DXF458806 EHB458804:EHB458806 EQX458804:EQX458806 FAT458804:FAT458806 FKP458804:FKP458806 FUL458804:FUL458806 GEH458804:GEH458806 GOD458804:GOD458806 GXZ458804:GXZ458806 HHV458804:HHV458806 HRR458804:HRR458806 IBN458804:IBN458806 ILJ458804:ILJ458806 IVF458804:IVF458806 JFB458804:JFB458806 JOX458804:JOX458806 JYT458804:JYT458806 KIP458804:KIP458806 KSL458804:KSL458806 LCH458804:LCH458806 LMD458804:LMD458806 LVZ458804:LVZ458806 MFV458804:MFV458806 MPR458804:MPR458806 MZN458804:MZN458806 NJJ458804:NJJ458806 NTF458804:NTF458806 ODB458804:ODB458806 OMX458804:OMX458806 OWT458804:OWT458806 PGP458804:PGP458806 PQL458804:PQL458806 QAH458804:QAH458806 QKD458804:QKD458806 QTZ458804:QTZ458806 RDV458804:RDV458806 RNR458804:RNR458806 RXN458804:RXN458806 SHJ458804:SHJ458806 SRF458804:SRF458806 TBB458804:TBB458806 TKX458804:TKX458806 TUT458804:TUT458806 UEP458804:UEP458806 UOL458804:UOL458806 UYH458804:UYH458806 VID458804:VID458806 VRZ458804:VRZ458806 WBV458804:WBV458806 WLR458804:WLR458806 WVN458804:WVN458806 F524340:F524342 JB524340:JB524342 SX524340:SX524342 ACT524340:ACT524342 AMP524340:AMP524342 AWL524340:AWL524342 BGH524340:BGH524342 BQD524340:BQD524342 BZZ524340:BZZ524342 CJV524340:CJV524342 CTR524340:CTR524342 DDN524340:DDN524342 DNJ524340:DNJ524342 DXF524340:DXF524342 EHB524340:EHB524342 EQX524340:EQX524342 FAT524340:FAT524342 FKP524340:FKP524342 FUL524340:FUL524342 GEH524340:GEH524342 GOD524340:GOD524342 GXZ524340:GXZ524342 HHV524340:HHV524342 HRR524340:HRR524342 IBN524340:IBN524342 ILJ524340:ILJ524342 IVF524340:IVF524342 JFB524340:JFB524342 JOX524340:JOX524342 JYT524340:JYT524342 KIP524340:KIP524342 KSL524340:KSL524342 LCH524340:LCH524342 LMD524340:LMD524342 LVZ524340:LVZ524342 MFV524340:MFV524342 MPR524340:MPR524342 MZN524340:MZN524342 NJJ524340:NJJ524342 NTF524340:NTF524342 ODB524340:ODB524342 OMX524340:OMX524342 OWT524340:OWT524342 PGP524340:PGP524342 PQL524340:PQL524342 QAH524340:QAH524342 QKD524340:QKD524342 QTZ524340:QTZ524342 RDV524340:RDV524342 RNR524340:RNR524342 RXN524340:RXN524342 SHJ524340:SHJ524342 SRF524340:SRF524342 TBB524340:TBB524342 TKX524340:TKX524342 TUT524340:TUT524342 UEP524340:UEP524342 UOL524340:UOL524342 UYH524340:UYH524342 VID524340:VID524342 VRZ524340:VRZ524342 WBV524340:WBV524342 WLR524340:WLR524342 WVN524340:WVN524342 F589876:F589878 JB589876:JB589878 SX589876:SX589878 ACT589876:ACT589878 AMP589876:AMP589878 AWL589876:AWL589878 BGH589876:BGH589878 BQD589876:BQD589878 BZZ589876:BZZ589878 CJV589876:CJV589878 CTR589876:CTR589878 DDN589876:DDN589878 DNJ589876:DNJ589878 DXF589876:DXF589878 EHB589876:EHB589878 EQX589876:EQX589878 FAT589876:FAT589878 FKP589876:FKP589878 FUL589876:FUL589878 GEH589876:GEH589878 GOD589876:GOD589878 GXZ589876:GXZ589878 HHV589876:HHV589878 HRR589876:HRR589878 IBN589876:IBN589878 ILJ589876:ILJ589878 IVF589876:IVF589878 JFB589876:JFB589878 JOX589876:JOX589878 JYT589876:JYT589878 KIP589876:KIP589878 KSL589876:KSL589878 LCH589876:LCH589878 LMD589876:LMD589878 LVZ589876:LVZ589878 MFV589876:MFV589878 MPR589876:MPR589878 MZN589876:MZN589878 NJJ589876:NJJ589878 NTF589876:NTF589878 ODB589876:ODB589878 OMX589876:OMX589878 OWT589876:OWT589878 PGP589876:PGP589878 PQL589876:PQL589878 QAH589876:QAH589878 QKD589876:QKD589878 QTZ589876:QTZ589878 RDV589876:RDV589878 RNR589876:RNR589878 RXN589876:RXN589878 SHJ589876:SHJ589878 SRF589876:SRF589878 TBB589876:TBB589878 TKX589876:TKX589878 TUT589876:TUT589878 UEP589876:UEP589878 UOL589876:UOL589878 UYH589876:UYH589878 VID589876:VID589878 VRZ589876:VRZ589878 WBV589876:WBV589878 WLR589876:WLR589878 WVN589876:WVN589878 F655412:F655414 JB655412:JB655414 SX655412:SX655414 ACT655412:ACT655414 AMP655412:AMP655414 AWL655412:AWL655414 BGH655412:BGH655414 BQD655412:BQD655414 BZZ655412:BZZ655414 CJV655412:CJV655414 CTR655412:CTR655414 DDN655412:DDN655414 DNJ655412:DNJ655414 DXF655412:DXF655414 EHB655412:EHB655414 EQX655412:EQX655414 FAT655412:FAT655414 FKP655412:FKP655414 FUL655412:FUL655414 GEH655412:GEH655414 GOD655412:GOD655414 GXZ655412:GXZ655414 HHV655412:HHV655414 HRR655412:HRR655414 IBN655412:IBN655414 ILJ655412:ILJ655414 IVF655412:IVF655414 JFB655412:JFB655414 JOX655412:JOX655414 JYT655412:JYT655414 KIP655412:KIP655414 KSL655412:KSL655414 LCH655412:LCH655414 LMD655412:LMD655414 LVZ655412:LVZ655414 MFV655412:MFV655414 MPR655412:MPR655414 MZN655412:MZN655414 NJJ655412:NJJ655414 NTF655412:NTF655414 ODB655412:ODB655414 OMX655412:OMX655414 OWT655412:OWT655414 PGP655412:PGP655414 PQL655412:PQL655414 QAH655412:QAH655414 QKD655412:QKD655414 QTZ655412:QTZ655414 RDV655412:RDV655414 RNR655412:RNR655414 RXN655412:RXN655414 SHJ655412:SHJ655414 SRF655412:SRF655414 TBB655412:TBB655414 TKX655412:TKX655414 TUT655412:TUT655414 UEP655412:UEP655414 UOL655412:UOL655414 UYH655412:UYH655414 VID655412:VID655414 VRZ655412:VRZ655414 WBV655412:WBV655414 WLR655412:WLR655414 WVN655412:WVN655414 F720948:F720950 JB720948:JB720950 SX720948:SX720950 ACT720948:ACT720950 AMP720948:AMP720950 AWL720948:AWL720950 BGH720948:BGH720950 BQD720948:BQD720950 BZZ720948:BZZ720950 CJV720948:CJV720950 CTR720948:CTR720950 DDN720948:DDN720950 DNJ720948:DNJ720950 DXF720948:DXF720950 EHB720948:EHB720950 EQX720948:EQX720950 FAT720948:FAT720950 FKP720948:FKP720950 FUL720948:FUL720950 GEH720948:GEH720950 GOD720948:GOD720950 GXZ720948:GXZ720950 HHV720948:HHV720950 HRR720948:HRR720950 IBN720948:IBN720950 ILJ720948:ILJ720950 IVF720948:IVF720950 JFB720948:JFB720950 JOX720948:JOX720950 JYT720948:JYT720950 KIP720948:KIP720950 KSL720948:KSL720950 LCH720948:LCH720950 LMD720948:LMD720950 LVZ720948:LVZ720950 MFV720948:MFV720950 MPR720948:MPR720950 MZN720948:MZN720950 NJJ720948:NJJ720950 NTF720948:NTF720950 ODB720948:ODB720950 OMX720948:OMX720950 OWT720948:OWT720950 PGP720948:PGP720950 PQL720948:PQL720950 QAH720948:QAH720950 QKD720948:QKD720950 QTZ720948:QTZ720950 RDV720948:RDV720950 RNR720948:RNR720950 RXN720948:RXN720950 SHJ720948:SHJ720950 SRF720948:SRF720950 TBB720948:TBB720950 TKX720948:TKX720950 TUT720948:TUT720950 UEP720948:UEP720950 UOL720948:UOL720950 UYH720948:UYH720950 VID720948:VID720950 VRZ720948:VRZ720950 WBV720948:WBV720950 WLR720948:WLR720950 WVN720948:WVN720950 F786484:F786486 JB786484:JB786486 SX786484:SX786486 ACT786484:ACT786486 AMP786484:AMP786486 AWL786484:AWL786486 BGH786484:BGH786486 BQD786484:BQD786486 BZZ786484:BZZ786486 CJV786484:CJV786486 CTR786484:CTR786486 DDN786484:DDN786486 DNJ786484:DNJ786486 DXF786484:DXF786486 EHB786484:EHB786486 EQX786484:EQX786486 FAT786484:FAT786486 FKP786484:FKP786486 FUL786484:FUL786486 GEH786484:GEH786486 GOD786484:GOD786486 GXZ786484:GXZ786486 HHV786484:HHV786486 HRR786484:HRR786486 IBN786484:IBN786486 ILJ786484:ILJ786486 IVF786484:IVF786486 JFB786484:JFB786486 JOX786484:JOX786486 JYT786484:JYT786486 KIP786484:KIP786486 KSL786484:KSL786486 LCH786484:LCH786486 LMD786484:LMD786486 LVZ786484:LVZ786486 MFV786484:MFV786486 MPR786484:MPR786486 MZN786484:MZN786486 NJJ786484:NJJ786486 NTF786484:NTF786486 ODB786484:ODB786486 OMX786484:OMX786486 OWT786484:OWT786486 PGP786484:PGP786486 PQL786484:PQL786486 QAH786484:QAH786486 QKD786484:QKD786486 QTZ786484:QTZ786486 RDV786484:RDV786486 RNR786484:RNR786486 RXN786484:RXN786486 SHJ786484:SHJ786486 SRF786484:SRF786486 TBB786484:TBB786486 TKX786484:TKX786486 TUT786484:TUT786486 UEP786484:UEP786486 UOL786484:UOL786486 UYH786484:UYH786486 VID786484:VID786486 VRZ786484:VRZ786486 WBV786484:WBV786486 WLR786484:WLR786486 WVN786484:WVN786486 F852020:F852022 JB852020:JB852022 SX852020:SX852022 ACT852020:ACT852022 AMP852020:AMP852022 AWL852020:AWL852022 BGH852020:BGH852022 BQD852020:BQD852022 BZZ852020:BZZ852022 CJV852020:CJV852022 CTR852020:CTR852022 DDN852020:DDN852022 DNJ852020:DNJ852022 DXF852020:DXF852022 EHB852020:EHB852022 EQX852020:EQX852022 FAT852020:FAT852022 FKP852020:FKP852022 FUL852020:FUL852022 GEH852020:GEH852022 GOD852020:GOD852022 GXZ852020:GXZ852022 HHV852020:HHV852022 HRR852020:HRR852022 IBN852020:IBN852022 ILJ852020:ILJ852022 IVF852020:IVF852022 JFB852020:JFB852022 JOX852020:JOX852022 JYT852020:JYT852022 KIP852020:KIP852022 KSL852020:KSL852022 LCH852020:LCH852022 LMD852020:LMD852022 LVZ852020:LVZ852022 MFV852020:MFV852022 MPR852020:MPR852022 MZN852020:MZN852022 NJJ852020:NJJ852022 NTF852020:NTF852022 ODB852020:ODB852022 OMX852020:OMX852022 OWT852020:OWT852022 PGP852020:PGP852022 PQL852020:PQL852022 QAH852020:QAH852022 QKD852020:QKD852022 QTZ852020:QTZ852022 RDV852020:RDV852022 RNR852020:RNR852022 RXN852020:RXN852022 SHJ852020:SHJ852022 SRF852020:SRF852022 TBB852020:TBB852022 TKX852020:TKX852022 TUT852020:TUT852022 UEP852020:UEP852022 UOL852020:UOL852022 UYH852020:UYH852022 VID852020:VID852022 VRZ852020:VRZ852022 WBV852020:WBV852022 WLR852020:WLR852022 WVN852020:WVN852022 F917556:F917558 JB917556:JB917558 SX917556:SX917558 ACT917556:ACT917558 AMP917556:AMP917558 AWL917556:AWL917558 BGH917556:BGH917558 BQD917556:BQD917558 BZZ917556:BZZ917558 CJV917556:CJV917558 CTR917556:CTR917558 DDN917556:DDN917558 DNJ917556:DNJ917558 DXF917556:DXF917558 EHB917556:EHB917558 EQX917556:EQX917558 FAT917556:FAT917558 FKP917556:FKP917558 FUL917556:FUL917558 GEH917556:GEH917558 GOD917556:GOD917558 GXZ917556:GXZ917558 HHV917556:HHV917558 HRR917556:HRR917558 IBN917556:IBN917558 ILJ917556:ILJ917558 IVF917556:IVF917558 JFB917556:JFB917558 JOX917556:JOX917558 JYT917556:JYT917558 KIP917556:KIP917558 KSL917556:KSL917558 LCH917556:LCH917558 LMD917556:LMD917558 LVZ917556:LVZ917558 MFV917556:MFV917558 MPR917556:MPR917558 MZN917556:MZN917558 NJJ917556:NJJ917558 NTF917556:NTF917558 ODB917556:ODB917558 OMX917556:OMX917558 OWT917556:OWT917558 PGP917556:PGP917558 PQL917556:PQL917558 QAH917556:QAH917558 QKD917556:QKD917558 QTZ917556:QTZ917558 RDV917556:RDV917558 RNR917556:RNR917558 RXN917556:RXN917558 SHJ917556:SHJ917558 SRF917556:SRF917558 TBB917556:TBB917558 TKX917556:TKX917558 TUT917556:TUT917558 UEP917556:UEP917558 UOL917556:UOL917558 UYH917556:UYH917558 VID917556:VID917558 VRZ917556:VRZ917558 WBV917556:WBV917558 WLR917556:WLR917558 WVN917556:WVN917558 F983092:F983094 JB983092:JB983094 SX983092:SX983094 ACT983092:ACT983094 AMP983092:AMP983094 AWL983092:AWL983094 BGH983092:BGH983094 BQD983092:BQD983094 BZZ983092:BZZ983094 CJV983092:CJV983094 CTR983092:CTR983094 DDN983092:DDN983094 DNJ983092:DNJ983094 DXF983092:DXF983094 EHB983092:EHB983094 EQX983092:EQX983094 FAT983092:FAT983094 FKP983092:FKP983094 FUL983092:FUL983094 GEH983092:GEH983094 GOD983092:GOD983094 GXZ983092:GXZ983094 HHV983092:HHV983094 HRR983092:HRR983094 IBN983092:IBN983094 ILJ983092:ILJ983094 IVF983092:IVF983094 JFB983092:JFB983094 JOX983092:JOX983094 JYT983092:JYT983094 KIP983092:KIP983094 KSL983092:KSL983094 LCH983092:LCH983094 LMD983092:LMD983094 LVZ983092:LVZ983094 MFV983092:MFV983094 MPR983092:MPR983094 MZN983092:MZN983094 NJJ983092:NJJ983094 NTF983092:NTF983094 ODB983092:ODB983094 OMX983092:OMX983094 OWT983092:OWT983094 PGP983092:PGP983094 PQL983092:PQL983094 QAH983092:QAH983094 QKD983092:QKD983094 QTZ983092:QTZ983094 RDV983092:RDV983094 RNR983092:RNR983094 RXN983092:RXN983094 SHJ983092:SHJ983094 SRF983092:SRF983094 TBB983092:TBB983094 TKX983092:TKX983094 TUT983092:TUT983094 UEP983092:UEP983094 UOL983092:UOL983094 UYH983092:UYH983094 VID983092:VID983094 VRZ983092:VRZ983094 WBV983092:WBV983094 WLR983092:WLR983094 WVN983092:WVN983094" xr:uid="{D7FA5AAF-A572-488C-B055-BDAB864FBF40}"/>
  </dataValidations>
  <printOptions horizontalCentered="1"/>
  <pageMargins left="0.39370078740157483" right="0.39370078740157483" top="0.78740157480314965" bottom="0.55118110236220474" header="0.31496062992125984" footer="0.19685039370078741"/>
  <pageSetup paperSize="9" scale="58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icrosoft Equation 3.0" shapeId="23553" r:id="rId4">
          <objectPr defaultSize="0" autoPict="0" altText="" r:id="rId5">
            <anchor moveWithCells="1" sizeWithCells="1">
              <from>
                <xdr:col>8</xdr:col>
                <xdr:colOff>723900</xdr:colOff>
                <xdr:row>48</xdr:row>
                <xdr:rowOff>276225</xdr:rowOff>
              </from>
              <to>
                <xdr:col>13</xdr:col>
                <xdr:colOff>209550</xdr:colOff>
                <xdr:row>51</xdr:row>
                <xdr:rowOff>47625</xdr:rowOff>
              </to>
            </anchor>
          </objectPr>
        </oleObject>
      </mc:Choice>
      <mc:Fallback>
        <oleObject progId="Microsoft Equation 3.0" shapeId="23553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9C228-7245-47A7-A7A5-F4DFE9C5E80F}">
  <sheetPr>
    <pageSetUpPr fitToPage="1"/>
  </sheetPr>
  <dimension ref="B7:IV58"/>
  <sheetViews>
    <sheetView view="pageBreakPreview" topLeftCell="A49" zoomScaleNormal="100" zoomScaleSheetLayoutView="100" workbookViewId="0">
      <selection activeCell="D28" sqref="K28"/>
    </sheetView>
  </sheetViews>
  <sheetFormatPr defaultColWidth="9.140625" defaultRowHeight="12.75"/>
  <cols>
    <col min="1" max="1" width="2.7109375" style="177" customWidth="1"/>
    <col min="2" max="2" width="12.7109375" style="177" customWidth="1"/>
    <col min="3" max="3" width="95" style="177" customWidth="1"/>
    <col min="4" max="7" width="12.7109375" style="177" customWidth="1"/>
    <col min="8" max="8" width="2.7109375" style="177" customWidth="1"/>
    <col min="9" max="256" width="9.140625" style="177"/>
    <col min="257" max="257" width="2.7109375" style="177" customWidth="1"/>
    <col min="258" max="258" width="9.140625" style="177"/>
    <col min="259" max="259" width="100.7109375" style="177" customWidth="1"/>
    <col min="260" max="263" width="12.7109375" style="177" customWidth="1"/>
    <col min="264" max="264" width="2.7109375" style="177" customWidth="1"/>
    <col min="265" max="512" width="9.140625" style="177"/>
    <col min="513" max="513" width="2.7109375" style="177" customWidth="1"/>
    <col min="514" max="514" width="9.140625" style="177"/>
    <col min="515" max="515" width="100.7109375" style="177" customWidth="1"/>
    <col min="516" max="519" width="12.7109375" style="177" customWidth="1"/>
    <col min="520" max="520" width="2.7109375" style="177" customWidth="1"/>
    <col min="521" max="768" width="9.140625" style="177"/>
    <col min="769" max="769" width="2.7109375" style="177" customWidth="1"/>
    <col min="770" max="770" width="9.140625" style="177"/>
    <col min="771" max="771" width="100.7109375" style="177" customWidth="1"/>
    <col min="772" max="775" width="12.7109375" style="177" customWidth="1"/>
    <col min="776" max="776" width="2.7109375" style="177" customWidth="1"/>
    <col min="777" max="1024" width="9.140625" style="177"/>
    <col min="1025" max="1025" width="2.7109375" style="177" customWidth="1"/>
    <col min="1026" max="1026" width="9.140625" style="177"/>
    <col min="1027" max="1027" width="100.7109375" style="177" customWidth="1"/>
    <col min="1028" max="1031" width="12.7109375" style="177" customWidth="1"/>
    <col min="1032" max="1032" width="2.7109375" style="177" customWidth="1"/>
    <col min="1033" max="1280" width="9.140625" style="177"/>
    <col min="1281" max="1281" width="2.7109375" style="177" customWidth="1"/>
    <col min="1282" max="1282" width="9.140625" style="177"/>
    <col min="1283" max="1283" width="100.7109375" style="177" customWidth="1"/>
    <col min="1284" max="1287" width="12.7109375" style="177" customWidth="1"/>
    <col min="1288" max="1288" width="2.7109375" style="177" customWidth="1"/>
    <col min="1289" max="1536" width="9.140625" style="177"/>
    <col min="1537" max="1537" width="2.7109375" style="177" customWidth="1"/>
    <col min="1538" max="1538" width="9.140625" style="177"/>
    <col min="1539" max="1539" width="100.7109375" style="177" customWidth="1"/>
    <col min="1540" max="1543" width="12.7109375" style="177" customWidth="1"/>
    <col min="1544" max="1544" width="2.7109375" style="177" customWidth="1"/>
    <col min="1545" max="1792" width="9.140625" style="177"/>
    <col min="1793" max="1793" width="2.7109375" style="177" customWidth="1"/>
    <col min="1794" max="1794" width="9.140625" style="177"/>
    <col min="1795" max="1795" width="100.7109375" style="177" customWidth="1"/>
    <col min="1796" max="1799" width="12.7109375" style="177" customWidth="1"/>
    <col min="1800" max="1800" width="2.7109375" style="177" customWidth="1"/>
    <col min="1801" max="2048" width="9.140625" style="177"/>
    <col min="2049" max="2049" width="2.7109375" style="177" customWidth="1"/>
    <col min="2050" max="2050" width="9.140625" style="177"/>
    <col min="2051" max="2051" width="100.7109375" style="177" customWidth="1"/>
    <col min="2052" max="2055" width="12.7109375" style="177" customWidth="1"/>
    <col min="2056" max="2056" width="2.7109375" style="177" customWidth="1"/>
    <col min="2057" max="2304" width="9.140625" style="177"/>
    <col min="2305" max="2305" width="2.7109375" style="177" customWidth="1"/>
    <col min="2306" max="2306" width="9.140625" style="177"/>
    <col min="2307" max="2307" width="100.7109375" style="177" customWidth="1"/>
    <col min="2308" max="2311" width="12.7109375" style="177" customWidth="1"/>
    <col min="2312" max="2312" width="2.7109375" style="177" customWidth="1"/>
    <col min="2313" max="2560" width="9.140625" style="177"/>
    <col min="2561" max="2561" width="2.7109375" style="177" customWidth="1"/>
    <col min="2562" max="2562" width="9.140625" style="177"/>
    <col min="2563" max="2563" width="100.7109375" style="177" customWidth="1"/>
    <col min="2564" max="2567" width="12.7109375" style="177" customWidth="1"/>
    <col min="2568" max="2568" width="2.7109375" style="177" customWidth="1"/>
    <col min="2569" max="2816" width="9.140625" style="177"/>
    <col min="2817" max="2817" width="2.7109375" style="177" customWidth="1"/>
    <col min="2818" max="2818" width="9.140625" style="177"/>
    <col min="2819" max="2819" width="100.7109375" style="177" customWidth="1"/>
    <col min="2820" max="2823" width="12.7109375" style="177" customWidth="1"/>
    <col min="2824" max="2824" width="2.7109375" style="177" customWidth="1"/>
    <col min="2825" max="3072" width="9.140625" style="177"/>
    <col min="3073" max="3073" width="2.7109375" style="177" customWidth="1"/>
    <col min="3074" max="3074" width="9.140625" style="177"/>
    <col min="3075" max="3075" width="100.7109375" style="177" customWidth="1"/>
    <col min="3076" max="3079" width="12.7109375" style="177" customWidth="1"/>
    <col min="3080" max="3080" width="2.7109375" style="177" customWidth="1"/>
    <col min="3081" max="3328" width="9.140625" style="177"/>
    <col min="3329" max="3329" width="2.7109375" style="177" customWidth="1"/>
    <col min="3330" max="3330" width="9.140625" style="177"/>
    <col min="3331" max="3331" width="100.7109375" style="177" customWidth="1"/>
    <col min="3332" max="3335" width="12.7109375" style="177" customWidth="1"/>
    <col min="3336" max="3336" width="2.7109375" style="177" customWidth="1"/>
    <col min="3337" max="3584" width="9.140625" style="177"/>
    <col min="3585" max="3585" width="2.7109375" style="177" customWidth="1"/>
    <col min="3586" max="3586" width="9.140625" style="177"/>
    <col min="3587" max="3587" width="100.7109375" style="177" customWidth="1"/>
    <col min="3588" max="3591" width="12.7109375" style="177" customWidth="1"/>
    <col min="3592" max="3592" width="2.7109375" style="177" customWidth="1"/>
    <col min="3593" max="3840" width="9.140625" style="177"/>
    <col min="3841" max="3841" width="2.7109375" style="177" customWidth="1"/>
    <col min="3842" max="3842" width="9.140625" style="177"/>
    <col min="3843" max="3843" width="100.7109375" style="177" customWidth="1"/>
    <col min="3844" max="3847" width="12.7109375" style="177" customWidth="1"/>
    <col min="3848" max="3848" width="2.7109375" style="177" customWidth="1"/>
    <col min="3849" max="4096" width="9.140625" style="177"/>
    <col min="4097" max="4097" width="2.7109375" style="177" customWidth="1"/>
    <col min="4098" max="4098" width="9.140625" style="177"/>
    <col min="4099" max="4099" width="100.7109375" style="177" customWidth="1"/>
    <col min="4100" max="4103" width="12.7109375" style="177" customWidth="1"/>
    <col min="4104" max="4104" width="2.7109375" style="177" customWidth="1"/>
    <col min="4105" max="4352" width="9.140625" style="177"/>
    <col min="4353" max="4353" width="2.7109375" style="177" customWidth="1"/>
    <col min="4354" max="4354" width="9.140625" style="177"/>
    <col min="4355" max="4355" width="100.7109375" style="177" customWidth="1"/>
    <col min="4356" max="4359" width="12.7109375" style="177" customWidth="1"/>
    <col min="4360" max="4360" width="2.7109375" style="177" customWidth="1"/>
    <col min="4361" max="4608" width="9.140625" style="177"/>
    <col min="4609" max="4609" width="2.7109375" style="177" customWidth="1"/>
    <col min="4610" max="4610" width="9.140625" style="177"/>
    <col min="4611" max="4611" width="100.7109375" style="177" customWidth="1"/>
    <col min="4612" max="4615" width="12.7109375" style="177" customWidth="1"/>
    <col min="4616" max="4616" width="2.7109375" style="177" customWidth="1"/>
    <col min="4617" max="4864" width="9.140625" style="177"/>
    <col min="4865" max="4865" width="2.7109375" style="177" customWidth="1"/>
    <col min="4866" max="4866" width="9.140625" style="177"/>
    <col min="4867" max="4867" width="100.7109375" style="177" customWidth="1"/>
    <col min="4868" max="4871" width="12.7109375" style="177" customWidth="1"/>
    <col min="4872" max="4872" width="2.7109375" style="177" customWidth="1"/>
    <col min="4873" max="5120" width="9.140625" style="177"/>
    <col min="5121" max="5121" width="2.7109375" style="177" customWidth="1"/>
    <col min="5122" max="5122" width="9.140625" style="177"/>
    <col min="5123" max="5123" width="100.7109375" style="177" customWidth="1"/>
    <col min="5124" max="5127" width="12.7109375" style="177" customWidth="1"/>
    <col min="5128" max="5128" width="2.7109375" style="177" customWidth="1"/>
    <col min="5129" max="5376" width="9.140625" style="177"/>
    <col min="5377" max="5377" width="2.7109375" style="177" customWidth="1"/>
    <col min="5378" max="5378" width="9.140625" style="177"/>
    <col min="5379" max="5379" width="100.7109375" style="177" customWidth="1"/>
    <col min="5380" max="5383" width="12.7109375" style="177" customWidth="1"/>
    <col min="5384" max="5384" width="2.7109375" style="177" customWidth="1"/>
    <col min="5385" max="5632" width="9.140625" style="177"/>
    <col min="5633" max="5633" width="2.7109375" style="177" customWidth="1"/>
    <col min="5634" max="5634" width="9.140625" style="177"/>
    <col min="5635" max="5635" width="100.7109375" style="177" customWidth="1"/>
    <col min="5636" max="5639" width="12.7109375" style="177" customWidth="1"/>
    <col min="5640" max="5640" width="2.7109375" style="177" customWidth="1"/>
    <col min="5641" max="5888" width="9.140625" style="177"/>
    <col min="5889" max="5889" width="2.7109375" style="177" customWidth="1"/>
    <col min="5890" max="5890" width="9.140625" style="177"/>
    <col min="5891" max="5891" width="100.7109375" style="177" customWidth="1"/>
    <col min="5892" max="5895" width="12.7109375" style="177" customWidth="1"/>
    <col min="5896" max="5896" width="2.7109375" style="177" customWidth="1"/>
    <col min="5897" max="6144" width="9.140625" style="177"/>
    <col min="6145" max="6145" width="2.7109375" style="177" customWidth="1"/>
    <col min="6146" max="6146" width="9.140625" style="177"/>
    <col min="6147" max="6147" width="100.7109375" style="177" customWidth="1"/>
    <col min="6148" max="6151" width="12.7109375" style="177" customWidth="1"/>
    <col min="6152" max="6152" width="2.7109375" style="177" customWidth="1"/>
    <col min="6153" max="6400" width="9.140625" style="177"/>
    <col min="6401" max="6401" width="2.7109375" style="177" customWidth="1"/>
    <col min="6402" max="6402" width="9.140625" style="177"/>
    <col min="6403" max="6403" width="100.7109375" style="177" customWidth="1"/>
    <col min="6404" max="6407" width="12.7109375" style="177" customWidth="1"/>
    <col min="6408" max="6408" width="2.7109375" style="177" customWidth="1"/>
    <col min="6409" max="6656" width="9.140625" style="177"/>
    <col min="6657" max="6657" width="2.7109375" style="177" customWidth="1"/>
    <col min="6658" max="6658" width="9.140625" style="177"/>
    <col min="6659" max="6659" width="100.7109375" style="177" customWidth="1"/>
    <col min="6660" max="6663" width="12.7109375" style="177" customWidth="1"/>
    <col min="6664" max="6664" width="2.7109375" style="177" customWidth="1"/>
    <col min="6665" max="6912" width="9.140625" style="177"/>
    <col min="6913" max="6913" width="2.7109375" style="177" customWidth="1"/>
    <col min="6914" max="6914" width="9.140625" style="177"/>
    <col min="6915" max="6915" width="100.7109375" style="177" customWidth="1"/>
    <col min="6916" max="6919" width="12.7109375" style="177" customWidth="1"/>
    <col min="6920" max="6920" width="2.7109375" style="177" customWidth="1"/>
    <col min="6921" max="7168" width="9.140625" style="177"/>
    <col min="7169" max="7169" width="2.7109375" style="177" customWidth="1"/>
    <col min="7170" max="7170" width="9.140625" style="177"/>
    <col min="7171" max="7171" width="100.7109375" style="177" customWidth="1"/>
    <col min="7172" max="7175" width="12.7109375" style="177" customWidth="1"/>
    <col min="7176" max="7176" width="2.7109375" style="177" customWidth="1"/>
    <col min="7177" max="7424" width="9.140625" style="177"/>
    <col min="7425" max="7425" width="2.7109375" style="177" customWidth="1"/>
    <col min="7426" max="7426" width="9.140625" style="177"/>
    <col min="7427" max="7427" width="100.7109375" style="177" customWidth="1"/>
    <col min="7428" max="7431" width="12.7109375" style="177" customWidth="1"/>
    <col min="7432" max="7432" width="2.7109375" style="177" customWidth="1"/>
    <col min="7433" max="7680" width="9.140625" style="177"/>
    <col min="7681" max="7681" width="2.7109375" style="177" customWidth="1"/>
    <col min="7682" max="7682" width="9.140625" style="177"/>
    <col min="7683" max="7683" width="100.7109375" style="177" customWidth="1"/>
    <col min="7684" max="7687" width="12.7109375" style="177" customWidth="1"/>
    <col min="7688" max="7688" width="2.7109375" style="177" customWidth="1"/>
    <col min="7689" max="7936" width="9.140625" style="177"/>
    <col min="7937" max="7937" width="2.7109375" style="177" customWidth="1"/>
    <col min="7938" max="7938" width="9.140625" style="177"/>
    <col min="7939" max="7939" width="100.7109375" style="177" customWidth="1"/>
    <col min="7940" max="7943" width="12.7109375" style="177" customWidth="1"/>
    <col min="7944" max="7944" width="2.7109375" style="177" customWidth="1"/>
    <col min="7945" max="8192" width="9.140625" style="177"/>
    <col min="8193" max="8193" width="2.7109375" style="177" customWidth="1"/>
    <col min="8194" max="8194" width="9.140625" style="177"/>
    <col min="8195" max="8195" width="100.7109375" style="177" customWidth="1"/>
    <col min="8196" max="8199" width="12.7109375" style="177" customWidth="1"/>
    <col min="8200" max="8200" width="2.7109375" style="177" customWidth="1"/>
    <col min="8201" max="8448" width="9.140625" style="177"/>
    <col min="8449" max="8449" width="2.7109375" style="177" customWidth="1"/>
    <col min="8450" max="8450" width="9.140625" style="177"/>
    <col min="8451" max="8451" width="100.7109375" style="177" customWidth="1"/>
    <col min="8452" max="8455" width="12.7109375" style="177" customWidth="1"/>
    <col min="8456" max="8456" width="2.7109375" style="177" customWidth="1"/>
    <col min="8457" max="8704" width="9.140625" style="177"/>
    <col min="8705" max="8705" width="2.7109375" style="177" customWidth="1"/>
    <col min="8706" max="8706" width="9.140625" style="177"/>
    <col min="8707" max="8707" width="100.7109375" style="177" customWidth="1"/>
    <col min="8708" max="8711" width="12.7109375" style="177" customWidth="1"/>
    <col min="8712" max="8712" width="2.7109375" style="177" customWidth="1"/>
    <col min="8713" max="8960" width="9.140625" style="177"/>
    <col min="8961" max="8961" width="2.7109375" style="177" customWidth="1"/>
    <col min="8962" max="8962" width="9.140625" style="177"/>
    <col min="8963" max="8963" width="100.7109375" style="177" customWidth="1"/>
    <col min="8964" max="8967" width="12.7109375" style="177" customWidth="1"/>
    <col min="8968" max="8968" width="2.7109375" style="177" customWidth="1"/>
    <col min="8969" max="9216" width="9.140625" style="177"/>
    <col min="9217" max="9217" width="2.7109375" style="177" customWidth="1"/>
    <col min="9218" max="9218" width="9.140625" style="177"/>
    <col min="9219" max="9219" width="100.7109375" style="177" customWidth="1"/>
    <col min="9220" max="9223" width="12.7109375" style="177" customWidth="1"/>
    <col min="9224" max="9224" width="2.7109375" style="177" customWidth="1"/>
    <col min="9225" max="9472" width="9.140625" style="177"/>
    <col min="9473" max="9473" width="2.7109375" style="177" customWidth="1"/>
    <col min="9474" max="9474" width="9.140625" style="177"/>
    <col min="9475" max="9475" width="100.7109375" style="177" customWidth="1"/>
    <col min="9476" max="9479" width="12.7109375" style="177" customWidth="1"/>
    <col min="9480" max="9480" width="2.7109375" style="177" customWidth="1"/>
    <col min="9481" max="9728" width="9.140625" style="177"/>
    <col min="9729" max="9729" width="2.7109375" style="177" customWidth="1"/>
    <col min="9730" max="9730" width="9.140625" style="177"/>
    <col min="9731" max="9731" width="100.7109375" style="177" customWidth="1"/>
    <col min="9732" max="9735" width="12.7109375" style="177" customWidth="1"/>
    <col min="9736" max="9736" width="2.7109375" style="177" customWidth="1"/>
    <col min="9737" max="9984" width="9.140625" style="177"/>
    <col min="9985" max="9985" width="2.7109375" style="177" customWidth="1"/>
    <col min="9986" max="9986" width="9.140625" style="177"/>
    <col min="9987" max="9987" width="100.7109375" style="177" customWidth="1"/>
    <col min="9988" max="9991" width="12.7109375" style="177" customWidth="1"/>
    <col min="9992" max="9992" width="2.7109375" style="177" customWidth="1"/>
    <col min="9993" max="10240" width="9.140625" style="177"/>
    <col min="10241" max="10241" width="2.7109375" style="177" customWidth="1"/>
    <col min="10242" max="10242" width="9.140625" style="177"/>
    <col min="10243" max="10243" width="100.7109375" style="177" customWidth="1"/>
    <col min="10244" max="10247" width="12.7109375" style="177" customWidth="1"/>
    <col min="10248" max="10248" width="2.7109375" style="177" customWidth="1"/>
    <col min="10249" max="10496" width="9.140625" style="177"/>
    <col min="10497" max="10497" width="2.7109375" style="177" customWidth="1"/>
    <col min="10498" max="10498" width="9.140625" style="177"/>
    <col min="10499" max="10499" width="100.7109375" style="177" customWidth="1"/>
    <col min="10500" max="10503" width="12.7109375" style="177" customWidth="1"/>
    <col min="10504" max="10504" width="2.7109375" style="177" customWidth="1"/>
    <col min="10505" max="10752" width="9.140625" style="177"/>
    <col min="10753" max="10753" width="2.7109375" style="177" customWidth="1"/>
    <col min="10754" max="10754" width="9.140625" style="177"/>
    <col min="10755" max="10755" width="100.7109375" style="177" customWidth="1"/>
    <col min="10756" max="10759" width="12.7109375" style="177" customWidth="1"/>
    <col min="10760" max="10760" width="2.7109375" style="177" customWidth="1"/>
    <col min="10761" max="11008" width="9.140625" style="177"/>
    <col min="11009" max="11009" width="2.7109375" style="177" customWidth="1"/>
    <col min="11010" max="11010" width="9.140625" style="177"/>
    <col min="11011" max="11011" width="100.7109375" style="177" customWidth="1"/>
    <col min="11012" max="11015" width="12.7109375" style="177" customWidth="1"/>
    <col min="11016" max="11016" width="2.7109375" style="177" customWidth="1"/>
    <col min="11017" max="11264" width="9.140625" style="177"/>
    <col min="11265" max="11265" width="2.7109375" style="177" customWidth="1"/>
    <col min="11266" max="11266" width="9.140625" style="177"/>
    <col min="11267" max="11267" width="100.7109375" style="177" customWidth="1"/>
    <col min="11268" max="11271" width="12.7109375" style="177" customWidth="1"/>
    <col min="11272" max="11272" width="2.7109375" style="177" customWidth="1"/>
    <col min="11273" max="11520" width="9.140625" style="177"/>
    <col min="11521" max="11521" width="2.7109375" style="177" customWidth="1"/>
    <col min="11522" max="11522" width="9.140625" style="177"/>
    <col min="11523" max="11523" width="100.7109375" style="177" customWidth="1"/>
    <col min="11524" max="11527" width="12.7109375" style="177" customWidth="1"/>
    <col min="11528" max="11528" width="2.7109375" style="177" customWidth="1"/>
    <col min="11529" max="11776" width="9.140625" style="177"/>
    <col min="11777" max="11777" width="2.7109375" style="177" customWidth="1"/>
    <col min="11778" max="11778" width="9.140625" style="177"/>
    <col min="11779" max="11779" width="100.7109375" style="177" customWidth="1"/>
    <col min="11780" max="11783" width="12.7109375" style="177" customWidth="1"/>
    <col min="11784" max="11784" width="2.7109375" style="177" customWidth="1"/>
    <col min="11785" max="12032" width="9.140625" style="177"/>
    <col min="12033" max="12033" width="2.7109375" style="177" customWidth="1"/>
    <col min="12034" max="12034" width="9.140625" style="177"/>
    <col min="12035" max="12035" width="100.7109375" style="177" customWidth="1"/>
    <col min="12036" max="12039" width="12.7109375" style="177" customWidth="1"/>
    <col min="12040" max="12040" width="2.7109375" style="177" customWidth="1"/>
    <col min="12041" max="12288" width="9.140625" style="177"/>
    <col min="12289" max="12289" width="2.7109375" style="177" customWidth="1"/>
    <col min="12290" max="12290" width="9.140625" style="177"/>
    <col min="12291" max="12291" width="100.7109375" style="177" customWidth="1"/>
    <col min="12292" max="12295" width="12.7109375" style="177" customWidth="1"/>
    <col min="12296" max="12296" width="2.7109375" style="177" customWidth="1"/>
    <col min="12297" max="12544" width="9.140625" style="177"/>
    <col min="12545" max="12545" width="2.7109375" style="177" customWidth="1"/>
    <col min="12546" max="12546" width="9.140625" style="177"/>
    <col min="12547" max="12547" width="100.7109375" style="177" customWidth="1"/>
    <col min="12548" max="12551" width="12.7109375" style="177" customWidth="1"/>
    <col min="12552" max="12552" width="2.7109375" style="177" customWidth="1"/>
    <col min="12553" max="12800" width="9.140625" style="177"/>
    <col min="12801" max="12801" width="2.7109375" style="177" customWidth="1"/>
    <col min="12802" max="12802" width="9.140625" style="177"/>
    <col min="12803" max="12803" width="100.7109375" style="177" customWidth="1"/>
    <col min="12804" max="12807" width="12.7109375" style="177" customWidth="1"/>
    <col min="12808" max="12808" width="2.7109375" style="177" customWidth="1"/>
    <col min="12809" max="13056" width="9.140625" style="177"/>
    <col min="13057" max="13057" width="2.7109375" style="177" customWidth="1"/>
    <col min="13058" max="13058" width="9.140625" style="177"/>
    <col min="13059" max="13059" width="100.7109375" style="177" customWidth="1"/>
    <col min="13060" max="13063" width="12.7109375" style="177" customWidth="1"/>
    <col min="13064" max="13064" width="2.7109375" style="177" customWidth="1"/>
    <col min="13065" max="13312" width="9.140625" style="177"/>
    <col min="13313" max="13313" width="2.7109375" style="177" customWidth="1"/>
    <col min="13314" max="13314" width="9.140625" style="177"/>
    <col min="13315" max="13315" width="100.7109375" style="177" customWidth="1"/>
    <col min="13316" max="13319" width="12.7109375" style="177" customWidth="1"/>
    <col min="13320" max="13320" width="2.7109375" style="177" customWidth="1"/>
    <col min="13321" max="13568" width="9.140625" style="177"/>
    <col min="13569" max="13569" width="2.7109375" style="177" customWidth="1"/>
    <col min="13570" max="13570" width="9.140625" style="177"/>
    <col min="13571" max="13571" width="100.7109375" style="177" customWidth="1"/>
    <col min="13572" max="13575" width="12.7109375" style="177" customWidth="1"/>
    <col min="13576" max="13576" width="2.7109375" style="177" customWidth="1"/>
    <col min="13577" max="13824" width="9.140625" style="177"/>
    <col min="13825" max="13825" width="2.7109375" style="177" customWidth="1"/>
    <col min="13826" max="13826" width="9.140625" style="177"/>
    <col min="13827" max="13827" width="100.7109375" style="177" customWidth="1"/>
    <col min="13828" max="13831" width="12.7109375" style="177" customWidth="1"/>
    <col min="13832" max="13832" width="2.7109375" style="177" customWidth="1"/>
    <col min="13833" max="14080" width="9.140625" style="177"/>
    <col min="14081" max="14081" width="2.7109375" style="177" customWidth="1"/>
    <col min="14082" max="14082" width="9.140625" style="177"/>
    <col min="14083" max="14083" width="100.7109375" style="177" customWidth="1"/>
    <col min="14084" max="14087" width="12.7109375" style="177" customWidth="1"/>
    <col min="14088" max="14088" width="2.7109375" style="177" customWidth="1"/>
    <col min="14089" max="14336" width="9.140625" style="177"/>
    <col min="14337" max="14337" width="2.7109375" style="177" customWidth="1"/>
    <col min="14338" max="14338" width="9.140625" style="177"/>
    <col min="14339" max="14339" width="100.7109375" style="177" customWidth="1"/>
    <col min="14340" max="14343" width="12.7109375" style="177" customWidth="1"/>
    <col min="14344" max="14344" width="2.7109375" style="177" customWidth="1"/>
    <col min="14345" max="14592" width="9.140625" style="177"/>
    <col min="14593" max="14593" width="2.7109375" style="177" customWidth="1"/>
    <col min="14594" max="14594" width="9.140625" style="177"/>
    <col min="14595" max="14595" width="100.7109375" style="177" customWidth="1"/>
    <col min="14596" max="14599" width="12.7109375" style="177" customWidth="1"/>
    <col min="14600" max="14600" width="2.7109375" style="177" customWidth="1"/>
    <col min="14601" max="14848" width="9.140625" style="177"/>
    <col min="14849" max="14849" width="2.7109375" style="177" customWidth="1"/>
    <col min="14850" max="14850" width="9.140625" style="177"/>
    <col min="14851" max="14851" width="100.7109375" style="177" customWidth="1"/>
    <col min="14852" max="14855" width="12.7109375" style="177" customWidth="1"/>
    <col min="14856" max="14856" width="2.7109375" style="177" customWidth="1"/>
    <col min="14857" max="15104" width="9.140625" style="177"/>
    <col min="15105" max="15105" width="2.7109375" style="177" customWidth="1"/>
    <col min="15106" max="15106" width="9.140625" style="177"/>
    <col min="15107" max="15107" width="100.7109375" style="177" customWidth="1"/>
    <col min="15108" max="15111" width="12.7109375" style="177" customWidth="1"/>
    <col min="15112" max="15112" width="2.7109375" style="177" customWidth="1"/>
    <col min="15113" max="15360" width="9.140625" style="177"/>
    <col min="15361" max="15361" width="2.7109375" style="177" customWidth="1"/>
    <col min="15362" max="15362" width="9.140625" style="177"/>
    <col min="15363" max="15363" width="100.7109375" style="177" customWidth="1"/>
    <col min="15364" max="15367" width="12.7109375" style="177" customWidth="1"/>
    <col min="15368" max="15368" width="2.7109375" style="177" customWidth="1"/>
    <col min="15369" max="15616" width="9.140625" style="177"/>
    <col min="15617" max="15617" width="2.7109375" style="177" customWidth="1"/>
    <col min="15618" max="15618" width="9.140625" style="177"/>
    <col min="15619" max="15619" width="100.7109375" style="177" customWidth="1"/>
    <col min="15620" max="15623" width="12.7109375" style="177" customWidth="1"/>
    <col min="15624" max="15624" width="2.7109375" style="177" customWidth="1"/>
    <col min="15625" max="15872" width="9.140625" style="177"/>
    <col min="15873" max="15873" width="2.7109375" style="177" customWidth="1"/>
    <col min="15874" max="15874" width="9.140625" style="177"/>
    <col min="15875" max="15875" width="100.7109375" style="177" customWidth="1"/>
    <col min="15876" max="15879" width="12.7109375" style="177" customWidth="1"/>
    <col min="15880" max="15880" width="2.7109375" style="177" customWidth="1"/>
    <col min="15881" max="16128" width="9.140625" style="177"/>
    <col min="16129" max="16129" width="2.7109375" style="177" customWidth="1"/>
    <col min="16130" max="16130" width="9.140625" style="177"/>
    <col min="16131" max="16131" width="100.7109375" style="177" customWidth="1"/>
    <col min="16132" max="16135" width="12.7109375" style="177" customWidth="1"/>
    <col min="16136" max="16136" width="2.7109375" style="177" customWidth="1"/>
    <col min="16137" max="16384" width="9.140625" style="177"/>
  </cols>
  <sheetData>
    <row r="7" spans="2:256" ht="15.75" customHeight="1">
      <c r="B7" s="234" t="s">
        <v>149</v>
      </c>
      <c r="C7" s="631" t="s">
        <v>151</v>
      </c>
      <c r="D7" s="631"/>
      <c r="E7" s="631"/>
      <c r="F7" s="631"/>
      <c r="G7" s="631"/>
      <c r="H7" s="223"/>
      <c r="I7" s="223"/>
      <c r="J7" s="224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6"/>
      <c r="ER7" s="176"/>
      <c r="ES7" s="176"/>
      <c r="ET7" s="176"/>
      <c r="EU7" s="176"/>
      <c r="EV7" s="176"/>
      <c r="EW7" s="176"/>
      <c r="EX7" s="176"/>
      <c r="EY7" s="176"/>
      <c r="EZ7" s="176"/>
      <c r="FA7" s="176"/>
      <c r="FB7" s="176"/>
      <c r="FC7" s="176"/>
      <c r="FD7" s="176"/>
      <c r="FE7" s="176"/>
      <c r="FF7" s="176"/>
      <c r="FG7" s="176"/>
      <c r="FH7" s="176"/>
      <c r="FI7" s="176"/>
      <c r="FJ7" s="176"/>
      <c r="FK7" s="176"/>
      <c r="FL7" s="176"/>
      <c r="FM7" s="176"/>
      <c r="FN7" s="176"/>
      <c r="FO7" s="176"/>
      <c r="FP7" s="176"/>
      <c r="FQ7" s="176"/>
      <c r="FR7" s="176"/>
      <c r="FS7" s="176"/>
      <c r="FT7" s="176"/>
      <c r="FU7" s="176"/>
      <c r="FV7" s="176"/>
      <c r="FW7" s="176"/>
      <c r="FX7" s="176"/>
      <c r="FY7" s="176"/>
      <c r="FZ7" s="176"/>
      <c r="GA7" s="176"/>
      <c r="GB7" s="176"/>
      <c r="GC7" s="176"/>
      <c r="GD7" s="176"/>
      <c r="GE7" s="176"/>
      <c r="GF7" s="176"/>
      <c r="GG7" s="176"/>
      <c r="GH7" s="176"/>
      <c r="GI7" s="176"/>
      <c r="GJ7" s="176"/>
      <c r="GK7" s="176"/>
      <c r="GL7" s="176"/>
      <c r="GM7" s="176"/>
      <c r="GN7" s="176"/>
      <c r="GO7" s="176"/>
      <c r="GP7" s="176"/>
      <c r="GQ7" s="176"/>
      <c r="GR7" s="176"/>
      <c r="GS7" s="176"/>
      <c r="GT7" s="176"/>
      <c r="GU7" s="176"/>
      <c r="GV7" s="176"/>
      <c r="GW7" s="176"/>
      <c r="GX7" s="176"/>
      <c r="GY7" s="176"/>
      <c r="GZ7" s="176"/>
      <c r="HA7" s="176"/>
      <c r="HB7" s="176"/>
      <c r="HC7" s="176"/>
      <c r="HD7" s="176"/>
      <c r="HE7" s="176"/>
      <c r="HF7" s="176"/>
      <c r="HG7" s="176"/>
      <c r="HH7" s="176"/>
      <c r="HI7" s="176"/>
      <c r="HJ7" s="176"/>
      <c r="HK7" s="176"/>
      <c r="HL7" s="176"/>
      <c r="HM7" s="176"/>
      <c r="HN7" s="176"/>
      <c r="HO7" s="176"/>
      <c r="HP7" s="176"/>
      <c r="HQ7" s="176"/>
      <c r="HR7" s="176"/>
      <c r="HS7" s="176"/>
      <c r="HT7" s="176"/>
      <c r="HU7" s="176"/>
      <c r="HV7" s="176"/>
      <c r="HW7" s="176"/>
      <c r="HX7" s="176"/>
      <c r="HY7" s="176"/>
      <c r="HZ7" s="176"/>
      <c r="IA7" s="176"/>
      <c r="IB7" s="176"/>
      <c r="IC7" s="176"/>
      <c r="ID7" s="176"/>
      <c r="IE7" s="176"/>
      <c r="IF7" s="176"/>
      <c r="IG7" s="176"/>
      <c r="IH7" s="176"/>
      <c r="II7" s="176"/>
      <c r="IJ7" s="176"/>
      <c r="IK7" s="176"/>
      <c r="IL7" s="176"/>
      <c r="IM7" s="176"/>
      <c r="IN7" s="176"/>
      <c r="IO7" s="176"/>
      <c r="IP7" s="176"/>
      <c r="IQ7" s="176"/>
      <c r="IR7" s="176"/>
      <c r="IS7" s="176"/>
      <c r="IT7" s="176"/>
      <c r="IU7" s="176"/>
      <c r="IV7" s="176"/>
    </row>
    <row r="8" spans="2:256" ht="27" customHeight="1">
      <c r="B8" s="234" t="s">
        <v>150</v>
      </c>
      <c r="C8" s="814" t="s">
        <v>396</v>
      </c>
      <c r="D8" s="814"/>
      <c r="E8" s="814"/>
      <c r="F8" s="814"/>
      <c r="G8" s="814"/>
      <c r="H8" s="225"/>
      <c r="I8" s="225"/>
      <c r="J8" s="22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6"/>
      <c r="FH8" s="176"/>
      <c r="FI8" s="176"/>
      <c r="FJ8" s="176"/>
      <c r="FK8" s="176"/>
      <c r="FL8" s="176"/>
      <c r="FM8" s="176"/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6"/>
      <c r="GQ8" s="176"/>
      <c r="GR8" s="176"/>
      <c r="GS8" s="176"/>
      <c r="GT8" s="176"/>
      <c r="GU8" s="176"/>
      <c r="GV8" s="176"/>
      <c r="GW8" s="176"/>
      <c r="GX8" s="176"/>
      <c r="GY8" s="176"/>
      <c r="GZ8" s="176"/>
      <c r="HA8" s="176"/>
      <c r="HB8" s="176"/>
      <c r="HC8" s="176"/>
      <c r="HD8" s="176"/>
      <c r="HE8" s="176"/>
      <c r="HF8" s="176"/>
      <c r="HG8" s="176"/>
      <c r="HH8" s="176"/>
      <c r="HI8" s="176"/>
      <c r="HJ8" s="176"/>
      <c r="HK8" s="176"/>
      <c r="HL8" s="176"/>
      <c r="HM8" s="176"/>
      <c r="HN8" s="176"/>
      <c r="HO8" s="176"/>
      <c r="HP8" s="176"/>
      <c r="HQ8" s="176"/>
      <c r="HR8" s="176"/>
      <c r="HS8" s="176"/>
      <c r="HT8" s="176"/>
      <c r="HU8" s="176"/>
      <c r="HV8" s="176"/>
      <c r="HW8" s="176"/>
      <c r="HX8" s="176"/>
      <c r="HY8" s="176"/>
      <c r="HZ8" s="176"/>
      <c r="IA8" s="176"/>
      <c r="IB8" s="176"/>
      <c r="IC8" s="176"/>
      <c r="ID8" s="176"/>
      <c r="IE8" s="176"/>
      <c r="IF8" s="176"/>
      <c r="IG8" s="176"/>
      <c r="IH8" s="176"/>
      <c r="II8" s="176"/>
      <c r="IJ8" s="176"/>
      <c r="IK8" s="176"/>
      <c r="IL8" s="176"/>
      <c r="IM8" s="176"/>
      <c r="IN8" s="176"/>
      <c r="IO8" s="176"/>
      <c r="IP8" s="176"/>
      <c r="IQ8" s="176"/>
      <c r="IR8" s="176"/>
      <c r="IS8" s="176"/>
      <c r="IT8" s="176"/>
      <c r="IU8" s="176"/>
      <c r="IV8" s="176"/>
    </row>
    <row r="9" spans="2:256" ht="15.75" customHeight="1">
      <c r="B9" s="234" t="s">
        <v>152</v>
      </c>
      <c r="C9" s="129" t="s">
        <v>400</v>
      </c>
      <c r="D9" s="623" t="s">
        <v>156</v>
      </c>
      <c r="E9" s="623"/>
      <c r="F9" s="623"/>
      <c r="G9" s="623"/>
      <c r="I9" s="227"/>
      <c r="J9" s="228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  <c r="HL9" s="176"/>
      <c r="HM9" s="176"/>
      <c r="HN9" s="176"/>
      <c r="HO9" s="176"/>
      <c r="HP9" s="176"/>
      <c r="HQ9" s="176"/>
      <c r="HR9" s="176"/>
      <c r="HS9" s="176"/>
      <c r="HT9" s="176"/>
      <c r="HU9" s="176"/>
      <c r="HV9" s="176"/>
      <c r="HW9" s="176"/>
      <c r="HX9" s="176"/>
      <c r="HY9" s="176"/>
      <c r="HZ9" s="176"/>
      <c r="IA9" s="176"/>
      <c r="IB9" s="176"/>
      <c r="IC9" s="176"/>
      <c r="ID9" s="176"/>
      <c r="IE9" s="176"/>
      <c r="IF9" s="176"/>
      <c r="IG9" s="176"/>
      <c r="IH9" s="176"/>
      <c r="II9" s="176"/>
      <c r="IJ9" s="176"/>
      <c r="IK9" s="176"/>
      <c r="IL9" s="176"/>
      <c r="IM9" s="176"/>
      <c r="IN9" s="176"/>
      <c r="IO9" s="176"/>
      <c r="IP9" s="176"/>
      <c r="IQ9" s="176"/>
      <c r="IR9" s="176"/>
      <c r="IS9" s="176"/>
      <c r="IT9" s="176"/>
      <c r="IU9" s="176"/>
      <c r="IV9" s="176"/>
    </row>
    <row r="10" spans="2:256" ht="15.75" customHeight="1" thickBot="1">
      <c r="B10" s="176"/>
      <c r="C10" s="176"/>
      <c r="D10" s="420"/>
      <c r="E10" s="420"/>
      <c r="F10" s="420"/>
      <c r="G10" s="420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  <c r="CD10" s="176"/>
      <c r="CE10" s="176"/>
      <c r="CF10" s="176"/>
      <c r="CG10" s="176"/>
      <c r="CH10" s="176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6"/>
      <c r="DB10" s="176"/>
      <c r="DC10" s="176"/>
      <c r="DD10" s="176"/>
      <c r="DE10" s="176"/>
      <c r="DF10" s="176"/>
      <c r="DG10" s="176"/>
      <c r="DH10" s="176"/>
      <c r="DI10" s="176"/>
      <c r="DJ10" s="176"/>
      <c r="DK10" s="176"/>
      <c r="DL10" s="176"/>
      <c r="DM10" s="176"/>
      <c r="DN10" s="176"/>
      <c r="DO10" s="176"/>
      <c r="DP10" s="176"/>
      <c r="DQ10" s="176"/>
      <c r="DR10" s="176"/>
      <c r="DS10" s="176"/>
      <c r="DT10" s="176"/>
      <c r="DU10" s="176"/>
      <c r="DV10" s="176"/>
      <c r="DW10" s="176"/>
      <c r="DX10" s="176"/>
      <c r="DY10" s="176"/>
      <c r="DZ10" s="176"/>
      <c r="EA10" s="176"/>
      <c r="EB10" s="176"/>
      <c r="EC10" s="176"/>
      <c r="ED10" s="176"/>
      <c r="EE10" s="176"/>
      <c r="EF10" s="176"/>
      <c r="EG10" s="176"/>
      <c r="EH10" s="176"/>
      <c r="EI10" s="176"/>
      <c r="EJ10" s="176"/>
      <c r="EK10" s="176"/>
      <c r="EL10" s="176"/>
      <c r="EM10" s="176"/>
      <c r="EN10" s="176"/>
      <c r="EO10" s="176"/>
      <c r="EP10" s="176"/>
      <c r="EQ10" s="176"/>
      <c r="ER10" s="176"/>
      <c r="ES10" s="176"/>
      <c r="ET10" s="176"/>
      <c r="EU10" s="176"/>
      <c r="EV10" s="176"/>
      <c r="EW10" s="176"/>
      <c r="EX10" s="176"/>
      <c r="EY10" s="176"/>
      <c r="EZ10" s="176"/>
      <c r="FA10" s="176"/>
      <c r="FB10" s="176"/>
      <c r="FC10" s="176"/>
      <c r="FD10" s="176"/>
      <c r="FE10" s="176"/>
      <c r="FF10" s="176"/>
      <c r="FG10" s="176"/>
      <c r="FH10" s="176"/>
      <c r="FI10" s="176"/>
      <c r="FJ10" s="176"/>
      <c r="FK10" s="176"/>
      <c r="FL10" s="176"/>
      <c r="FM10" s="176"/>
      <c r="FN10" s="176"/>
      <c r="FO10" s="176"/>
      <c r="FP10" s="176"/>
      <c r="FQ10" s="176"/>
      <c r="FR10" s="176"/>
      <c r="FS10" s="176"/>
      <c r="FT10" s="176"/>
      <c r="FU10" s="176"/>
      <c r="FV10" s="176"/>
      <c r="FW10" s="176"/>
      <c r="FX10" s="176"/>
      <c r="FY10" s="176"/>
      <c r="FZ10" s="176"/>
      <c r="GA10" s="176"/>
      <c r="GB10" s="176"/>
      <c r="GC10" s="176"/>
      <c r="GD10" s="176"/>
      <c r="GE10" s="176"/>
      <c r="GF10" s="176"/>
      <c r="GG10" s="176"/>
      <c r="GH10" s="176"/>
      <c r="GI10" s="176"/>
      <c r="GJ10" s="176"/>
      <c r="GK10" s="176"/>
      <c r="GL10" s="176"/>
      <c r="GM10" s="176"/>
      <c r="GN10" s="176"/>
      <c r="GO10" s="176"/>
      <c r="GP10" s="176"/>
      <c r="GQ10" s="176"/>
      <c r="GR10" s="176"/>
      <c r="GS10" s="176"/>
      <c r="GT10" s="176"/>
      <c r="GU10" s="176"/>
      <c r="GV10" s="176"/>
      <c r="GW10" s="176"/>
      <c r="GX10" s="176"/>
      <c r="GY10" s="176"/>
      <c r="GZ10" s="176"/>
      <c r="HA10" s="176"/>
      <c r="HB10" s="176"/>
      <c r="HC10" s="176"/>
      <c r="HD10" s="176"/>
      <c r="HE10" s="176"/>
      <c r="HF10" s="176"/>
      <c r="HG10" s="176"/>
      <c r="HH10" s="176"/>
      <c r="HI10" s="176"/>
      <c r="HJ10" s="176"/>
      <c r="HK10" s="176"/>
      <c r="HL10" s="176"/>
      <c r="HM10" s="176"/>
      <c r="HN10" s="176"/>
      <c r="HO10" s="176"/>
      <c r="HP10" s="176"/>
      <c r="HQ10" s="176"/>
      <c r="HR10" s="176"/>
      <c r="HS10" s="176"/>
      <c r="HT10" s="176"/>
      <c r="HU10" s="176"/>
      <c r="HV10" s="176"/>
      <c r="HW10" s="176"/>
      <c r="HX10" s="176"/>
      <c r="HY10" s="176"/>
      <c r="HZ10" s="176"/>
      <c r="IA10" s="176"/>
      <c r="IB10" s="176"/>
      <c r="IC10" s="176"/>
      <c r="ID10" s="176"/>
      <c r="IE10" s="176"/>
      <c r="IF10" s="176"/>
      <c r="IG10" s="176"/>
      <c r="IH10" s="176"/>
      <c r="II10" s="176"/>
      <c r="IJ10" s="176"/>
      <c r="IK10" s="176"/>
      <c r="IL10" s="176"/>
      <c r="IM10" s="176"/>
      <c r="IN10" s="176"/>
      <c r="IO10" s="176"/>
      <c r="IP10" s="176"/>
      <c r="IQ10" s="176"/>
      <c r="IR10" s="176"/>
      <c r="IS10" s="176"/>
      <c r="IT10" s="176"/>
      <c r="IU10" s="176"/>
      <c r="IV10" s="176"/>
    </row>
    <row r="11" spans="2:256" ht="24" customHeight="1" thickBot="1">
      <c r="B11" s="986" t="s">
        <v>287</v>
      </c>
      <c r="C11" s="987"/>
      <c r="D11" s="988" t="s">
        <v>288</v>
      </c>
      <c r="E11" s="989"/>
      <c r="F11" s="990" t="s">
        <v>262</v>
      </c>
      <c r="G11" s="991"/>
    </row>
    <row r="12" spans="2:256" ht="30" customHeight="1" thickBot="1">
      <c r="B12" s="178" t="s">
        <v>37</v>
      </c>
      <c r="C12" s="179" t="s">
        <v>35</v>
      </c>
      <c r="D12" s="180" t="s">
        <v>289</v>
      </c>
      <c r="E12" s="180" t="s">
        <v>290</v>
      </c>
      <c r="F12" s="231" t="s">
        <v>289</v>
      </c>
      <c r="G12" s="232" t="s">
        <v>290</v>
      </c>
      <c r="H12" s="181"/>
      <c r="I12" s="181"/>
      <c r="J12" s="182"/>
      <c r="K12" s="182"/>
      <c r="L12" s="182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  <c r="CF12" s="181"/>
      <c r="CG12" s="181"/>
      <c r="CH12" s="181"/>
      <c r="CI12" s="181"/>
      <c r="CJ12" s="181"/>
      <c r="CK12" s="181"/>
      <c r="CL12" s="181"/>
      <c r="CM12" s="181"/>
      <c r="CN12" s="181"/>
      <c r="CO12" s="181"/>
      <c r="CP12" s="181"/>
      <c r="CQ12" s="181"/>
      <c r="CR12" s="181"/>
      <c r="CS12" s="181"/>
      <c r="CT12" s="181"/>
      <c r="CU12" s="181"/>
      <c r="CV12" s="181"/>
      <c r="CW12" s="181"/>
      <c r="CX12" s="181"/>
      <c r="CY12" s="181"/>
      <c r="CZ12" s="181"/>
      <c r="DA12" s="181"/>
      <c r="DB12" s="181"/>
      <c r="DC12" s="181"/>
      <c r="DD12" s="181"/>
      <c r="DE12" s="181"/>
      <c r="DF12" s="181"/>
      <c r="DG12" s="181"/>
      <c r="DH12" s="181"/>
      <c r="DI12" s="181"/>
      <c r="DJ12" s="181"/>
      <c r="DK12" s="181"/>
      <c r="DL12" s="181"/>
      <c r="DM12" s="181"/>
      <c r="DN12" s="181"/>
      <c r="DO12" s="181"/>
      <c r="DP12" s="181"/>
      <c r="DQ12" s="181"/>
      <c r="DR12" s="181"/>
      <c r="DS12" s="181"/>
      <c r="DT12" s="181"/>
      <c r="DU12" s="181"/>
      <c r="DV12" s="181"/>
      <c r="DW12" s="181"/>
      <c r="DX12" s="181"/>
      <c r="DY12" s="181"/>
      <c r="DZ12" s="181"/>
      <c r="EA12" s="181"/>
      <c r="EB12" s="181"/>
      <c r="EC12" s="181"/>
      <c r="ED12" s="181"/>
      <c r="EE12" s="181"/>
      <c r="EF12" s="181"/>
      <c r="EG12" s="181"/>
      <c r="EH12" s="181"/>
      <c r="EI12" s="181"/>
      <c r="EJ12" s="181"/>
      <c r="EK12" s="181"/>
      <c r="EL12" s="181"/>
      <c r="EM12" s="181"/>
      <c r="EN12" s="181"/>
      <c r="EO12" s="181"/>
      <c r="EP12" s="181"/>
      <c r="EQ12" s="181"/>
      <c r="ER12" s="181"/>
      <c r="ES12" s="181"/>
      <c r="ET12" s="181"/>
      <c r="EU12" s="181"/>
      <c r="EV12" s="181"/>
      <c r="EW12" s="181"/>
      <c r="EX12" s="181"/>
      <c r="EY12" s="181"/>
      <c r="EZ12" s="181"/>
      <c r="FA12" s="181"/>
      <c r="FB12" s="181"/>
      <c r="FC12" s="181"/>
      <c r="FD12" s="181"/>
      <c r="FE12" s="181"/>
      <c r="FF12" s="181"/>
      <c r="FG12" s="181"/>
      <c r="FH12" s="181"/>
      <c r="FI12" s="181"/>
      <c r="FJ12" s="181"/>
      <c r="FK12" s="181"/>
      <c r="FL12" s="181"/>
      <c r="FM12" s="181"/>
      <c r="FN12" s="181"/>
      <c r="FO12" s="181"/>
      <c r="FP12" s="181"/>
      <c r="FQ12" s="181"/>
      <c r="FR12" s="181"/>
      <c r="FS12" s="181"/>
      <c r="FT12" s="181"/>
      <c r="FU12" s="181"/>
      <c r="FV12" s="181"/>
      <c r="FW12" s="181"/>
      <c r="FX12" s="181"/>
      <c r="FY12" s="181"/>
      <c r="FZ12" s="181"/>
      <c r="GA12" s="181"/>
      <c r="GB12" s="181"/>
      <c r="GC12" s="181"/>
      <c r="GD12" s="181"/>
      <c r="GE12" s="181"/>
      <c r="GF12" s="181"/>
      <c r="GG12" s="181"/>
      <c r="GH12" s="181"/>
      <c r="GI12" s="181"/>
      <c r="GJ12" s="181"/>
      <c r="GK12" s="181"/>
      <c r="GL12" s="181"/>
      <c r="GM12" s="181"/>
      <c r="GN12" s="181"/>
      <c r="GO12" s="181"/>
      <c r="GP12" s="181"/>
      <c r="GQ12" s="181"/>
      <c r="GR12" s="181"/>
      <c r="GS12" s="181"/>
      <c r="GT12" s="181"/>
      <c r="GU12" s="181"/>
      <c r="GV12" s="181"/>
      <c r="GW12" s="181"/>
      <c r="GX12" s="181"/>
      <c r="GY12" s="181"/>
      <c r="GZ12" s="181"/>
      <c r="HA12" s="181"/>
      <c r="HB12" s="181"/>
      <c r="HC12" s="181"/>
      <c r="HD12" s="181"/>
      <c r="HE12" s="181"/>
      <c r="HF12" s="181"/>
      <c r="HG12" s="181"/>
      <c r="HH12" s="181"/>
      <c r="HI12" s="181"/>
      <c r="HJ12" s="181"/>
      <c r="HK12" s="181"/>
      <c r="HL12" s="181"/>
      <c r="HM12" s="181"/>
      <c r="HN12" s="181"/>
      <c r="HO12" s="181"/>
      <c r="HP12" s="181"/>
      <c r="HQ12" s="181"/>
      <c r="HR12" s="181"/>
      <c r="HS12" s="181"/>
      <c r="HT12" s="181"/>
      <c r="HU12" s="181"/>
      <c r="HV12" s="181"/>
      <c r="HW12" s="181"/>
      <c r="HX12" s="181"/>
      <c r="HY12" s="181"/>
      <c r="HZ12" s="181"/>
      <c r="IA12" s="181"/>
      <c r="IB12" s="181"/>
      <c r="IC12" s="181"/>
      <c r="ID12" s="181"/>
      <c r="IE12" s="181"/>
      <c r="IF12" s="181"/>
      <c r="IG12" s="181"/>
      <c r="IH12" s="181"/>
      <c r="II12" s="181"/>
      <c r="IJ12" s="181"/>
      <c r="IK12" s="181"/>
      <c r="IL12" s="181"/>
      <c r="IM12" s="181"/>
      <c r="IN12" s="181"/>
      <c r="IO12" s="181"/>
      <c r="IP12" s="181"/>
      <c r="IQ12" s="181"/>
      <c r="IR12" s="181"/>
      <c r="IS12" s="181"/>
      <c r="IT12" s="181"/>
      <c r="IU12" s="181"/>
      <c r="IV12" s="181"/>
    </row>
    <row r="13" spans="2:256" ht="15.75" customHeight="1" thickBot="1">
      <c r="B13" s="985" t="s">
        <v>291</v>
      </c>
      <c r="C13" s="968"/>
      <c r="D13" s="968"/>
      <c r="E13" s="968"/>
      <c r="F13" s="968"/>
      <c r="G13" s="969"/>
      <c r="H13" s="181"/>
      <c r="I13" s="181"/>
      <c r="J13" s="182"/>
      <c r="K13" s="182"/>
      <c r="L13" s="182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D13" s="181"/>
      <c r="CE13" s="181"/>
      <c r="CF13" s="181"/>
      <c r="CG13" s="181"/>
      <c r="CH13" s="181"/>
      <c r="CI13" s="181"/>
      <c r="CJ13" s="181"/>
      <c r="CK13" s="181"/>
      <c r="CL13" s="181"/>
      <c r="CM13" s="181"/>
      <c r="CN13" s="181"/>
      <c r="CO13" s="181"/>
      <c r="CP13" s="181"/>
      <c r="CQ13" s="181"/>
      <c r="CR13" s="181"/>
      <c r="CS13" s="181"/>
      <c r="CT13" s="181"/>
      <c r="CU13" s="181"/>
      <c r="CV13" s="181"/>
      <c r="CW13" s="181"/>
      <c r="CX13" s="181"/>
      <c r="CY13" s="181"/>
      <c r="CZ13" s="181"/>
      <c r="DA13" s="181"/>
      <c r="DB13" s="181"/>
      <c r="DC13" s="181"/>
      <c r="DD13" s="181"/>
      <c r="DE13" s="181"/>
      <c r="DF13" s="181"/>
      <c r="DG13" s="181"/>
      <c r="DH13" s="181"/>
      <c r="DI13" s="181"/>
      <c r="DJ13" s="181"/>
      <c r="DK13" s="181"/>
      <c r="DL13" s="181"/>
      <c r="DM13" s="181"/>
      <c r="DN13" s="181"/>
      <c r="DO13" s="181"/>
      <c r="DP13" s="181"/>
      <c r="DQ13" s="181"/>
      <c r="DR13" s="181"/>
      <c r="DS13" s="181"/>
      <c r="DT13" s="181"/>
      <c r="DU13" s="181"/>
      <c r="DV13" s="181"/>
      <c r="DW13" s="181"/>
      <c r="DX13" s="181"/>
      <c r="DY13" s="181"/>
      <c r="DZ13" s="181"/>
      <c r="EA13" s="181"/>
      <c r="EB13" s="181"/>
      <c r="EC13" s="181"/>
      <c r="ED13" s="181"/>
      <c r="EE13" s="181"/>
      <c r="EF13" s="181"/>
      <c r="EG13" s="181"/>
      <c r="EH13" s="181"/>
      <c r="EI13" s="181"/>
      <c r="EJ13" s="181"/>
      <c r="EK13" s="181"/>
      <c r="EL13" s="181"/>
      <c r="EM13" s="181"/>
      <c r="EN13" s="181"/>
      <c r="EO13" s="181"/>
      <c r="EP13" s="181"/>
      <c r="EQ13" s="181"/>
      <c r="ER13" s="181"/>
      <c r="ES13" s="181"/>
      <c r="ET13" s="181"/>
      <c r="EU13" s="181"/>
      <c r="EV13" s="181"/>
      <c r="EW13" s="181"/>
      <c r="EX13" s="181"/>
      <c r="EY13" s="181"/>
      <c r="EZ13" s="181"/>
      <c r="FA13" s="181"/>
      <c r="FB13" s="181"/>
      <c r="FC13" s="181"/>
      <c r="FD13" s="181"/>
      <c r="FE13" s="181"/>
      <c r="FF13" s="181"/>
      <c r="FG13" s="181"/>
      <c r="FH13" s="181"/>
      <c r="FI13" s="181"/>
      <c r="FJ13" s="181"/>
      <c r="FK13" s="181"/>
      <c r="FL13" s="181"/>
      <c r="FM13" s="181"/>
      <c r="FN13" s="181"/>
      <c r="FO13" s="181"/>
      <c r="FP13" s="181"/>
      <c r="FQ13" s="181"/>
      <c r="FR13" s="181"/>
      <c r="FS13" s="181"/>
      <c r="FT13" s="181"/>
      <c r="FU13" s="181"/>
      <c r="FV13" s="181"/>
      <c r="FW13" s="181"/>
      <c r="FX13" s="181"/>
      <c r="FY13" s="181"/>
      <c r="FZ13" s="181"/>
      <c r="GA13" s="181"/>
      <c r="GB13" s="181"/>
      <c r="GC13" s="181"/>
      <c r="GD13" s="181"/>
      <c r="GE13" s="181"/>
      <c r="GF13" s="181"/>
      <c r="GG13" s="181"/>
      <c r="GH13" s="181"/>
      <c r="GI13" s="181"/>
      <c r="GJ13" s="181"/>
      <c r="GK13" s="181"/>
      <c r="GL13" s="181"/>
      <c r="GM13" s="181"/>
      <c r="GN13" s="181"/>
      <c r="GO13" s="181"/>
      <c r="GP13" s="181"/>
      <c r="GQ13" s="181"/>
      <c r="GR13" s="181"/>
      <c r="GS13" s="181"/>
      <c r="GT13" s="181"/>
      <c r="GU13" s="181"/>
      <c r="GV13" s="181"/>
      <c r="GW13" s="181"/>
      <c r="GX13" s="181"/>
      <c r="GY13" s="181"/>
      <c r="GZ13" s="181"/>
      <c r="HA13" s="181"/>
      <c r="HB13" s="181"/>
      <c r="HC13" s="181"/>
      <c r="HD13" s="181"/>
      <c r="HE13" s="181"/>
      <c r="HF13" s="181"/>
      <c r="HG13" s="181"/>
      <c r="HH13" s="181"/>
      <c r="HI13" s="181"/>
      <c r="HJ13" s="181"/>
      <c r="HK13" s="181"/>
      <c r="HL13" s="181"/>
      <c r="HM13" s="181"/>
      <c r="HN13" s="181"/>
      <c r="HO13" s="181"/>
      <c r="HP13" s="181"/>
      <c r="HQ13" s="181"/>
      <c r="HR13" s="181"/>
      <c r="HS13" s="181"/>
      <c r="HT13" s="181"/>
      <c r="HU13" s="181"/>
      <c r="HV13" s="181"/>
      <c r="HW13" s="181"/>
      <c r="HX13" s="181"/>
      <c r="HY13" s="181"/>
      <c r="HZ13" s="181"/>
      <c r="IA13" s="181"/>
      <c r="IB13" s="181"/>
      <c r="IC13" s="181"/>
      <c r="ID13" s="181"/>
      <c r="IE13" s="181"/>
      <c r="IF13" s="181"/>
      <c r="IG13" s="181"/>
      <c r="IH13" s="181"/>
      <c r="II13" s="181"/>
      <c r="IJ13" s="181"/>
      <c r="IK13" s="181"/>
      <c r="IL13" s="181"/>
      <c r="IM13" s="181"/>
      <c r="IN13" s="181"/>
      <c r="IO13" s="181"/>
      <c r="IP13" s="181"/>
      <c r="IQ13" s="181"/>
      <c r="IR13" s="181"/>
      <c r="IS13" s="181"/>
      <c r="IT13" s="181"/>
      <c r="IU13" s="181"/>
      <c r="IV13" s="181"/>
    </row>
    <row r="14" spans="2:256" ht="15.75" customHeight="1">
      <c r="B14" s="183" t="s">
        <v>292</v>
      </c>
      <c r="C14" s="184" t="s">
        <v>293</v>
      </c>
      <c r="D14" s="185">
        <v>5</v>
      </c>
      <c r="E14" s="185">
        <v>5</v>
      </c>
      <c r="F14" s="301">
        <v>20</v>
      </c>
      <c r="G14" s="302">
        <v>20</v>
      </c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1"/>
      <c r="DW14" s="181"/>
      <c r="DX14" s="181"/>
      <c r="DY14" s="181"/>
      <c r="DZ14" s="181"/>
      <c r="EA14" s="181"/>
      <c r="EB14" s="181"/>
      <c r="EC14" s="181"/>
      <c r="ED14" s="181"/>
      <c r="EE14" s="181"/>
      <c r="EF14" s="181"/>
      <c r="EG14" s="181"/>
      <c r="EH14" s="181"/>
      <c r="EI14" s="181"/>
      <c r="EJ14" s="181"/>
      <c r="EK14" s="181"/>
      <c r="EL14" s="181"/>
      <c r="EM14" s="181"/>
      <c r="EN14" s="181"/>
      <c r="EO14" s="181"/>
      <c r="EP14" s="181"/>
      <c r="EQ14" s="181"/>
      <c r="ER14" s="181"/>
      <c r="ES14" s="181"/>
      <c r="ET14" s="181"/>
      <c r="EU14" s="181"/>
      <c r="EV14" s="181"/>
      <c r="EW14" s="181"/>
      <c r="EX14" s="181"/>
      <c r="EY14" s="181"/>
      <c r="EZ14" s="181"/>
      <c r="FA14" s="181"/>
      <c r="FB14" s="181"/>
      <c r="FC14" s="181"/>
      <c r="FD14" s="181"/>
      <c r="FE14" s="181"/>
      <c r="FF14" s="181"/>
      <c r="FG14" s="181"/>
      <c r="FH14" s="181"/>
      <c r="FI14" s="181"/>
      <c r="FJ14" s="181"/>
      <c r="FK14" s="181"/>
      <c r="FL14" s="181"/>
      <c r="FM14" s="181"/>
      <c r="FN14" s="181"/>
      <c r="FO14" s="181"/>
      <c r="FP14" s="181"/>
      <c r="FQ14" s="181"/>
      <c r="FR14" s="181"/>
      <c r="FS14" s="181"/>
      <c r="FT14" s="181"/>
      <c r="FU14" s="181"/>
      <c r="FV14" s="181"/>
      <c r="FW14" s="181"/>
      <c r="FX14" s="181"/>
      <c r="FY14" s="181"/>
      <c r="FZ14" s="181"/>
      <c r="GA14" s="181"/>
      <c r="GB14" s="181"/>
      <c r="GC14" s="181"/>
      <c r="GD14" s="181"/>
      <c r="GE14" s="181"/>
      <c r="GF14" s="181"/>
      <c r="GG14" s="181"/>
      <c r="GH14" s="181"/>
      <c r="GI14" s="181"/>
      <c r="GJ14" s="181"/>
      <c r="GK14" s="181"/>
      <c r="GL14" s="181"/>
      <c r="GM14" s="181"/>
      <c r="GN14" s="181"/>
      <c r="GO14" s="181"/>
      <c r="GP14" s="181"/>
      <c r="GQ14" s="181"/>
      <c r="GR14" s="181"/>
      <c r="GS14" s="181"/>
      <c r="GT14" s="181"/>
      <c r="GU14" s="181"/>
      <c r="GV14" s="181"/>
      <c r="GW14" s="181"/>
      <c r="GX14" s="181"/>
      <c r="GY14" s="181"/>
      <c r="GZ14" s="181"/>
      <c r="HA14" s="181"/>
      <c r="HB14" s="181"/>
      <c r="HC14" s="181"/>
      <c r="HD14" s="181"/>
      <c r="HE14" s="181"/>
      <c r="HF14" s="181"/>
      <c r="HG14" s="181"/>
      <c r="HH14" s="181"/>
      <c r="HI14" s="181"/>
      <c r="HJ14" s="181"/>
      <c r="HK14" s="181"/>
      <c r="HL14" s="181"/>
      <c r="HM14" s="181"/>
      <c r="HN14" s="181"/>
      <c r="HO14" s="181"/>
      <c r="HP14" s="181"/>
      <c r="HQ14" s="181"/>
      <c r="HR14" s="181"/>
      <c r="HS14" s="181"/>
      <c r="HT14" s="181"/>
      <c r="HU14" s="181"/>
      <c r="HV14" s="181"/>
      <c r="HW14" s="181"/>
      <c r="HX14" s="181"/>
      <c r="HY14" s="181"/>
      <c r="HZ14" s="181"/>
      <c r="IA14" s="181"/>
      <c r="IB14" s="181"/>
      <c r="IC14" s="181"/>
      <c r="ID14" s="181"/>
      <c r="IE14" s="181"/>
      <c r="IF14" s="181"/>
      <c r="IG14" s="181"/>
      <c r="IH14" s="181"/>
      <c r="II14" s="181"/>
      <c r="IJ14" s="181"/>
      <c r="IK14" s="181"/>
      <c r="IL14" s="181"/>
      <c r="IM14" s="181"/>
      <c r="IN14" s="181"/>
      <c r="IO14" s="181"/>
      <c r="IP14" s="181"/>
      <c r="IQ14" s="181"/>
      <c r="IR14" s="181"/>
      <c r="IS14" s="181"/>
      <c r="IT14" s="181"/>
      <c r="IU14" s="181"/>
      <c r="IV14" s="181"/>
    </row>
    <row r="15" spans="2:256" ht="15.75" customHeight="1">
      <c r="B15" s="186" t="s">
        <v>294</v>
      </c>
      <c r="C15" s="187" t="s">
        <v>295</v>
      </c>
      <c r="D15" s="188">
        <v>1.5</v>
      </c>
      <c r="E15" s="188">
        <v>1.5</v>
      </c>
      <c r="F15" s="303">
        <v>1.5</v>
      </c>
      <c r="G15" s="304">
        <v>1.5</v>
      </c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1"/>
      <c r="BH15" s="181"/>
      <c r="BI15" s="181"/>
      <c r="BJ15" s="181"/>
      <c r="BK15" s="181"/>
      <c r="BL15" s="181"/>
      <c r="BM15" s="181"/>
      <c r="BN15" s="181"/>
      <c r="BO15" s="181"/>
      <c r="BP15" s="181"/>
      <c r="BQ15" s="181"/>
      <c r="BR15" s="181"/>
      <c r="BS15" s="181"/>
      <c r="BT15" s="181"/>
      <c r="BU15" s="181"/>
      <c r="BV15" s="181"/>
      <c r="BW15" s="181"/>
      <c r="BX15" s="181"/>
      <c r="BY15" s="181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  <c r="DV15" s="181"/>
      <c r="DW15" s="181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  <c r="EL15" s="181"/>
      <c r="EM15" s="181"/>
      <c r="EN15" s="181"/>
      <c r="EO15" s="181"/>
      <c r="EP15" s="181"/>
      <c r="EQ15" s="181"/>
      <c r="ER15" s="181"/>
      <c r="ES15" s="181"/>
      <c r="ET15" s="181"/>
      <c r="EU15" s="181"/>
      <c r="EV15" s="181"/>
      <c r="EW15" s="181"/>
      <c r="EX15" s="181"/>
      <c r="EY15" s="181"/>
      <c r="EZ15" s="181"/>
      <c r="FA15" s="181"/>
      <c r="FB15" s="181"/>
      <c r="FC15" s="181"/>
      <c r="FD15" s="181"/>
      <c r="FE15" s="181"/>
      <c r="FF15" s="181"/>
      <c r="FG15" s="181"/>
      <c r="FH15" s="181"/>
      <c r="FI15" s="181"/>
      <c r="FJ15" s="181"/>
      <c r="FK15" s="181"/>
      <c r="FL15" s="181"/>
      <c r="FM15" s="181"/>
      <c r="FN15" s="181"/>
      <c r="FO15" s="181"/>
      <c r="FP15" s="181"/>
      <c r="FQ15" s="181"/>
      <c r="FR15" s="181"/>
      <c r="FS15" s="181"/>
      <c r="FT15" s="181"/>
      <c r="FU15" s="181"/>
      <c r="FV15" s="181"/>
      <c r="FW15" s="181"/>
      <c r="FX15" s="181"/>
      <c r="FY15" s="181"/>
      <c r="FZ15" s="181"/>
      <c r="GA15" s="181"/>
      <c r="GB15" s="181"/>
      <c r="GC15" s="181"/>
      <c r="GD15" s="181"/>
      <c r="GE15" s="181"/>
      <c r="GF15" s="181"/>
      <c r="GG15" s="181"/>
      <c r="GH15" s="181"/>
      <c r="GI15" s="181"/>
      <c r="GJ15" s="181"/>
      <c r="GK15" s="181"/>
      <c r="GL15" s="181"/>
      <c r="GM15" s="181"/>
      <c r="GN15" s="181"/>
      <c r="GO15" s="181"/>
      <c r="GP15" s="181"/>
      <c r="GQ15" s="181"/>
      <c r="GR15" s="181"/>
      <c r="GS15" s="181"/>
      <c r="GT15" s="181"/>
      <c r="GU15" s="181"/>
      <c r="GV15" s="181"/>
      <c r="GW15" s="181"/>
      <c r="GX15" s="181"/>
      <c r="GY15" s="181"/>
      <c r="GZ15" s="181"/>
      <c r="HA15" s="181"/>
      <c r="HB15" s="181"/>
      <c r="HC15" s="181"/>
      <c r="HD15" s="181"/>
      <c r="HE15" s="181"/>
      <c r="HF15" s="181"/>
      <c r="HG15" s="181"/>
      <c r="HH15" s="181"/>
      <c r="HI15" s="181"/>
      <c r="HJ15" s="181"/>
      <c r="HK15" s="181"/>
      <c r="HL15" s="181"/>
      <c r="HM15" s="181"/>
      <c r="HN15" s="181"/>
      <c r="HO15" s="181"/>
      <c r="HP15" s="181"/>
      <c r="HQ15" s="181"/>
      <c r="HR15" s="181"/>
      <c r="HS15" s="181"/>
      <c r="HT15" s="181"/>
      <c r="HU15" s="181"/>
      <c r="HV15" s="181"/>
      <c r="HW15" s="181"/>
      <c r="HX15" s="181"/>
      <c r="HY15" s="181"/>
      <c r="HZ15" s="181"/>
      <c r="IA15" s="181"/>
      <c r="IB15" s="181"/>
      <c r="IC15" s="181"/>
      <c r="ID15" s="181"/>
      <c r="IE15" s="181"/>
      <c r="IF15" s="181"/>
      <c r="IG15" s="181"/>
      <c r="IH15" s="181"/>
      <c r="II15" s="181"/>
      <c r="IJ15" s="181"/>
      <c r="IK15" s="181"/>
      <c r="IL15" s="181"/>
      <c r="IM15" s="181"/>
      <c r="IN15" s="181"/>
      <c r="IO15" s="181"/>
      <c r="IP15" s="181"/>
      <c r="IQ15" s="181"/>
      <c r="IR15" s="181"/>
      <c r="IS15" s="181"/>
      <c r="IT15" s="181"/>
      <c r="IU15" s="181"/>
      <c r="IV15" s="181"/>
    </row>
    <row r="16" spans="2:256" ht="15.75" customHeight="1">
      <c r="B16" s="186" t="s">
        <v>296</v>
      </c>
      <c r="C16" s="187" t="s">
        <v>297</v>
      </c>
      <c r="D16" s="188">
        <v>1</v>
      </c>
      <c r="E16" s="188">
        <v>1</v>
      </c>
      <c r="F16" s="303">
        <v>1</v>
      </c>
      <c r="G16" s="304">
        <v>1</v>
      </c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1"/>
      <c r="BH16" s="181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1"/>
      <c r="BT16" s="181"/>
      <c r="BU16" s="181"/>
      <c r="BV16" s="181"/>
      <c r="BW16" s="181"/>
      <c r="BX16" s="181"/>
      <c r="BY16" s="181"/>
      <c r="BZ16" s="181"/>
      <c r="CA16" s="181"/>
      <c r="CB16" s="181"/>
      <c r="CC16" s="181"/>
      <c r="CD16" s="181"/>
      <c r="CE16" s="181"/>
      <c r="CF16" s="181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1"/>
      <c r="CW16" s="181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1"/>
      <c r="DW16" s="181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  <c r="EL16" s="181"/>
      <c r="EM16" s="181"/>
      <c r="EN16" s="181"/>
      <c r="EO16" s="181"/>
      <c r="EP16" s="181"/>
      <c r="EQ16" s="181"/>
      <c r="ER16" s="181"/>
      <c r="ES16" s="181"/>
      <c r="ET16" s="181"/>
      <c r="EU16" s="181"/>
      <c r="EV16" s="181"/>
      <c r="EW16" s="181"/>
      <c r="EX16" s="181"/>
      <c r="EY16" s="181"/>
      <c r="EZ16" s="181"/>
      <c r="FA16" s="181"/>
      <c r="FB16" s="181"/>
      <c r="FC16" s="181"/>
      <c r="FD16" s="181"/>
      <c r="FE16" s="181"/>
      <c r="FF16" s="181"/>
      <c r="FG16" s="181"/>
      <c r="FH16" s="181"/>
      <c r="FI16" s="181"/>
      <c r="FJ16" s="181"/>
      <c r="FK16" s="181"/>
      <c r="FL16" s="181"/>
      <c r="FM16" s="181"/>
      <c r="FN16" s="181"/>
      <c r="FO16" s="181"/>
      <c r="FP16" s="181"/>
      <c r="FQ16" s="181"/>
      <c r="FR16" s="181"/>
      <c r="FS16" s="181"/>
      <c r="FT16" s="181"/>
      <c r="FU16" s="181"/>
      <c r="FV16" s="181"/>
      <c r="FW16" s="181"/>
      <c r="FX16" s="181"/>
      <c r="FY16" s="181"/>
      <c r="FZ16" s="181"/>
      <c r="GA16" s="181"/>
      <c r="GB16" s="181"/>
      <c r="GC16" s="181"/>
      <c r="GD16" s="181"/>
      <c r="GE16" s="181"/>
      <c r="GF16" s="181"/>
      <c r="GG16" s="181"/>
      <c r="GH16" s="181"/>
      <c r="GI16" s="181"/>
      <c r="GJ16" s="181"/>
      <c r="GK16" s="181"/>
      <c r="GL16" s="181"/>
      <c r="GM16" s="181"/>
      <c r="GN16" s="181"/>
      <c r="GO16" s="181"/>
      <c r="GP16" s="181"/>
      <c r="GQ16" s="181"/>
      <c r="GR16" s="181"/>
      <c r="GS16" s="181"/>
      <c r="GT16" s="181"/>
      <c r="GU16" s="181"/>
      <c r="GV16" s="181"/>
      <c r="GW16" s="181"/>
      <c r="GX16" s="181"/>
      <c r="GY16" s="181"/>
      <c r="GZ16" s="181"/>
      <c r="HA16" s="181"/>
      <c r="HB16" s="181"/>
      <c r="HC16" s="181"/>
      <c r="HD16" s="181"/>
      <c r="HE16" s="181"/>
      <c r="HF16" s="181"/>
      <c r="HG16" s="181"/>
      <c r="HH16" s="181"/>
      <c r="HI16" s="181"/>
      <c r="HJ16" s="181"/>
      <c r="HK16" s="181"/>
      <c r="HL16" s="181"/>
      <c r="HM16" s="181"/>
      <c r="HN16" s="181"/>
      <c r="HO16" s="181"/>
      <c r="HP16" s="181"/>
      <c r="HQ16" s="181"/>
      <c r="HR16" s="181"/>
      <c r="HS16" s="181"/>
      <c r="HT16" s="181"/>
      <c r="HU16" s="181"/>
      <c r="HV16" s="181"/>
      <c r="HW16" s="181"/>
      <c r="HX16" s="181"/>
      <c r="HY16" s="181"/>
      <c r="HZ16" s="181"/>
      <c r="IA16" s="181"/>
      <c r="IB16" s="181"/>
      <c r="IC16" s="181"/>
      <c r="ID16" s="181"/>
      <c r="IE16" s="181"/>
      <c r="IF16" s="181"/>
      <c r="IG16" s="181"/>
      <c r="IH16" s="181"/>
      <c r="II16" s="181"/>
      <c r="IJ16" s="181"/>
      <c r="IK16" s="181"/>
      <c r="IL16" s="181"/>
      <c r="IM16" s="181"/>
      <c r="IN16" s="181"/>
      <c r="IO16" s="181"/>
      <c r="IP16" s="181"/>
      <c r="IQ16" s="181"/>
      <c r="IR16" s="181"/>
      <c r="IS16" s="181"/>
      <c r="IT16" s="181"/>
      <c r="IU16" s="181"/>
      <c r="IV16" s="181"/>
    </row>
    <row r="17" spans="2:256" ht="15.75" customHeight="1">
      <c r="B17" s="186" t="s">
        <v>298</v>
      </c>
      <c r="C17" s="187" t="s">
        <v>299</v>
      </c>
      <c r="D17" s="188">
        <v>0.2</v>
      </c>
      <c r="E17" s="188">
        <v>0.2</v>
      </c>
      <c r="F17" s="303">
        <v>0.2</v>
      </c>
      <c r="G17" s="304">
        <v>0.2</v>
      </c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  <c r="BN17" s="181"/>
      <c r="BO17" s="181"/>
      <c r="BP17" s="181"/>
      <c r="BQ17" s="181"/>
      <c r="BR17" s="181"/>
      <c r="BS17" s="181"/>
      <c r="BT17" s="181"/>
      <c r="BU17" s="181"/>
      <c r="BV17" s="181"/>
      <c r="BW17" s="181"/>
      <c r="BX17" s="181"/>
      <c r="BY17" s="181"/>
      <c r="BZ17" s="181"/>
      <c r="CA17" s="181"/>
      <c r="CB17" s="181"/>
      <c r="CC17" s="181"/>
      <c r="CD17" s="181"/>
      <c r="CE17" s="181"/>
      <c r="CF17" s="181"/>
      <c r="CG17" s="181"/>
      <c r="CH17" s="181"/>
      <c r="CI17" s="181"/>
      <c r="CJ17" s="181"/>
      <c r="CK17" s="181"/>
      <c r="CL17" s="181"/>
      <c r="CM17" s="181"/>
      <c r="CN17" s="181"/>
      <c r="CO17" s="181"/>
      <c r="CP17" s="181"/>
      <c r="CQ17" s="181"/>
      <c r="CR17" s="181"/>
      <c r="CS17" s="181"/>
      <c r="CT17" s="181"/>
      <c r="CU17" s="181"/>
      <c r="CV17" s="181"/>
      <c r="CW17" s="181"/>
      <c r="CX17" s="181"/>
      <c r="CY17" s="181"/>
      <c r="CZ17" s="181"/>
      <c r="DA17" s="181"/>
      <c r="DB17" s="181"/>
      <c r="DC17" s="181"/>
      <c r="DD17" s="181"/>
      <c r="DE17" s="181"/>
      <c r="DF17" s="181"/>
      <c r="DG17" s="181"/>
      <c r="DH17" s="181"/>
      <c r="DI17" s="181"/>
      <c r="DJ17" s="181"/>
      <c r="DK17" s="181"/>
      <c r="DL17" s="181"/>
      <c r="DM17" s="181"/>
      <c r="DN17" s="181"/>
      <c r="DO17" s="181"/>
      <c r="DP17" s="181"/>
      <c r="DQ17" s="181"/>
      <c r="DR17" s="181"/>
      <c r="DS17" s="181"/>
      <c r="DT17" s="181"/>
      <c r="DU17" s="181"/>
      <c r="DV17" s="181"/>
      <c r="DW17" s="181"/>
      <c r="DX17" s="181"/>
      <c r="DY17" s="181"/>
      <c r="DZ17" s="181"/>
      <c r="EA17" s="181"/>
      <c r="EB17" s="181"/>
      <c r="EC17" s="181"/>
      <c r="ED17" s="181"/>
      <c r="EE17" s="181"/>
      <c r="EF17" s="181"/>
      <c r="EG17" s="181"/>
      <c r="EH17" s="181"/>
      <c r="EI17" s="181"/>
      <c r="EJ17" s="181"/>
      <c r="EK17" s="181"/>
      <c r="EL17" s="181"/>
      <c r="EM17" s="181"/>
      <c r="EN17" s="181"/>
      <c r="EO17" s="181"/>
      <c r="EP17" s="181"/>
      <c r="EQ17" s="181"/>
      <c r="ER17" s="181"/>
      <c r="ES17" s="181"/>
      <c r="ET17" s="181"/>
      <c r="EU17" s="181"/>
      <c r="EV17" s="181"/>
      <c r="EW17" s="181"/>
      <c r="EX17" s="181"/>
      <c r="EY17" s="181"/>
      <c r="EZ17" s="181"/>
      <c r="FA17" s="181"/>
      <c r="FB17" s="181"/>
      <c r="FC17" s="181"/>
      <c r="FD17" s="181"/>
      <c r="FE17" s="181"/>
      <c r="FF17" s="181"/>
      <c r="FG17" s="181"/>
      <c r="FH17" s="181"/>
      <c r="FI17" s="181"/>
      <c r="FJ17" s="181"/>
      <c r="FK17" s="181"/>
      <c r="FL17" s="181"/>
      <c r="FM17" s="181"/>
      <c r="FN17" s="181"/>
      <c r="FO17" s="181"/>
      <c r="FP17" s="181"/>
      <c r="FQ17" s="181"/>
      <c r="FR17" s="181"/>
      <c r="FS17" s="181"/>
      <c r="FT17" s="181"/>
      <c r="FU17" s="181"/>
      <c r="FV17" s="181"/>
      <c r="FW17" s="181"/>
      <c r="FX17" s="181"/>
      <c r="FY17" s="181"/>
      <c r="FZ17" s="181"/>
      <c r="GA17" s="181"/>
      <c r="GB17" s="181"/>
      <c r="GC17" s="181"/>
      <c r="GD17" s="181"/>
      <c r="GE17" s="181"/>
      <c r="GF17" s="181"/>
      <c r="GG17" s="181"/>
      <c r="GH17" s="181"/>
      <c r="GI17" s="181"/>
      <c r="GJ17" s="181"/>
      <c r="GK17" s="181"/>
      <c r="GL17" s="181"/>
      <c r="GM17" s="181"/>
      <c r="GN17" s="181"/>
      <c r="GO17" s="181"/>
      <c r="GP17" s="181"/>
      <c r="GQ17" s="181"/>
      <c r="GR17" s="181"/>
      <c r="GS17" s="181"/>
      <c r="GT17" s="181"/>
      <c r="GU17" s="181"/>
      <c r="GV17" s="181"/>
      <c r="GW17" s="181"/>
      <c r="GX17" s="181"/>
      <c r="GY17" s="181"/>
      <c r="GZ17" s="181"/>
      <c r="HA17" s="181"/>
      <c r="HB17" s="181"/>
      <c r="HC17" s="181"/>
      <c r="HD17" s="181"/>
      <c r="HE17" s="181"/>
      <c r="HF17" s="181"/>
      <c r="HG17" s="181"/>
      <c r="HH17" s="181"/>
      <c r="HI17" s="181"/>
      <c r="HJ17" s="181"/>
      <c r="HK17" s="181"/>
      <c r="HL17" s="181"/>
      <c r="HM17" s="181"/>
      <c r="HN17" s="181"/>
      <c r="HO17" s="181"/>
      <c r="HP17" s="181"/>
      <c r="HQ17" s="181"/>
      <c r="HR17" s="181"/>
      <c r="HS17" s="181"/>
      <c r="HT17" s="181"/>
      <c r="HU17" s="181"/>
      <c r="HV17" s="181"/>
      <c r="HW17" s="181"/>
      <c r="HX17" s="181"/>
      <c r="HY17" s="181"/>
      <c r="HZ17" s="181"/>
      <c r="IA17" s="181"/>
      <c r="IB17" s="181"/>
      <c r="IC17" s="181"/>
      <c r="ID17" s="181"/>
      <c r="IE17" s="181"/>
      <c r="IF17" s="181"/>
      <c r="IG17" s="181"/>
      <c r="IH17" s="181"/>
      <c r="II17" s="181"/>
      <c r="IJ17" s="181"/>
      <c r="IK17" s="181"/>
      <c r="IL17" s="181"/>
      <c r="IM17" s="181"/>
      <c r="IN17" s="181"/>
      <c r="IO17" s="181"/>
      <c r="IP17" s="181"/>
      <c r="IQ17" s="181"/>
      <c r="IR17" s="181"/>
      <c r="IS17" s="181"/>
      <c r="IT17" s="181"/>
      <c r="IU17" s="181"/>
      <c r="IV17" s="181"/>
    </row>
    <row r="18" spans="2:256" ht="15.75" customHeight="1">
      <c r="B18" s="186" t="s">
        <v>300</v>
      </c>
      <c r="C18" s="187" t="s">
        <v>301</v>
      </c>
      <c r="D18" s="188">
        <v>0.6</v>
      </c>
      <c r="E18" s="188">
        <v>0.6</v>
      </c>
      <c r="F18" s="303">
        <v>0.6</v>
      </c>
      <c r="G18" s="304">
        <v>0.6</v>
      </c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181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K18" s="181"/>
      <c r="BL18" s="181"/>
      <c r="BM18" s="181"/>
      <c r="BN18" s="181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D18" s="181"/>
      <c r="CE18" s="181"/>
      <c r="CF18" s="181"/>
      <c r="CG18" s="181"/>
      <c r="CH18" s="181"/>
      <c r="CI18" s="181"/>
      <c r="CJ18" s="181"/>
      <c r="CK18" s="181"/>
      <c r="CL18" s="181"/>
      <c r="CM18" s="181"/>
      <c r="CN18" s="181"/>
      <c r="CO18" s="181"/>
      <c r="CP18" s="181"/>
      <c r="CQ18" s="181"/>
      <c r="CR18" s="181"/>
      <c r="CS18" s="181"/>
      <c r="CT18" s="181"/>
      <c r="CU18" s="181"/>
      <c r="CV18" s="181"/>
      <c r="CW18" s="181"/>
      <c r="CX18" s="181"/>
      <c r="CY18" s="181"/>
      <c r="CZ18" s="181"/>
      <c r="DA18" s="181"/>
      <c r="DB18" s="181"/>
      <c r="DC18" s="181"/>
      <c r="DD18" s="181"/>
      <c r="DE18" s="181"/>
      <c r="DF18" s="181"/>
      <c r="DG18" s="181"/>
      <c r="DH18" s="181"/>
      <c r="DI18" s="181"/>
      <c r="DJ18" s="181"/>
      <c r="DK18" s="181"/>
      <c r="DL18" s="181"/>
      <c r="DM18" s="181"/>
      <c r="DN18" s="181"/>
      <c r="DO18" s="181"/>
      <c r="DP18" s="181"/>
      <c r="DQ18" s="181"/>
      <c r="DR18" s="181"/>
      <c r="DS18" s="181"/>
      <c r="DT18" s="181"/>
      <c r="DU18" s="181"/>
      <c r="DV18" s="181"/>
      <c r="DW18" s="181"/>
      <c r="DX18" s="181"/>
      <c r="DY18" s="181"/>
      <c r="DZ18" s="181"/>
      <c r="EA18" s="181"/>
      <c r="EB18" s="181"/>
      <c r="EC18" s="181"/>
      <c r="ED18" s="181"/>
      <c r="EE18" s="181"/>
      <c r="EF18" s="181"/>
      <c r="EG18" s="181"/>
      <c r="EH18" s="181"/>
      <c r="EI18" s="181"/>
      <c r="EJ18" s="181"/>
      <c r="EK18" s="181"/>
      <c r="EL18" s="181"/>
      <c r="EM18" s="181"/>
      <c r="EN18" s="181"/>
      <c r="EO18" s="181"/>
      <c r="EP18" s="181"/>
      <c r="EQ18" s="181"/>
      <c r="ER18" s="181"/>
      <c r="ES18" s="181"/>
      <c r="ET18" s="181"/>
      <c r="EU18" s="181"/>
      <c r="EV18" s="181"/>
      <c r="EW18" s="181"/>
      <c r="EX18" s="181"/>
      <c r="EY18" s="181"/>
      <c r="EZ18" s="181"/>
      <c r="FA18" s="181"/>
      <c r="FB18" s="181"/>
      <c r="FC18" s="181"/>
      <c r="FD18" s="181"/>
      <c r="FE18" s="181"/>
      <c r="FF18" s="181"/>
      <c r="FG18" s="181"/>
      <c r="FH18" s="181"/>
      <c r="FI18" s="181"/>
      <c r="FJ18" s="181"/>
      <c r="FK18" s="181"/>
      <c r="FL18" s="181"/>
      <c r="FM18" s="181"/>
      <c r="FN18" s="181"/>
      <c r="FO18" s="181"/>
      <c r="FP18" s="181"/>
      <c r="FQ18" s="181"/>
      <c r="FR18" s="181"/>
      <c r="FS18" s="181"/>
      <c r="FT18" s="181"/>
      <c r="FU18" s="181"/>
      <c r="FV18" s="181"/>
      <c r="FW18" s="181"/>
      <c r="FX18" s="181"/>
      <c r="FY18" s="181"/>
      <c r="FZ18" s="181"/>
      <c r="GA18" s="181"/>
      <c r="GB18" s="181"/>
      <c r="GC18" s="181"/>
      <c r="GD18" s="181"/>
      <c r="GE18" s="181"/>
      <c r="GF18" s="181"/>
      <c r="GG18" s="181"/>
      <c r="GH18" s="181"/>
      <c r="GI18" s="181"/>
      <c r="GJ18" s="181"/>
      <c r="GK18" s="181"/>
      <c r="GL18" s="181"/>
      <c r="GM18" s="181"/>
      <c r="GN18" s="181"/>
      <c r="GO18" s="181"/>
      <c r="GP18" s="181"/>
      <c r="GQ18" s="181"/>
      <c r="GR18" s="181"/>
      <c r="GS18" s="181"/>
      <c r="GT18" s="181"/>
      <c r="GU18" s="181"/>
      <c r="GV18" s="181"/>
      <c r="GW18" s="181"/>
      <c r="GX18" s="181"/>
      <c r="GY18" s="181"/>
      <c r="GZ18" s="181"/>
      <c r="HA18" s="181"/>
      <c r="HB18" s="181"/>
      <c r="HC18" s="181"/>
      <c r="HD18" s="181"/>
      <c r="HE18" s="181"/>
      <c r="HF18" s="181"/>
      <c r="HG18" s="181"/>
      <c r="HH18" s="181"/>
      <c r="HI18" s="181"/>
      <c r="HJ18" s="181"/>
      <c r="HK18" s="181"/>
      <c r="HL18" s="181"/>
      <c r="HM18" s="181"/>
      <c r="HN18" s="181"/>
      <c r="HO18" s="181"/>
      <c r="HP18" s="181"/>
      <c r="HQ18" s="181"/>
      <c r="HR18" s="181"/>
      <c r="HS18" s="181"/>
      <c r="HT18" s="181"/>
      <c r="HU18" s="181"/>
      <c r="HV18" s="181"/>
      <c r="HW18" s="181"/>
      <c r="HX18" s="181"/>
      <c r="HY18" s="181"/>
      <c r="HZ18" s="181"/>
      <c r="IA18" s="181"/>
      <c r="IB18" s="181"/>
      <c r="IC18" s="181"/>
      <c r="ID18" s="181"/>
      <c r="IE18" s="181"/>
      <c r="IF18" s="181"/>
      <c r="IG18" s="181"/>
      <c r="IH18" s="181"/>
      <c r="II18" s="181"/>
      <c r="IJ18" s="181"/>
      <c r="IK18" s="181"/>
      <c r="IL18" s="181"/>
      <c r="IM18" s="181"/>
      <c r="IN18" s="181"/>
      <c r="IO18" s="181"/>
      <c r="IP18" s="181"/>
      <c r="IQ18" s="181"/>
      <c r="IR18" s="181"/>
      <c r="IS18" s="181"/>
      <c r="IT18" s="181"/>
      <c r="IU18" s="181"/>
      <c r="IV18" s="181"/>
    </row>
    <row r="19" spans="2:256" ht="15.75" customHeight="1">
      <c r="B19" s="186" t="s">
        <v>302</v>
      </c>
      <c r="C19" s="187" t="s">
        <v>303</v>
      </c>
      <c r="D19" s="188">
        <v>2.5</v>
      </c>
      <c r="E19" s="188">
        <v>2.5</v>
      </c>
      <c r="F19" s="303">
        <v>2.5</v>
      </c>
      <c r="G19" s="304">
        <v>2.5</v>
      </c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1"/>
      <c r="AZ19" s="181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1"/>
      <c r="BL19" s="181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1"/>
      <c r="BX19" s="181"/>
      <c r="BY19" s="181"/>
      <c r="BZ19" s="181"/>
      <c r="CA19" s="181"/>
      <c r="CB19" s="181"/>
      <c r="CC19" s="181"/>
      <c r="CD19" s="181"/>
      <c r="CE19" s="181"/>
      <c r="CF19" s="181"/>
      <c r="CG19" s="181"/>
      <c r="CH19" s="181"/>
      <c r="CI19" s="181"/>
      <c r="CJ19" s="181"/>
      <c r="CK19" s="181"/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/>
      <c r="DA19" s="181"/>
      <c r="DB19" s="181"/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1"/>
      <c r="EQ19" s="181"/>
      <c r="ER19" s="181"/>
      <c r="ES19" s="181"/>
      <c r="ET19" s="181"/>
      <c r="EU19" s="181"/>
      <c r="EV19" s="181"/>
      <c r="EW19" s="181"/>
      <c r="EX19" s="181"/>
      <c r="EY19" s="181"/>
      <c r="EZ19" s="181"/>
      <c r="FA19" s="181"/>
      <c r="FB19" s="181"/>
      <c r="FC19" s="181"/>
      <c r="FD19" s="181"/>
      <c r="FE19" s="181"/>
      <c r="FF19" s="181"/>
      <c r="FG19" s="181"/>
      <c r="FH19" s="181"/>
      <c r="FI19" s="181"/>
      <c r="FJ19" s="181"/>
      <c r="FK19" s="181"/>
      <c r="FL19" s="181"/>
      <c r="FM19" s="181"/>
      <c r="FN19" s="181"/>
      <c r="FO19" s="181"/>
      <c r="FP19" s="181"/>
      <c r="FQ19" s="181"/>
      <c r="FR19" s="181"/>
      <c r="FS19" s="181"/>
      <c r="FT19" s="181"/>
      <c r="FU19" s="181"/>
      <c r="FV19" s="181"/>
      <c r="FW19" s="181"/>
      <c r="FX19" s="181"/>
      <c r="FY19" s="181"/>
      <c r="FZ19" s="181"/>
      <c r="GA19" s="181"/>
      <c r="GB19" s="181"/>
      <c r="GC19" s="181"/>
      <c r="GD19" s="181"/>
      <c r="GE19" s="181"/>
      <c r="GF19" s="181"/>
      <c r="GG19" s="181"/>
      <c r="GH19" s="181"/>
      <c r="GI19" s="181"/>
      <c r="GJ19" s="181"/>
      <c r="GK19" s="181"/>
      <c r="GL19" s="181"/>
      <c r="GM19" s="181"/>
      <c r="GN19" s="181"/>
      <c r="GO19" s="181"/>
      <c r="GP19" s="181"/>
      <c r="GQ19" s="181"/>
      <c r="GR19" s="181"/>
      <c r="GS19" s="181"/>
      <c r="GT19" s="181"/>
      <c r="GU19" s="181"/>
      <c r="GV19" s="181"/>
      <c r="GW19" s="181"/>
      <c r="GX19" s="181"/>
      <c r="GY19" s="181"/>
      <c r="GZ19" s="181"/>
      <c r="HA19" s="181"/>
      <c r="HB19" s="181"/>
      <c r="HC19" s="181"/>
      <c r="HD19" s="181"/>
      <c r="HE19" s="181"/>
      <c r="HF19" s="181"/>
      <c r="HG19" s="181"/>
      <c r="HH19" s="181"/>
      <c r="HI19" s="181"/>
      <c r="HJ19" s="181"/>
      <c r="HK19" s="181"/>
      <c r="HL19" s="181"/>
      <c r="HM19" s="181"/>
      <c r="HN19" s="181"/>
      <c r="HO19" s="181"/>
      <c r="HP19" s="181"/>
      <c r="HQ19" s="181"/>
      <c r="HR19" s="181"/>
      <c r="HS19" s="181"/>
      <c r="HT19" s="181"/>
      <c r="HU19" s="181"/>
      <c r="HV19" s="181"/>
      <c r="HW19" s="181"/>
      <c r="HX19" s="181"/>
      <c r="HY19" s="181"/>
      <c r="HZ19" s="181"/>
      <c r="IA19" s="181"/>
      <c r="IB19" s="181"/>
      <c r="IC19" s="181"/>
      <c r="ID19" s="181"/>
      <c r="IE19" s="181"/>
      <c r="IF19" s="181"/>
      <c r="IG19" s="181"/>
      <c r="IH19" s="181"/>
      <c r="II19" s="181"/>
      <c r="IJ19" s="181"/>
      <c r="IK19" s="181"/>
      <c r="IL19" s="181"/>
      <c r="IM19" s="181"/>
      <c r="IN19" s="181"/>
      <c r="IO19" s="181"/>
      <c r="IP19" s="181"/>
      <c r="IQ19" s="181"/>
      <c r="IR19" s="181"/>
      <c r="IS19" s="181"/>
      <c r="IT19" s="181"/>
      <c r="IU19" s="181"/>
      <c r="IV19" s="181"/>
    </row>
    <row r="20" spans="2:256" ht="15.75" customHeight="1">
      <c r="B20" s="186" t="s">
        <v>304</v>
      </c>
      <c r="C20" s="187" t="s">
        <v>305</v>
      </c>
      <c r="D20" s="188">
        <v>3</v>
      </c>
      <c r="E20" s="188">
        <v>3</v>
      </c>
      <c r="F20" s="303">
        <v>3</v>
      </c>
      <c r="G20" s="304">
        <v>3</v>
      </c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181"/>
      <c r="AV20" s="181"/>
      <c r="AW20" s="181"/>
      <c r="AX20" s="181"/>
      <c r="AY20" s="181"/>
      <c r="AZ20" s="181"/>
      <c r="BA20" s="181"/>
      <c r="BB20" s="181"/>
      <c r="BC20" s="181"/>
      <c r="BD20" s="181"/>
      <c r="BE20" s="181"/>
      <c r="BF20" s="181"/>
      <c r="BG20" s="181"/>
      <c r="BH20" s="181"/>
      <c r="BI20" s="181"/>
      <c r="BJ20" s="181"/>
      <c r="BK20" s="181"/>
      <c r="BL20" s="181"/>
      <c r="BM20" s="181"/>
      <c r="BN20" s="181"/>
      <c r="BO20" s="181"/>
      <c r="BP20" s="181"/>
      <c r="BQ20" s="181"/>
      <c r="BR20" s="181"/>
      <c r="BS20" s="181"/>
      <c r="BT20" s="181"/>
      <c r="BU20" s="181"/>
      <c r="BV20" s="181"/>
      <c r="BW20" s="181"/>
      <c r="BX20" s="181"/>
      <c r="BY20" s="181"/>
      <c r="BZ20" s="181"/>
      <c r="CA20" s="181"/>
      <c r="CB20" s="181"/>
      <c r="CC20" s="181"/>
      <c r="CD20" s="181"/>
      <c r="CE20" s="181"/>
      <c r="CF20" s="181"/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  <c r="EL20" s="181"/>
      <c r="EM20" s="181"/>
      <c r="EN20" s="181"/>
      <c r="EO20" s="181"/>
      <c r="EP20" s="181"/>
      <c r="EQ20" s="181"/>
      <c r="ER20" s="181"/>
      <c r="ES20" s="181"/>
      <c r="ET20" s="181"/>
      <c r="EU20" s="181"/>
      <c r="EV20" s="181"/>
      <c r="EW20" s="181"/>
      <c r="EX20" s="181"/>
      <c r="EY20" s="181"/>
      <c r="EZ20" s="181"/>
      <c r="FA20" s="181"/>
      <c r="FB20" s="181"/>
      <c r="FC20" s="181"/>
      <c r="FD20" s="181"/>
      <c r="FE20" s="181"/>
      <c r="FF20" s="181"/>
      <c r="FG20" s="181"/>
      <c r="FH20" s="181"/>
      <c r="FI20" s="181"/>
      <c r="FJ20" s="181"/>
      <c r="FK20" s="181"/>
      <c r="FL20" s="181"/>
      <c r="FM20" s="181"/>
      <c r="FN20" s="181"/>
      <c r="FO20" s="181"/>
      <c r="FP20" s="181"/>
      <c r="FQ20" s="181"/>
      <c r="FR20" s="181"/>
      <c r="FS20" s="181"/>
      <c r="FT20" s="181"/>
      <c r="FU20" s="181"/>
      <c r="FV20" s="181"/>
      <c r="FW20" s="181"/>
      <c r="FX20" s="181"/>
      <c r="FY20" s="181"/>
      <c r="FZ20" s="181"/>
      <c r="GA20" s="181"/>
      <c r="GB20" s="181"/>
      <c r="GC20" s="181"/>
      <c r="GD20" s="181"/>
      <c r="GE20" s="181"/>
      <c r="GF20" s="181"/>
      <c r="GG20" s="181"/>
      <c r="GH20" s="181"/>
      <c r="GI20" s="181"/>
      <c r="GJ20" s="181"/>
      <c r="GK20" s="181"/>
      <c r="GL20" s="181"/>
      <c r="GM20" s="181"/>
      <c r="GN20" s="181"/>
      <c r="GO20" s="181"/>
      <c r="GP20" s="181"/>
      <c r="GQ20" s="181"/>
      <c r="GR20" s="181"/>
      <c r="GS20" s="181"/>
      <c r="GT20" s="181"/>
      <c r="GU20" s="181"/>
      <c r="GV20" s="181"/>
      <c r="GW20" s="181"/>
      <c r="GX20" s="181"/>
      <c r="GY20" s="181"/>
      <c r="GZ20" s="181"/>
      <c r="HA20" s="181"/>
      <c r="HB20" s="181"/>
      <c r="HC20" s="181"/>
      <c r="HD20" s="181"/>
      <c r="HE20" s="181"/>
      <c r="HF20" s="181"/>
      <c r="HG20" s="181"/>
      <c r="HH20" s="181"/>
      <c r="HI20" s="181"/>
      <c r="HJ20" s="181"/>
      <c r="HK20" s="181"/>
      <c r="HL20" s="181"/>
      <c r="HM20" s="181"/>
      <c r="HN20" s="181"/>
      <c r="HO20" s="181"/>
      <c r="HP20" s="181"/>
      <c r="HQ20" s="181"/>
      <c r="HR20" s="181"/>
      <c r="HS20" s="181"/>
      <c r="HT20" s="181"/>
      <c r="HU20" s="181"/>
      <c r="HV20" s="181"/>
      <c r="HW20" s="181"/>
      <c r="HX20" s="181"/>
      <c r="HY20" s="181"/>
      <c r="HZ20" s="181"/>
      <c r="IA20" s="181"/>
      <c r="IB20" s="181"/>
      <c r="IC20" s="181"/>
      <c r="ID20" s="181"/>
      <c r="IE20" s="181"/>
      <c r="IF20" s="181"/>
      <c r="IG20" s="181"/>
      <c r="IH20" s="181"/>
      <c r="II20" s="181"/>
      <c r="IJ20" s="181"/>
      <c r="IK20" s="181"/>
      <c r="IL20" s="181"/>
      <c r="IM20" s="181"/>
      <c r="IN20" s="181"/>
      <c r="IO20" s="181"/>
      <c r="IP20" s="181"/>
      <c r="IQ20" s="181"/>
      <c r="IR20" s="181"/>
      <c r="IS20" s="181"/>
      <c r="IT20" s="181"/>
      <c r="IU20" s="181"/>
      <c r="IV20" s="181"/>
    </row>
    <row r="21" spans="2:256" ht="15.75" customHeight="1">
      <c r="B21" s="186" t="s">
        <v>306</v>
      </c>
      <c r="C21" s="187" t="s">
        <v>307</v>
      </c>
      <c r="D21" s="188">
        <v>8</v>
      </c>
      <c r="E21" s="188">
        <v>8</v>
      </c>
      <c r="F21" s="303">
        <v>8</v>
      </c>
      <c r="G21" s="304">
        <v>8</v>
      </c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/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/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  <c r="DQ21" s="181"/>
      <c r="DR21" s="181"/>
      <c r="DS21" s="181"/>
      <c r="DT21" s="181"/>
      <c r="DU21" s="181"/>
      <c r="DV21" s="181"/>
      <c r="DW21" s="181"/>
      <c r="DX21" s="181"/>
      <c r="DY21" s="181"/>
      <c r="DZ21" s="181"/>
      <c r="EA21" s="181"/>
      <c r="EB21" s="181"/>
      <c r="EC21" s="181"/>
      <c r="ED21" s="181"/>
      <c r="EE21" s="181"/>
      <c r="EF21" s="181"/>
      <c r="EG21" s="181"/>
      <c r="EH21" s="181"/>
      <c r="EI21" s="181"/>
      <c r="EJ21" s="181"/>
      <c r="EK21" s="181"/>
      <c r="EL21" s="181"/>
      <c r="EM21" s="181"/>
      <c r="EN21" s="181"/>
      <c r="EO21" s="181"/>
      <c r="EP21" s="181"/>
      <c r="EQ21" s="181"/>
      <c r="ER21" s="181"/>
      <c r="ES21" s="181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1"/>
      <c r="FF21" s="181"/>
      <c r="FG21" s="181"/>
      <c r="FH21" s="181"/>
      <c r="FI21" s="181"/>
      <c r="FJ21" s="181"/>
      <c r="FK21" s="181"/>
      <c r="FL21" s="181"/>
      <c r="FM21" s="181"/>
      <c r="FN21" s="181"/>
      <c r="FO21" s="181"/>
      <c r="FP21" s="181"/>
      <c r="FQ21" s="181"/>
      <c r="FR21" s="181"/>
      <c r="FS21" s="181"/>
      <c r="FT21" s="181"/>
      <c r="FU21" s="181"/>
      <c r="FV21" s="181"/>
      <c r="FW21" s="181"/>
      <c r="FX21" s="181"/>
      <c r="FY21" s="181"/>
      <c r="FZ21" s="181"/>
      <c r="GA21" s="181"/>
      <c r="GB21" s="181"/>
      <c r="GC21" s="181"/>
      <c r="GD21" s="181"/>
      <c r="GE21" s="181"/>
      <c r="GF21" s="181"/>
      <c r="GG21" s="181"/>
      <c r="GH21" s="181"/>
      <c r="GI21" s="181"/>
      <c r="GJ21" s="181"/>
      <c r="GK21" s="181"/>
      <c r="GL21" s="181"/>
      <c r="GM21" s="181"/>
      <c r="GN21" s="181"/>
      <c r="GO21" s="181"/>
      <c r="GP21" s="181"/>
      <c r="GQ21" s="181"/>
      <c r="GR21" s="181"/>
      <c r="GS21" s="181"/>
      <c r="GT21" s="181"/>
      <c r="GU21" s="181"/>
      <c r="GV21" s="181"/>
      <c r="GW21" s="181"/>
      <c r="GX21" s="181"/>
      <c r="GY21" s="181"/>
      <c r="GZ21" s="181"/>
      <c r="HA21" s="181"/>
      <c r="HB21" s="181"/>
      <c r="HC21" s="181"/>
      <c r="HD21" s="181"/>
      <c r="HE21" s="181"/>
      <c r="HF21" s="181"/>
      <c r="HG21" s="181"/>
      <c r="HH21" s="181"/>
      <c r="HI21" s="181"/>
      <c r="HJ21" s="181"/>
      <c r="HK21" s="181"/>
      <c r="HL21" s="181"/>
      <c r="HM21" s="181"/>
      <c r="HN21" s="181"/>
      <c r="HO21" s="181"/>
      <c r="HP21" s="181"/>
      <c r="HQ21" s="181"/>
      <c r="HR21" s="181"/>
      <c r="HS21" s="181"/>
      <c r="HT21" s="181"/>
      <c r="HU21" s="181"/>
      <c r="HV21" s="181"/>
      <c r="HW21" s="181"/>
      <c r="HX21" s="181"/>
      <c r="HY21" s="181"/>
      <c r="HZ21" s="181"/>
      <c r="IA21" s="181"/>
      <c r="IB21" s="181"/>
      <c r="IC21" s="181"/>
      <c r="ID21" s="181"/>
      <c r="IE21" s="181"/>
      <c r="IF21" s="181"/>
      <c r="IG21" s="181"/>
      <c r="IH21" s="181"/>
      <c r="II21" s="181"/>
      <c r="IJ21" s="181"/>
      <c r="IK21" s="181"/>
      <c r="IL21" s="181"/>
      <c r="IM21" s="181"/>
      <c r="IN21" s="181"/>
      <c r="IO21" s="181"/>
      <c r="IP21" s="181"/>
      <c r="IQ21" s="181"/>
      <c r="IR21" s="181"/>
      <c r="IS21" s="181"/>
      <c r="IT21" s="181"/>
      <c r="IU21" s="181"/>
      <c r="IV21" s="181"/>
    </row>
    <row r="22" spans="2:256" ht="15.75" customHeight="1">
      <c r="B22" s="186" t="s">
        <v>308</v>
      </c>
      <c r="C22" s="187" t="s">
        <v>309</v>
      </c>
      <c r="D22" s="188">
        <v>0</v>
      </c>
      <c r="E22" s="188">
        <v>0</v>
      </c>
      <c r="F22" s="303">
        <v>0</v>
      </c>
      <c r="G22" s="304">
        <v>0</v>
      </c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81"/>
      <c r="BE22" s="181"/>
      <c r="BF22" s="181"/>
      <c r="BG22" s="181"/>
      <c r="BH22" s="181"/>
      <c r="BI22" s="181"/>
      <c r="BJ22" s="181"/>
      <c r="BK22" s="181"/>
      <c r="BL22" s="181"/>
      <c r="BM22" s="181"/>
      <c r="BN22" s="181"/>
      <c r="BO22" s="181"/>
      <c r="BP22" s="181"/>
      <c r="BQ22" s="181"/>
      <c r="BR22" s="181"/>
      <c r="BS22" s="181"/>
      <c r="BT22" s="181"/>
      <c r="BU22" s="181"/>
      <c r="BV22" s="181"/>
      <c r="BW22" s="181"/>
      <c r="BX22" s="181"/>
      <c r="BY22" s="181"/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/>
      <c r="CV22" s="181"/>
      <c r="CW22" s="181"/>
      <c r="CX22" s="181"/>
      <c r="CY22" s="181"/>
      <c r="CZ22" s="181"/>
      <c r="DA22" s="181"/>
      <c r="DB22" s="181"/>
      <c r="DC22" s="181"/>
      <c r="DD22" s="181"/>
      <c r="DE22" s="181"/>
      <c r="DF22" s="181"/>
      <c r="DG22" s="181"/>
      <c r="DH22" s="181"/>
      <c r="DI22" s="181"/>
      <c r="DJ22" s="181"/>
      <c r="DK22" s="181"/>
      <c r="DL22" s="181"/>
      <c r="DM22" s="181"/>
      <c r="DN22" s="181"/>
      <c r="DO22" s="181"/>
      <c r="DP22" s="181"/>
      <c r="DQ22" s="181"/>
      <c r="DR22" s="181"/>
      <c r="DS22" s="181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181"/>
      <c r="EL22" s="181"/>
      <c r="EM22" s="181"/>
      <c r="EN22" s="181"/>
      <c r="EO22" s="181"/>
      <c r="EP22" s="181"/>
      <c r="EQ22" s="181"/>
      <c r="ER22" s="181"/>
      <c r="ES22" s="181"/>
      <c r="ET22" s="181"/>
      <c r="EU22" s="181"/>
      <c r="EV22" s="181"/>
      <c r="EW22" s="181"/>
      <c r="EX22" s="181"/>
      <c r="EY22" s="181"/>
      <c r="EZ22" s="181"/>
      <c r="FA22" s="181"/>
      <c r="FB22" s="181"/>
      <c r="FC22" s="181"/>
      <c r="FD22" s="181"/>
      <c r="FE22" s="181"/>
      <c r="FF22" s="181"/>
      <c r="FG22" s="181"/>
      <c r="FH22" s="181"/>
      <c r="FI22" s="181"/>
      <c r="FJ22" s="181"/>
      <c r="FK22" s="181"/>
      <c r="FL22" s="181"/>
      <c r="FM22" s="181"/>
      <c r="FN22" s="181"/>
      <c r="FO22" s="181"/>
      <c r="FP22" s="181"/>
      <c r="FQ22" s="181"/>
      <c r="FR22" s="181"/>
      <c r="FS22" s="181"/>
      <c r="FT22" s="181"/>
      <c r="FU22" s="181"/>
      <c r="FV22" s="181"/>
      <c r="FW22" s="181"/>
      <c r="FX22" s="181"/>
      <c r="FY22" s="181"/>
      <c r="FZ22" s="181"/>
      <c r="GA22" s="181"/>
      <c r="GB22" s="181"/>
      <c r="GC22" s="181"/>
      <c r="GD22" s="181"/>
      <c r="GE22" s="181"/>
      <c r="GF22" s="181"/>
      <c r="GG22" s="181"/>
      <c r="GH22" s="181"/>
      <c r="GI22" s="181"/>
      <c r="GJ22" s="181"/>
      <c r="GK22" s="181"/>
      <c r="GL22" s="181"/>
      <c r="GM22" s="181"/>
      <c r="GN22" s="181"/>
      <c r="GO22" s="181"/>
      <c r="GP22" s="181"/>
      <c r="GQ22" s="181"/>
      <c r="GR22" s="181"/>
      <c r="GS22" s="181"/>
      <c r="GT22" s="181"/>
      <c r="GU22" s="181"/>
      <c r="GV22" s="181"/>
      <c r="GW22" s="181"/>
      <c r="GX22" s="181"/>
      <c r="GY22" s="181"/>
      <c r="GZ22" s="181"/>
      <c r="HA22" s="181"/>
      <c r="HB22" s="181"/>
      <c r="HC22" s="181"/>
      <c r="HD22" s="181"/>
      <c r="HE22" s="181"/>
      <c r="HF22" s="181"/>
      <c r="HG22" s="181"/>
      <c r="HH22" s="181"/>
      <c r="HI22" s="181"/>
      <c r="HJ22" s="181"/>
      <c r="HK22" s="181"/>
      <c r="HL22" s="181"/>
      <c r="HM22" s="181"/>
      <c r="HN22" s="181"/>
      <c r="HO22" s="181"/>
      <c r="HP22" s="181"/>
      <c r="HQ22" s="181"/>
      <c r="HR22" s="181"/>
      <c r="HS22" s="181"/>
      <c r="HT22" s="181"/>
      <c r="HU22" s="181"/>
      <c r="HV22" s="181"/>
      <c r="HW22" s="181"/>
      <c r="HX22" s="181"/>
      <c r="HY22" s="181"/>
      <c r="HZ22" s="181"/>
      <c r="IA22" s="181"/>
      <c r="IB22" s="181"/>
      <c r="IC22" s="181"/>
      <c r="ID22" s="181"/>
      <c r="IE22" s="181"/>
      <c r="IF22" s="181"/>
      <c r="IG22" s="181"/>
      <c r="IH22" s="181"/>
      <c r="II22" s="181"/>
      <c r="IJ22" s="181"/>
      <c r="IK22" s="181"/>
      <c r="IL22" s="181"/>
      <c r="IM22" s="181"/>
      <c r="IN22" s="181"/>
      <c r="IO22" s="181"/>
      <c r="IP22" s="181"/>
      <c r="IQ22" s="181"/>
      <c r="IR22" s="181"/>
      <c r="IS22" s="181"/>
      <c r="IT22" s="181"/>
      <c r="IU22" s="181"/>
      <c r="IV22" s="181"/>
    </row>
    <row r="23" spans="2:256" ht="15.75" customHeight="1" thickBot="1">
      <c r="B23" s="189" t="s">
        <v>310</v>
      </c>
      <c r="C23" s="190" t="s">
        <v>311</v>
      </c>
      <c r="D23" s="191">
        <f>SUM(D14:D22)</f>
        <v>21.8</v>
      </c>
      <c r="E23" s="191">
        <f>SUM(E14:E22)</f>
        <v>21.8</v>
      </c>
      <c r="F23" s="305">
        <f>SUM(F14:F22)</f>
        <v>36.799999999999997</v>
      </c>
      <c r="G23" s="306">
        <f>SUM(G14:G22)</f>
        <v>36.799999999999997</v>
      </c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  <c r="AY23" s="181"/>
      <c r="AZ23" s="181"/>
      <c r="BA23" s="181"/>
      <c r="BB23" s="181"/>
      <c r="BC23" s="181"/>
      <c r="BD23" s="181"/>
      <c r="BE23" s="181"/>
      <c r="BF23" s="181"/>
      <c r="BG23" s="181"/>
      <c r="BH23" s="181"/>
      <c r="BI23" s="181"/>
      <c r="BJ23" s="181"/>
      <c r="BK23" s="181"/>
      <c r="BL23" s="181"/>
      <c r="BM23" s="181"/>
      <c r="BN23" s="181"/>
      <c r="BO23" s="181"/>
      <c r="BP23" s="181"/>
      <c r="BQ23" s="181"/>
      <c r="BR23" s="181"/>
      <c r="BS23" s="181"/>
      <c r="BT23" s="181"/>
      <c r="BU23" s="181"/>
      <c r="BV23" s="181"/>
      <c r="BW23" s="181"/>
      <c r="BX23" s="181"/>
      <c r="BY23" s="181"/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/>
      <c r="CV23" s="181"/>
      <c r="CW23" s="181"/>
      <c r="CX23" s="181"/>
      <c r="CY23" s="181"/>
      <c r="CZ23" s="181"/>
      <c r="DA23" s="181"/>
      <c r="DB23" s="181"/>
      <c r="DC23" s="181"/>
      <c r="DD23" s="181"/>
      <c r="DE23" s="181"/>
      <c r="DF23" s="181"/>
      <c r="DG23" s="181"/>
      <c r="DH23" s="181"/>
      <c r="DI23" s="181"/>
      <c r="DJ23" s="181"/>
      <c r="DK23" s="181"/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181"/>
      <c r="EL23" s="181"/>
      <c r="EM23" s="181"/>
      <c r="EN23" s="181"/>
      <c r="EO23" s="181"/>
      <c r="EP23" s="181"/>
      <c r="EQ23" s="181"/>
      <c r="ER23" s="181"/>
      <c r="ES23" s="181"/>
      <c r="ET23" s="181"/>
      <c r="EU23" s="181"/>
      <c r="EV23" s="181"/>
      <c r="EW23" s="181"/>
      <c r="EX23" s="181"/>
      <c r="EY23" s="181"/>
      <c r="EZ23" s="181"/>
      <c r="FA23" s="181"/>
      <c r="FB23" s="181"/>
      <c r="FC23" s="181"/>
      <c r="FD23" s="181"/>
      <c r="FE23" s="181"/>
      <c r="FF23" s="181"/>
      <c r="FG23" s="181"/>
      <c r="FH23" s="181"/>
      <c r="FI23" s="181"/>
      <c r="FJ23" s="181"/>
      <c r="FK23" s="181"/>
      <c r="FL23" s="181"/>
      <c r="FM23" s="181"/>
      <c r="FN23" s="181"/>
      <c r="FO23" s="181"/>
      <c r="FP23" s="181"/>
      <c r="FQ23" s="181"/>
      <c r="FR23" s="181"/>
      <c r="FS23" s="181"/>
      <c r="FT23" s="181"/>
      <c r="FU23" s="181"/>
      <c r="FV23" s="181"/>
      <c r="FW23" s="181"/>
      <c r="FX23" s="181"/>
      <c r="FY23" s="181"/>
      <c r="FZ23" s="181"/>
      <c r="GA23" s="181"/>
      <c r="GB23" s="181"/>
      <c r="GC23" s="181"/>
      <c r="GD23" s="181"/>
      <c r="GE23" s="181"/>
      <c r="GF23" s="181"/>
      <c r="GG23" s="181"/>
      <c r="GH23" s="181"/>
      <c r="GI23" s="181"/>
      <c r="GJ23" s="181"/>
      <c r="GK23" s="181"/>
      <c r="GL23" s="181"/>
      <c r="GM23" s="181"/>
      <c r="GN23" s="181"/>
      <c r="GO23" s="181"/>
      <c r="GP23" s="181"/>
      <c r="GQ23" s="181"/>
      <c r="GR23" s="181"/>
      <c r="GS23" s="181"/>
      <c r="GT23" s="181"/>
      <c r="GU23" s="181"/>
      <c r="GV23" s="181"/>
      <c r="GW23" s="181"/>
      <c r="GX23" s="181"/>
      <c r="GY23" s="181"/>
      <c r="GZ23" s="181"/>
      <c r="HA23" s="181"/>
      <c r="HB23" s="181"/>
      <c r="HC23" s="181"/>
      <c r="HD23" s="181"/>
      <c r="HE23" s="181"/>
      <c r="HF23" s="181"/>
      <c r="HG23" s="181"/>
      <c r="HH23" s="181"/>
      <c r="HI23" s="181"/>
      <c r="HJ23" s="181"/>
      <c r="HK23" s="181"/>
      <c r="HL23" s="181"/>
      <c r="HM23" s="181"/>
      <c r="HN23" s="181"/>
      <c r="HO23" s="181"/>
      <c r="HP23" s="181"/>
      <c r="HQ23" s="181"/>
      <c r="HR23" s="181"/>
      <c r="HS23" s="181"/>
      <c r="HT23" s="181"/>
      <c r="HU23" s="181"/>
      <c r="HV23" s="181"/>
      <c r="HW23" s="181"/>
      <c r="HX23" s="181"/>
      <c r="HY23" s="181"/>
      <c r="HZ23" s="181"/>
      <c r="IA23" s="181"/>
      <c r="IB23" s="181"/>
      <c r="IC23" s="181"/>
      <c r="ID23" s="181"/>
      <c r="IE23" s="181"/>
      <c r="IF23" s="181"/>
      <c r="IG23" s="181"/>
      <c r="IH23" s="181"/>
      <c r="II23" s="181"/>
      <c r="IJ23" s="181"/>
      <c r="IK23" s="181"/>
      <c r="IL23" s="181"/>
      <c r="IM23" s="181"/>
      <c r="IN23" s="181"/>
      <c r="IO23" s="181"/>
      <c r="IP23" s="181"/>
      <c r="IQ23" s="181"/>
      <c r="IR23" s="181"/>
      <c r="IS23" s="181"/>
      <c r="IT23" s="181"/>
      <c r="IU23" s="181"/>
      <c r="IV23" s="181"/>
    </row>
    <row r="24" spans="2:256" ht="15.75" customHeight="1" thickBot="1">
      <c r="B24" s="985" t="s">
        <v>312</v>
      </c>
      <c r="C24" s="968"/>
      <c r="D24" s="968"/>
      <c r="E24" s="968"/>
      <c r="F24" s="968"/>
      <c r="G24" s="969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  <c r="DW24" s="181"/>
      <c r="DX24" s="181"/>
      <c r="DY24" s="181"/>
      <c r="DZ24" s="181"/>
      <c r="EA24" s="181"/>
      <c r="EB24" s="181"/>
      <c r="EC24" s="181"/>
      <c r="ED24" s="181"/>
      <c r="EE24" s="181"/>
      <c r="EF24" s="181"/>
      <c r="EG24" s="181"/>
      <c r="EH24" s="181"/>
      <c r="EI24" s="181"/>
      <c r="EJ24" s="181"/>
      <c r="EK24" s="181"/>
      <c r="EL24" s="181"/>
      <c r="EM24" s="181"/>
      <c r="EN24" s="181"/>
      <c r="EO24" s="181"/>
      <c r="EP24" s="181"/>
      <c r="EQ24" s="181"/>
      <c r="ER24" s="181"/>
      <c r="ES24" s="181"/>
      <c r="ET24" s="181"/>
      <c r="EU24" s="181"/>
      <c r="EV24" s="181"/>
      <c r="EW24" s="181"/>
      <c r="EX24" s="181"/>
      <c r="EY24" s="181"/>
      <c r="EZ24" s="181"/>
      <c r="FA24" s="181"/>
      <c r="FB24" s="181"/>
      <c r="FC24" s="181"/>
      <c r="FD24" s="181"/>
      <c r="FE24" s="181"/>
      <c r="FF24" s="181"/>
      <c r="FG24" s="181"/>
      <c r="FH24" s="181"/>
      <c r="FI24" s="181"/>
      <c r="FJ24" s="181"/>
      <c r="FK24" s="181"/>
      <c r="FL24" s="181"/>
      <c r="FM24" s="181"/>
      <c r="FN24" s="181"/>
      <c r="FO24" s="181"/>
      <c r="FP24" s="181"/>
      <c r="FQ24" s="181"/>
      <c r="FR24" s="181"/>
      <c r="FS24" s="181"/>
      <c r="FT24" s="181"/>
      <c r="FU24" s="181"/>
      <c r="FV24" s="181"/>
      <c r="FW24" s="181"/>
      <c r="FX24" s="181"/>
      <c r="FY24" s="181"/>
      <c r="FZ24" s="181"/>
      <c r="GA24" s="181"/>
      <c r="GB24" s="181"/>
      <c r="GC24" s="181"/>
      <c r="GD24" s="181"/>
      <c r="GE24" s="181"/>
      <c r="GF24" s="181"/>
      <c r="GG24" s="181"/>
      <c r="GH24" s="181"/>
      <c r="GI24" s="181"/>
      <c r="GJ24" s="181"/>
      <c r="GK24" s="181"/>
      <c r="GL24" s="181"/>
      <c r="GM24" s="181"/>
      <c r="GN24" s="181"/>
      <c r="GO24" s="181"/>
      <c r="GP24" s="181"/>
      <c r="GQ24" s="181"/>
      <c r="GR24" s="181"/>
      <c r="GS24" s="181"/>
      <c r="GT24" s="181"/>
      <c r="GU24" s="181"/>
      <c r="GV24" s="181"/>
      <c r="GW24" s="181"/>
      <c r="GX24" s="181"/>
      <c r="GY24" s="181"/>
      <c r="GZ24" s="181"/>
      <c r="HA24" s="181"/>
      <c r="HB24" s="181"/>
      <c r="HC24" s="181"/>
      <c r="HD24" s="181"/>
      <c r="HE24" s="181"/>
      <c r="HF24" s="181"/>
      <c r="HG24" s="181"/>
      <c r="HH24" s="181"/>
      <c r="HI24" s="181"/>
      <c r="HJ24" s="181"/>
      <c r="HK24" s="181"/>
      <c r="HL24" s="181"/>
      <c r="HM24" s="181"/>
      <c r="HN24" s="181"/>
      <c r="HO24" s="181"/>
      <c r="HP24" s="181"/>
      <c r="HQ24" s="181"/>
      <c r="HR24" s="181"/>
      <c r="HS24" s="181"/>
      <c r="HT24" s="181"/>
      <c r="HU24" s="181"/>
      <c r="HV24" s="181"/>
      <c r="HW24" s="181"/>
      <c r="HX24" s="181"/>
      <c r="HY24" s="181"/>
      <c r="HZ24" s="181"/>
      <c r="IA24" s="181"/>
      <c r="IB24" s="181"/>
      <c r="IC24" s="181"/>
      <c r="ID24" s="181"/>
      <c r="IE24" s="181"/>
      <c r="IF24" s="181"/>
      <c r="IG24" s="181"/>
      <c r="IH24" s="181"/>
      <c r="II24" s="181"/>
      <c r="IJ24" s="181"/>
      <c r="IK24" s="181"/>
      <c r="IL24" s="181"/>
      <c r="IM24" s="181"/>
      <c r="IN24" s="181"/>
      <c r="IO24" s="181"/>
      <c r="IP24" s="181"/>
      <c r="IQ24" s="181"/>
      <c r="IR24" s="181"/>
      <c r="IS24" s="181"/>
      <c r="IT24" s="181"/>
      <c r="IU24" s="181"/>
      <c r="IV24" s="181"/>
    </row>
    <row r="25" spans="2:256" ht="15.75" customHeight="1">
      <c r="B25" s="183" t="s">
        <v>313</v>
      </c>
      <c r="C25" s="184" t="s">
        <v>314</v>
      </c>
      <c r="D25" s="185">
        <v>17.82</v>
      </c>
      <c r="E25" s="185">
        <v>0</v>
      </c>
      <c r="F25" s="301">
        <v>17.82</v>
      </c>
      <c r="G25" s="307">
        <v>0</v>
      </c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1"/>
      <c r="AZ25" s="181"/>
      <c r="BA25" s="181"/>
      <c r="BB25" s="181"/>
      <c r="BC25" s="181"/>
      <c r="BD25" s="181"/>
      <c r="BE25" s="181"/>
      <c r="BF25" s="181"/>
      <c r="BG25" s="181"/>
      <c r="BH25" s="181"/>
      <c r="BI25" s="181"/>
      <c r="BJ25" s="181"/>
      <c r="BK25" s="181"/>
      <c r="BL25" s="181"/>
      <c r="BM25" s="181"/>
      <c r="BN25" s="181"/>
      <c r="BO25" s="181"/>
      <c r="BP25" s="181"/>
      <c r="BQ25" s="181"/>
      <c r="BR25" s="181"/>
      <c r="BS25" s="181"/>
      <c r="BT25" s="181"/>
      <c r="BU25" s="181"/>
      <c r="BV25" s="181"/>
      <c r="BW25" s="181"/>
      <c r="BX25" s="181"/>
      <c r="BY25" s="181"/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/>
      <c r="CV25" s="181"/>
      <c r="CW25" s="181"/>
      <c r="CX25" s="181"/>
      <c r="CY25" s="181"/>
      <c r="CZ25" s="181"/>
      <c r="DA25" s="181"/>
      <c r="DB25" s="181"/>
      <c r="DC25" s="181"/>
      <c r="DD25" s="181"/>
      <c r="DE25" s="181"/>
      <c r="DF25" s="181"/>
      <c r="DG25" s="181"/>
      <c r="DH25" s="181"/>
      <c r="DI25" s="181"/>
      <c r="DJ25" s="181"/>
      <c r="DK25" s="181"/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  <c r="DV25" s="181"/>
      <c r="DW25" s="181"/>
      <c r="DX25" s="181"/>
      <c r="DY25" s="181"/>
      <c r="DZ25" s="181"/>
      <c r="EA25" s="181"/>
      <c r="EB25" s="181"/>
      <c r="EC25" s="181"/>
      <c r="ED25" s="181"/>
      <c r="EE25" s="181"/>
      <c r="EF25" s="181"/>
      <c r="EG25" s="181"/>
      <c r="EH25" s="181"/>
      <c r="EI25" s="181"/>
      <c r="EJ25" s="181"/>
      <c r="EK25" s="181"/>
      <c r="EL25" s="181"/>
      <c r="EM25" s="181"/>
      <c r="EN25" s="181"/>
      <c r="EO25" s="181"/>
      <c r="EP25" s="181"/>
      <c r="EQ25" s="181"/>
      <c r="ER25" s="181"/>
      <c r="ES25" s="181"/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1"/>
      <c r="FF25" s="181"/>
      <c r="FG25" s="181"/>
      <c r="FH25" s="181"/>
      <c r="FI25" s="181"/>
      <c r="FJ25" s="181"/>
      <c r="FK25" s="181"/>
      <c r="FL25" s="181"/>
      <c r="FM25" s="181"/>
      <c r="FN25" s="181"/>
      <c r="FO25" s="181"/>
      <c r="FP25" s="181"/>
      <c r="FQ25" s="181"/>
      <c r="FR25" s="181"/>
      <c r="FS25" s="181"/>
      <c r="FT25" s="181"/>
      <c r="FU25" s="181"/>
      <c r="FV25" s="181"/>
      <c r="FW25" s="181"/>
      <c r="FX25" s="181"/>
      <c r="FY25" s="181"/>
      <c r="FZ25" s="181"/>
      <c r="GA25" s="181"/>
      <c r="GB25" s="181"/>
      <c r="GC25" s="181"/>
      <c r="GD25" s="181"/>
      <c r="GE25" s="181"/>
      <c r="GF25" s="181"/>
      <c r="GG25" s="181"/>
      <c r="GH25" s="181"/>
      <c r="GI25" s="181"/>
      <c r="GJ25" s="181"/>
      <c r="GK25" s="181"/>
      <c r="GL25" s="181"/>
      <c r="GM25" s="181"/>
      <c r="GN25" s="181"/>
      <c r="GO25" s="181"/>
      <c r="GP25" s="181"/>
      <c r="GQ25" s="181"/>
      <c r="GR25" s="181"/>
      <c r="GS25" s="181"/>
      <c r="GT25" s="181"/>
      <c r="GU25" s="181"/>
      <c r="GV25" s="181"/>
      <c r="GW25" s="181"/>
      <c r="GX25" s="181"/>
      <c r="GY25" s="181"/>
      <c r="GZ25" s="181"/>
      <c r="HA25" s="181"/>
      <c r="HB25" s="181"/>
      <c r="HC25" s="181"/>
      <c r="HD25" s="181"/>
      <c r="HE25" s="181"/>
      <c r="HF25" s="181"/>
      <c r="HG25" s="181"/>
      <c r="HH25" s="181"/>
      <c r="HI25" s="181"/>
      <c r="HJ25" s="181"/>
      <c r="HK25" s="181"/>
      <c r="HL25" s="181"/>
      <c r="HM25" s="181"/>
      <c r="HN25" s="181"/>
      <c r="HO25" s="181"/>
      <c r="HP25" s="181"/>
      <c r="HQ25" s="181"/>
      <c r="HR25" s="181"/>
      <c r="HS25" s="181"/>
      <c r="HT25" s="181"/>
      <c r="HU25" s="181"/>
      <c r="HV25" s="181"/>
      <c r="HW25" s="181"/>
      <c r="HX25" s="181"/>
      <c r="HY25" s="181"/>
      <c r="HZ25" s="181"/>
      <c r="IA25" s="181"/>
      <c r="IB25" s="181"/>
      <c r="IC25" s="181"/>
      <c r="ID25" s="181"/>
      <c r="IE25" s="181"/>
      <c r="IF25" s="181"/>
      <c r="IG25" s="181"/>
      <c r="IH25" s="181"/>
      <c r="II25" s="181"/>
      <c r="IJ25" s="181"/>
      <c r="IK25" s="181"/>
      <c r="IL25" s="181"/>
      <c r="IM25" s="181"/>
      <c r="IN25" s="181"/>
      <c r="IO25" s="181"/>
      <c r="IP25" s="181"/>
      <c r="IQ25" s="181"/>
      <c r="IR25" s="181"/>
      <c r="IS25" s="181"/>
      <c r="IT25" s="181"/>
      <c r="IU25" s="181"/>
      <c r="IV25" s="181"/>
    </row>
    <row r="26" spans="2:256" ht="15.75" customHeight="1">
      <c r="B26" s="186" t="s">
        <v>315</v>
      </c>
      <c r="C26" s="187" t="s">
        <v>316</v>
      </c>
      <c r="D26" s="188">
        <v>3.95</v>
      </c>
      <c r="E26" s="188">
        <v>0</v>
      </c>
      <c r="F26" s="303">
        <v>3.95</v>
      </c>
      <c r="G26" s="304">
        <v>0</v>
      </c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81"/>
      <c r="DE26" s="181"/>
      <c r="DF26" s="181"/>
      <c r="DG26" s="181"/>
      <c r="DH26" s="181"/>
      <c r="DI26" s="181"/>
      <c r="DJ26" s="181"/>
      <c r="DK26" s="181"/>
      <c r="DL26" s="181"/>
      <c r="DM26" s="181"/>
      <c r="DN26" s="181"/>
      <c r="DO26" s="181"/>
      <c r="DP26" s="181"/>
      <c r="DQ26" s="181"/>
      <c r="DR26" s="181"/>
      <c r="DS26" s="181"/>
      <c r="DT26" s="181"/>
      <c r="DU26" s="181"/>
      <c r="DV26" s="181"/>
      <c r="DW26" s="181"/>
      <c r="DX26" s="181"/>
      <c r="DY26" s="181"/>
      <c r="DZ26" s="181"/>
      <c r="EA26" s="181"/>
      <c r="EB26" s="181"/>
      <c r="EC26" s="181"/>
      <c r="ED26" s="181"/>
      <c r="EE26" s="181"/>
      <c r="EF26" s="181"/>
      <c r="EG26" s="181"/>
      <c r="EH26" s="181"/>
      <c r="EI26" s="181"/>
      <c r="EJ26" s="181"/>
      <c r="EK26" s="181"/>
      <c r="EL26" s="181"/>
      <c r="EM26" s="181"/>
      <c r="EN26" s="181"/>
      <c r="EO26" s="181"/>
      <c r="EP26" s="181"/>
      <c r="EQ26" s="181"/>
      <c r="ER26" s="181"/>
      <c r="ES26" s="181"/>
      <c r="ET26" s="181"/>
      <c r="EU26" s="181"/>
      <c r="EV26" s="181"/>
      <c r="EW26" s="181"/>
      <c r="EX26" s="181"/>
      <c r="EY26" s="181"/>
      <c r="EZ26" s="181"/>
      <c r="FA26" s="181"/>
      <c r="FB26" s="181"/>
      <c r="FC26" s="181"/>
      <c r="FD26" s="181"/>
      <c r="FE26" s="181"/>
      <c r="FF26" s="181"/>
      <c r="FG26" s="181"/>
      <c r="FH26" s="181"/>
      <c r="FI26" s="181"/>
      <c r="FJ26" s="181"/>
      <c r="FK26" s="181"/>
      <c r="FL26" s="181"/>
      <c r="FM26" s="181"/>
      <c r="FN26" s="181"/>
      <c r="FO26" s="181"/>
      <c r="FP26" s="181"/>
      <c r="FQ26" s="181"/>
      <c r="FR26" s="181"/>
      <c r="FS26" s="181"/>
      <c r="FT26" s="181"/>
      <c r="FU26" s="181"/>
      <c r="FV26" s="181"/>
      <c r="FW26" s="181"/>
      <c r="FX26" s="181"/>
      <c r="FY26" s="181"/>
      <c r="FZ26" s="181"/>
      <c r="GA26" s="181"/>
      <c r="GB26" s="181"/>
      <c r="GC26" s="181"/>
      <c r="GD26" s="181"/>
      <c r="GE26" s="181"/>
      <c r="GF26" s="181"/>
      <c r="GG26" s="181"/>
      <c r="GH26" s="181"/>
      <c r="GI26" s="181"/>
      <c r="GJ26" s="181"/>
      <c r="GK26" s="181"/>
      <c r="GL26" s="181"/>
      <c r="GM26" s="181"/>
      <c r="GN26" s="181"/>
      <c r="GO26" s="181"/>
      <c r="GP26" s="181"/>
      <c r="GQ26" s="181"/>
      <c r="GR26" s="181"/>
      <c r="GS26" s="181"/>
      <c r="GT26" s="181"/>
      <c r="GU26" s="181"/>
      <c r="GV26" s="181"/>
      <c r="GW26" s="181"/>
      <c r="GX26" s="181"/>
      <c r="GY26" s="181"/>
      <c r="GZ26" s="181"/>
      <c r="HA26" s="181"/>
      <c r="HB26" s="181"/>
      <c r="HC26" s="181"/>
      <c r="HD26" s="181"/>
      <c r="HE26" s="181"/>
      <c r="HF26" s="181"/>
      <c r="HG26" s="181"/>
      <c r="HH26" s="181"/>
      <c r="HI26" s="181"/>
      <c r="HJ26" s="181"/>
      <c r="HK26" s="181"/>
      <c r="HL26" s="181"/>
      <c r="HM26" s="181"/>
      <c r="HN26" s="181"/>
      <c r="HO26" s="181"/>
      <c r="HP26" s="181"/>
      <c r="HQ26" s="181"/>
      <c r="HR26" s="181"/>
      <c r="HS26" s="181"/>
      <c r="HT26" s="181"/>
      <c r="HU26" s="181"/>
      <c r="HV26" s="181"/>
      <c r="HW26" s="181"/>
      <c r="HX26" s="181"/>
      <c r="HY26" s="181"/>
      <c r="HZ26" s="181"/>
      <c r="IA26" s="181"/>
      <c r="IB26" s="181"/>
      <c r="IC26" s="181"/>
      <c r="ID26" s="181"/>
      <c r="IE26" s="181"/>
      <c r="IF26" s="181"/>
      <c r="IG26" s="181"/>
      <c r="IH26" s="181"/>
      <c r="II26" s="181"/>
      <c r="IJ26" s="181"/>
      <c r="IK26" s="181"/>
      <c r="IL26" s="181"/>
      <c r="IM26" s="181"/>
      <c r="IN26" s="181"/>
      <c r="IO26" s="181"/>
      <c r="IP26" s="181"/>
      <c r="IQ26" s="181"/>
      <c r="IR26" s="181"/>
      <c r="IS26" s="181"/>
      <c r="IT26" s="181"/>
      <c r="IU26" s="181"/>
      <c r="IV26" s="181"/>
    </row>
    <row r="27" spans="2:256" ht="15.75" customHeight="1">
      <c r="B27" s="186" t="s">
        <v>317</v>
      </c>
      <c r="C27" s="187" t="s">
        <v>318</v>
      </c>
      <c r="D27" s="188">
        <v>0.86</v>
      </c>
      <c r="E27" s="188">
        <v>0.65</v>
      </c>
      <c r="F27" s="303">
        <v>0.86</v>
      </c>
      <c r="G27" s="304">
        <v>0.65</v>
      </c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1"/>
      <c r="FJ27" s="181"/>
      <c r="FK27" s="181"/>
      <c r="FL27" s="181"/>
      <c r="FM27" s="181"/>
      <c r="FN27" s="181"/>
      <c r="FO27" s="181"/>
      <c r="FP27" s="181"/>
      <c r="FQ27" s="181"/>
      <c r="FR27" s="181"/>
      <c r="FS27" s="181"/>
      <c r="FT27" s="181"/>
      <c r="FU27" s="181"/>
      <c r="FV27" s="181"/>
      <c r="FW27" s="181"/>
      <c r="FX27" s="181"/>
      <c r="FY27" s="181"/>
      <c r="FZ27" s="181"/>
      <c r="GA27" s="181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1"/>
      <c r="GV27" s="181"/>
      <c r="GW27" s="181"/>
      <c r="GX27" s="181"/>
      <c r="GY27" s="181"/>
      <c r="GZ27" s="181"/>
      <c r="HA27" s="181"/>
      <c r="HB27" s="181"/>
      <c r="HC27" s="181"/>
      <c r="HD27" s="181"/>
      <c r="HE27" s="181"/>
      <c r="HF27" s="181"/>
      <c r="HG27" s="181"/>
      <c r="HH27" s="181"/>
      <c r="HI27" s="181"/>
      <c r="HJ27" s="181"/>
      <c r="HK27" s="181"/>
      <c r="HL27" s="181"/>
      <c r="HM27" s="181"/>
      <c r="HN27" s="181"/>
      <c r="HO27" s="181"/>
      <c r="HP27" s="181"/>
      <c r="HQ27" s="181"/>
      <c r="HR27" s="181"/>
      <c r="HS27" s="181"/>
      <c r="HT27" s="181"/>
      <c r="HU27" s="181"/>
      <c r="HV27" s="181"/>
      <c r="HW27" s="181"/>
      <c r="HX27" s="181"/>
      <c r="HY27" s="181"/>
      <c r="HZ27" s="181"/>
      <c r="IA27" s="181"/>
      <c r="IB27" s="181"/>
      <c r="IC27" s="181"/>
      <c r="ID27" s="181"/>
      <c r="IE27" s="181"/>
      <c r="IF27" s="181"/>
      <c r="IG27" s="181"/>
      <c r="IH27" s="181"/>
      <c r="II27" s="181"/>
      <c r="IJ27" s="181"/>
      <c r="IK27" s="181"/>
      <c r="IL27" s="181"/>
      <c r="IM27" s="181"/>
      <c r="IN27" s="181"/>
      <c r="IO27" s="181"/>
      <c r="IP27" s="181"/>
      <c r="IQ27" s="181"/>
      <c r="IR27" s="181"/>
      <c r="IS27" s="181"/>
      <c r="IT27" s="181"/>
      <c r="IU27" s="181"/>
      <c r="IV27" s="181"/>
    </row>
    <row r="28" spans="2:256" ht="15.75" customHeight="1">
      <c r="B28" s="186" t="s">
        <v>319</v>
      </c>
      <c r="C28" s="187" t="s">
        <v>320</v>
      </c>
      <c r="D28" s="188">
        <v>10.96</v>
      </c>
      <c r="E28" s="188">
        <v>8.33</v>
      </c>
      <c r="F28" s="303">
        <v>10.96</v>
      </c>
      <c r="G28" s="304">
        <v>8.33</v>
      </c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1"/>
      <c r="FF28" s="181"/>
      <c r="FG28" s="181"/>
      <c r="FH28" s="181"/>
      <c r="FI28" s="181"/>
      <c r="FJ28" s="181"/>
      <c r="FK28" s="181"/>
      <c r="FL28" s="181"/>
      <c r="FM28" s="181"/>
      <c r="FN28" s="181"/>
      <c r="FO28" s="181"/>
      <c r="FP28" s="181"/>
      <c r="FQ28" s="181"/>
      <c r="FR28" s="181"/>
      <c r="FS28" s="181"/>
      <c r="FT28" s="181"/>
      <c r="FU28" s="181"/>
      <c r="FV28" s="181"/>
      <c r="FW28" s="181"/>
      <c r="FX28" s="181"/>
      <c r="FY28" s="181"/>
      <c r="FZ28" s="181"/>
      <c r="GA28" s="181"/>
      <c r="GB28" s="181"/>
      <c r="GC28" s="181"/>
      <c r="GD28" s="181"/>
      <c r="GE28" s="181"/>
      <c r="GF28" s="181"/>
      <c r="GG28" s="181"/>
      <c r="GH28" s="181"/>
      <c r="GI28" s="181"/>
      <c r="GJ28" s="181"/>
      <c r="GK28" s="181"/>
      <c r="GL28" s="181"/>
      <c r="GM28" s="181"/>
      <c r="GN28" s="181"/>
      <c r="GO28" s="181"/>
      <c r="GP28" s="181"/>
      <c r="GQ28" s="181"/>
      <c r="GR28" s="181"/>
      <c r="GS28" s="181"/>
      <c r="GT28" s="181"/>
      <c r="GU28" s="181"/>
      <c r="GV28" s="181"/>
      <c r="GW28" s="181"/>
      <c r="GX28" s="181"/>
      <c r="GY28" s="181"/>
      <c r="GZ28" s="181"/>
      <c r="HA28" s="181"/>
      <c r="HB28" s="181"/>
      <c r="HC28" s="181"/>
      <c r="HD28" s="181"/>
      <c r="HE28" s="181"/>
      <c r="HF28" s="181"/>
      <c r="HG28" s="181"/>
      <c r="HH28" s="181"/>
      <c r="HI28" s="181"/>
      <c r="HJ28" s="181"/>
      <c r="HK28" s="181"/>
      <c r="HL28" s="181"/>
      <c r="HM28" s="181"/>
      <c r="HN28" s="181"/>
      <c r="HO28" s="181"/>
      <c r="HP28" s="181"/>
      <c r="HQ28" s="181"/>
      <c r="HR28" s="181"/>
      <c r="HS28" s="181"/>
      <c r="HT28" s="181"/>
      <c r="HU28" s="181"/>
      <c r="HV28" s="181"/>
      <c r="HW28" s="181"/>
      <c r="HX28" s="181"/>
      <c r="HY28" s="181"/>
      <c r="HZ28" s="181"/>
      <c r="IA28" s="181"/>
      <c r="IB28" s="181"/>
      <c r="IC28" s="181"/>
      <c r="ID28" s="181"/>
      <c r="IE28" s="181"/>
      <c r="IF28" s="181"/>
      <c r="IG28" s="181"/>
      <c r="IH28" s="181"/>
      <c r="II28" s="181"/>
      <c r="IJ28" s="181"/>
      <c r="IK28" s="181"/>
      <c r="IL28" s="181"/>
      <c r="IM28" s="181"/>
      <c r="IN28" s="181"/>
      <c r="IO28" s="181"/>
      <c r="IP28" s="181"/>
      <c r="IQ28" s="181"/>
      <c r="IR28" s="181"/>
      <c r="IS28" s="181"/>
      <c r="IT28" s="181"/>
      <c r="IU28" s="181"/>
      <c r="IV28" s="181"/>
    </row>
    <row r="29" spans="2:256" ht="15.75" customHeight="1">
      <c r="B29" s="186" t="s">
        <v>321</v>
      </c>
      <c r="C29" s="187" t="s">
        <v>322</v>
      </c>
      <c r="D29" s="188">
        <v>7.0000000000000007E-2</v>
      </c>
      <c r="E29" s="188">
        <v>0.05</v>
      </c>
      <c r="F29" s="303">
        <v>7.0000000000000007E-2</v>
      </c>
      <c r="G29" s="304">
        <v>0.05</v>
      </c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  <c r="HK29" s="181"/>
      <c r="HL29" s="181"/>
      <c r="HM29" s="181"/>
      <c r="HN29" s="181"/>
      <c r="HO29" s="181"/>
      <c r="HP29" s="181"/>
      <c r="HQ29" s="181"/>
      <c r="HR29" s="181"/>
      <c r="HS29" s="181"/>
      <c r="HT29" s="181"/>
      <c r="HU29" s="181"/>
      <c r="HV29" s="181"/>
      <c r="HW29" s="181"/>
      <c r="HX29" s="181"/>
      <c r="HY29" s="181"/>
      <c r="HZ29" s="181"/>
      <c r="IA29" s="181"/>
      <c r="IB29" s="181"/>
      <c r="IC29" s="181"/>
      <c r="ID29" s="181"/>
      <c r="IE29" s="181"/>
      <c r="IF29" s="181"/>
      <c r="IG29" s="181"/>
      <c r="IH29" s="181"/>
      <c r="II29" s="181"/>
      <c r="IJ29" s="181"/>
      <c r="IK29" s="181"/>
      <c r="IL29" s="181"/>
      <c r="IM29" s="181"/>
      <c r="IN29" s="181"/>
      <c r="IO29" s="181"/>
      <c r="IP29" s="181"/>
      <c r="IQ29" s="181"/>
      <c r="IR29" s="181"/>
      <c r="IS29" s="181"/>
      <c r="IT29" s="181"/>
      <c r="IU29" s="181"/>
      <c r="IV29" s="181"/>
    </row>
    <row r="30" spans="2:256" ht="15.75" customHeight="1">
      <c r="B30" s="186" t="s">
        <v>323</v>
      </c>
      <c r="C30" s="187" t="s">
        <v>324</v>
      </c>
      <c r="D30" s="188">
        <v>0.73</v>
      </c>
      <c r="E30" s="188">
        <v>0.56000000000000005</v>
      </c>
      <c r="F30" s="303">
        <v>0.73</v>
      </c>
      <c r="G30" s="304">
        <v>0.56000000000000005</v>
      </c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1"/>
      <c r="ET30" s="181"/>
      <c r="EU30" s="181"/>
      <c r="EV30" s="181"/>
      <c r="EW30" s="181"/>
      <c r="EX30" s="181"/>
      <c r="EY30" s="181"/>
      <c r="EZ30" s="181"/>
      <c r="FA30" s="181"/>
      <c r="FB30" s="181"/>
      <c r="FC30" s="181"/>
      <c r="FD30" s="181"/>
      <c r="FE30" s="181"/>
      <c r="FF30" s="181"/>
      <c r="FG30" s="181"/>
      <c r="FH30" s="181"/>
      <c r="FI30" s="181"/>
      <c r="FJ30" s="181"/>
      <c r="FK30" s="181"/>
      <c r="FL30" s="181"/>
      <c r="FM30" s="181"/>
      <c r="FN30" s="181"/>
      <c r="FO30" s="181"/>
      <c r="FP30" s="181"/>
      <c r="FQ30" s="181"/>
      <c r="FR30" s="181"/>
      <c r="FS30" s="181"/>
      <c r="FT30" s="181"/>
      <c r="FU30" s="181"/>
      <c r="FV30" s="181"/>
      <c r="FW30" s="181"/>
      <c r="FX30" s="181"/>
      <c r="FY30" s="181"/>
      <c r="FZ30" s="181"/>
      <c r="GA30" s="181"/>
      <c r="GB30" s="181"/>
      <c r="GC30" s="181"/>
      <c r="GD30" s="181"/>
      <c r="GE30" s="181"/>
      <c r="GF30" s="181"/>
      <c r="GG30" s="181"/>
      <c r="GH30" s="181"/>
      <c r="GI30" s="181"/>
      <c r="GJ30" s="181"/>
      <c r="GK30" s="181"/>
      <c r="GL30" s="181"/>
      <c r="GM30" s="181"/>
      <c r="GN30" s="181"/>
      <c r="GO30" s="181"/>
      <c r="GP30" s="181"/>
      <c r="GQ30" s="181"/>
      <c r="GR30" s="181"/>
      <c r="GS30" s="181"/>
      <c r="GT30" s="181"/>
      <c r="GU30" s="181"/>
      <c r="GV30" s="181"/>
      <c r="GW30" s="181"/>
      <c r="GX30" s="181"/>
      <c r="GY30" s="181"/>
      <c r="GZ30" s="181"/>
      <c r="HA30" s="181"/>
      <c r="HB30" s="181"/>
      <c r="HC30" s="181"/>
      <c r="HD30" s="181"/>
      <c r="HE30" s="181"/>
      <c r="HF30" s="181"/>
      <c r="HG30" s="181"/>
      <c r="HH30" s="181"/>
      <c r="HI30" s="181"/>
      <c r="HJ30" s="181"/>
      <c r="HK30" s="181"/>
      <c r="HL30" s="181"/>
      <c r="HM30" s="181"/>
      <c r="HN30" s="181"/>
      <c r="HO30" s="181"/>
      <c r="HP30" s="181"/>
      <c r="HQ30" s="181"/>
      <c r="HR30" s="181"/>
      <c r="HS30" s="181"/>
      <c r="HT30" s="181"/>
      <c r="HU30" s="181"/>
      <c r="HV30" s="181"/>
      <c r="HW30" s="181"/>
      <c r="HX30" s="181"/>
      <c r="HY30" s="181"/>
      <c r="HZ30" s="181"/>
      <c r="IA30" s="181"/>
      <c r="IB30" s="181"/>
      <c r="IC30" s="181"/>
      <c r="ID30" s="181"/>
      <c r="IE30" s="181"/>
      <c r="IF30" s="181"/>
      <c r="IG30" s="181"/>
      <c r="IH30" s="181"/>
      <c r="II30" s="181"/>
      <c r="IJ30" s="181"/>
      <c r="IK30" s="181"/>
      <c r="IL30" s="181"/>
      <c r="IM30" s="181"/>
      <c r="IN30" s="181"/>
      <c r="IO30" s="181"/>
      <c r="IP30" s="181"/>
      <c r="IQ30" s="181"/>
      <c r="IR30" s="181"/>
      <c r="IS30" s="181"/>
      <c r="IT30" s="181"/>
      <c r="IU30" s="181"/>
      <c r="IV30" s="181"/>
    </row>
    <row r="31" spans="2:256" ht="15.75" customHeight="1">
      <c r="B31" s="186" t="s">
        <v>325</v>
      </c>
      <c r="C31" s="187" t="s">
        <v>326</v>
      </c>
      <c r="D31" s="188">
        <v>1.17</v>
      </c>
      <c r="E31" s="188">
        <v>0</v>
      </c>
      <c r="F31" s="303">
        <v>1.17</v>
      </c>
      <c r="G31" s="304">
        <v>0</v>
      </c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  <c r="FF31" s="181"/>
      <c r="FG31" s="181"/>
      <c r="FH31" s="181"/>
      <c r="FI31" s="181"/>
      <c r="FJ31" s="181"/>
      <c r="FK31" s="181"/>
      <c r="FL31" s="181"/>
      <c r="FM31" s="181"/>
      <c r="FN31" s="181"/>
      <c r="FO31" s="181"/>
      <c r="FP31" s="181"/>
      <c r="FQ31" s="181"/>
      <c r="FR31" s="181"/>
      <c r="FS31" s="181"/>
      <c r="FT31" s="181"/>
      <c r="FU31" s="181"/>
      <c r="FV31" s="181"/>
      <c r="FW31" s="181"/>
      <c r="FX31" s="181"/>
      <c r="FY31" s="181"/>
      <c r="FZ31" s="181"/>
      <c r="GA31" s="181"/>
      <c r="GB31" s="181"/>
      <c r="GC31" s="181"/>
      <c r="GD31" s="181"/>
      <c r="GE31" s="181"/>
      <c r="GF31" s="181"/>
      <c r="GG31" s="181"/>
      <c r="GH31" s="181"/>
      <c r="GI31" s="181"/>
      <c r="GJ31" s="181"/>
      <c r="GK31" s="181"/>
      <c r="GL31" s="181"/>
      <c r="GM31" s="181"/>
      <c r="GN31" s="181"/>
      <c r="GO31" s="181"/>
      <c r="GP31" s="181"/>
      <c r="GQ31" s="181"/>
      <c r="GR31" s="181"/>
      <c r="GS31" s="181"/>
      <c r="GT31" s="181"/>
      <c r="GU31" s="181"/>
      <c r="GV31" s="181"/>
      <c r="GW31" s="181"/>
      <c r="GX31" s="181"/>
      <c r="GY31" s="181"/>
      <c r="GZ31" s="181"/>
      <c r="HA31" s="181"/>
      <c r="HB31" s="181"/>
      <c r="HC31" s="181"/>
      <c r="HD31" s="181"/>
      <c r="HE31" s="181"/>
      <c r="HF31" s="181"/>
      <c r="HG31" s="181"/>
      <c r="HH31" s="181"/>
      <c r="HI31" s="181"/>
      <c r="HJ31" s="181"/>
      <c r="HK31" s="181"/>
      <c r="HL31" s="181"/>
      <c r="HM31" s="181"/>
      <c r="HN31" s="181"/>
      <c r="HO31" s="181"/>
      <c r="HP31" s="181"/>
      <c r="HQ31" s="181"/>
      <c r="HR31" s="181"/>
      <c r="HS31" s="181"/>
      <c r="HT31" s="181"/>
      <c r="HU31" s="181"/>
      <c r="HV31" s="181"/>
      <c r="HW31" s="181"/>
      <c r="HX31" s="181"/>
      <c r="HY31" s="181"/>
      <c r="HZ31" s="181"/>
      <c r="IA31" s="181"/>
      <c r="IB31" s="181"/>
      <c r="IC31" s="181"/>
      <c r="ID31" s="181"/>
      <c r="IE31" s="181"/>
      <c r="IF31" s="181"/>
      <c r="IG31" s="181"/>
      <c r="IH31" s="181"/>
      <c r="II31" s="181"/>
      <c r="IJ31" s="181"/>
      <c r="IK31" s="181"/>
      <c r="IL31" s="181"/>
      <c r="IM31" s="181"/>
      <c r="IN31" s="181"/>
      <c r="IO31" s="181"/>
      <c r="IP31" s="181"/>
      <c r="IQ31" s="181"/>
      <c r="IR31" s="181"/>
      <c r="IS31" s="181"/>
      <c r="IT31" s="181"/>
      <c r="IU31" s="181"/>
      <c r="IV31" s="181"/>
    </row>
    <row r="32" spans="2:256" ht="15.75" customHeight="1">
      <c r="B32" s="186" t="s">
        <v>327</v>
      </c>
      <c r="C32" s="187" t="s">
        <v>328</v>
      </c>
      <c r="D32" s="188">
        <v>0.1</v>
      </c>
      <c r="E32" s="188">
        <v>7.0000000000000007E-2</v>
      </c>
      <c r="F32" s="303">
        <v>0.1</v>
      </c>
      <c r="G32" s="304">
        <v>7.0000000000000007E-2</v>
      </c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81"/>
      <c r="ET32" s="181"/>
      <c r="EU32" s="181"/>
      <c r="EV32" s="181"/>
      <c r="EW32" s="181"/>
      <c r="EX32" s="181"/>
      <c r="EY32" s="181"/>
      <c r="EZ32" s="181"/>
      <c r="FA32" s="181"/>
      <c r="FB32" s="181"/>
      <c r="FC32" s="181"/>
      <c r="FD32" s="181"/>
      <c r="FE32" s="181"/>
      <c r="FF32" s="181"/>
      <c r="FG32" s="181"/>
      <c r="FH32" s="181"/>
      <c r="FI32" s="181"/>
      <c r="FJ32" s="181"/>
      <c r="FK32" s="181"/>
      <c r="FL32" s="181"/>
      <c r="FM32" s="181"/>
      <c r="FN32" s="181"/>
      <c r="FO32" s="181"/>
      <c r="FP32" s="181"/>
      <c r="FQ32" s="181"/>
      <c r="FR32" s="181"/>
      <c r="FS32" s="181"/>
      <c r="FT32" s="181"/>
      <c r="FU32" s="181"/>
      <c r="FV32" s="181"/>
      <c r="FW32" s="181"/>
      <c r="FX32" s="181"/>
      <c r="FY32" s="181"/>
      <c r="FZ32" s="181"/>
      <c r="GA32" s="181"/>
      <c r="GB32" s="181"/>
      <c r="GC32" s="181"/>
      <c r="GD32" s="181"/>
      <c r="GE32" s="181"/>
      <c r="GF32" s="181"/>
      <c r="GG32" s="181"/>
      <c r="GH32" s="181"/>
      <c r="GI32" s="181"/>
      <c r="GJ32" s="181"/>
      <c r="GK32" s="181"/>
      <c r="GL32" s="181"/>
      <c r="GM32" s="181"/>
      <c r="GN32" s="181"/>
      <c r="GO32" s="181"/>
      <c r="GP32" s="181"/>
      <c r="GQ32" s="181"/>
      <c r="GR32" s="181"/>
      <c r="GS32" s="181"/>
      <c r="GT32" s="181"/>
      <c r="GU32" s="181"/>
      <c r="GV32" s="181"/>
      <c r="GW32" s="181"/>
      <c r="GX32" s="181"/>
      <c r="GY32" s="181"/>
      <c r="GZ32" s="181"/>
      <c r="HA32" s="181"/>
      <c r="HB32" s="181"/>
      <c r="HC32" s="181"/>
      <c r="HD32" s="181"/>
      <c r="HE32" s="181"/>
      <c r="HF32" s="181"/>
      <c r="HG32" s="181"/>
      <c r="HH32" s="181"/>
      <c r="HI32" s="181"/>
      <c r="HJ32" s="181"/>
      <c r="HK32" s="181"/>
      <c r="HL32" s="181"/>
      <c r="HM32" s="181"/>
      <c r="HN32" s="181"/>
      <c r="HO32" s="181"/>
      <c r="HP32" s="181"/>
      <c r="HQ32" s="181"/>
      <c r="HR32" s="181"/>
      <c r="HS32" s="181"/>
      <c r="HT32" s="181"/>
      <c r="HU32" s="181"/>
      <c r="HV32" s="181"/>
      <c r="HW32" s="181"/>
      <c r="HX32" s="181"/>
      <c r="HY32" s="181"/>
      <c r="HZ32" s="181"/>
      <c r="IA32" s="181"/>
      <c r="IB32" s="181"/>
      <c r="IC32" s="181"/>
      <c r="ID32" s="181"/>
      <c r="IE32" s="181"/>
      <c r="IF32" s="181"/>
      <c r="IG32" s="181"/>
      <c r="IH32" s="181"/>
      <c r="II32" s="181"/>
      <c r="IJ32" s="181"/>
      <c r="IK32" s="181"/>
      <c r="IL32" s="181"/>
      <c r="IM32" s="181"/>
      <c r="IN32" s="181"/>
      <c r="IO32" s="181"/>
      <c r="IP32" s="181"/>
      <c r="IQ32" s="181"/>
      <c r="IR32" s="181"/>
      <c r="IS32" s="181"/>
      <c r="IT32" s="181"/>
      <c r="IU32" s="181"/>
      <c r="IV32" s="181"/>
    </row>
    <row r="33" spans="2:256" ht="15.75" customHeight="1">
      <c r="B33" s="186" t="s">
        <v>329</v>
      </c>
      <c r="C33" s="187" t="s">
        <v>330</v>
      </c>
      <c r="D33" s="188">
        <v>11.71</v>
      </c>
      <c r="E33" s="188">
        <v>8.9</v>
      </c>
      <c r="F33" s="303">
        <v>11.71</v>
      </c>
      <c r="G33" s="304">
        <v>8.9</v>
      </c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181"/>
      <c r="EH33" s="181"/>
      <c r="EI33" s="181"/>
      <c r="EJ33" s="181"/>
      <c r="EK33" s="181"/>
      <c r="EL33" s="181"/>
      <c r="EM33" s="181"/>
      <c r="EN33" s="181"/>
      <c r="EO33" s="181"/>
      <c r="EP33" s="181"/>
      <c r="EQ33" s="181"/>
      <c r="ER33" s="181"/>
      <c r="ES33" s="181"/>
      <c r="ET33" s="181"/>
      <c r="EU33" s="181"/>
      <c r="EV33" s="181"/>
      <c r="EW33" s="181"/>
      <c r="EX33" s="181"/>
      <c r="EY33" s="181"/>
      <c r="EZ33" s="181"/>
      <c r="FA33" s="181"/>
      <c r="FB33" s="181"/>
      <c r="FC33" s="181"/>
      <c r="FD33" s="181"/>
      <c r="FE33" s="181"/>
      <c r="FF33" s="181"/>
      <c r="FG33" s="181"/>
      <c r="FH33" s="181"/>
      <c r="FI33" s="181"/>
      <c r="FJ33" s="181"/>
      <c r="FK33" s="181"/>
      <c r="FL33" s="181"/>
      <c r="FM33" s="181"/>
      <c r="FN33" s="181"/>
      <c r="FO33" s="181"/>
      <c r="FP33" s="181"/>
      <c r="FQ33" s="181"/>
      <c r="FR33" s="181"/>
      <c r="FS33" s="181"/>
      <c r="FT33" s="181"/>
      <c r="FU33" s="181"/>
      <c r="FV33" s="181"/>
      <c r="FW33" s="181"/>
      <c r="FX33" s="181"/>
      <c r="FY33" s="181"/>
      <c r="FZ33" s="181"/>
      <c r="GA33" s="181"/>
      <c r="GB33" s="181"/>
      <c r="GC33" s="181"/>
      <c r="GD33" s="181"/>
      <c r="GE33" s="181"/>
      <c r="GF33" s="181"/>
      <c r="GG33" s="181"/>
      <c r="GH33" s="181"/>
      <c r="GI33" s="181"/>
      <c r="GJ33" s="181"/>
      <c r="GK33" s="181"/>
      <c r="GL33" s="181"/>
      <c r="GM33" s="181"/>
      <c r="GN33" s="181"/>
      <c r="GO33" s="181"/>
      <c r="GP33" s="181"/>
      <c r="GQ33" s="181"/>
      <c r="GR33" s="181"/>
      <c r="GS33" s="181"/>
      <c r="GT33" s="181"/>
      <c r="GU33" s="181"/>
      <c r="GV33" s="181"/>
      <c r="GW33" s="181"/>
      <c r="GX33" s="181"/>
      <c r="GY33" s="181"/>
      <c r="GZ33" s="181"/>
      <c r="HA33" s="181"/>
      <c r="HB33" s="181"/>
      <c r="HC33" s="181"/>
      <c r="HD33" s="181"/>
      <c r="HE33" s="181"/>
      <c r="HF33" s="181"/>
      <c r="HG33" s="181"/>
      <c r="HH33" s="181"/>
      <c r="HI33" s="181"/>
      <c r="HJ33" s="181"/>
      <c r="HK33" s="181"/>
      <c r="HL33" s="181"/>
      <c r="HM33" s="181"/>
      <c r="HN33" s="181"/>
      <c r="HO33" s="181"/>
      <c r="HP33" s="181"/>
      <c r="HQ33" s="181"/>
      <c r="HR33" s="181"/>
      <c r="HS33" s="181"/>
      <c r="HT33" s="181"/>
      <c r="HU33" s="181"/>
      <c r="HV33" s="181"/>
      <c r="HW33" s="181"/>
      <c r="HX33" s="181"/>
      <c r="HY33" s="181"/>
      <c r="HZ33" s="181"/>
      <c r="IA33" s="181"/>
      <c r="IB33" s="181"/>
      <c r="IC33" s="181"/>
      <c r="ID33" s="181"/>
      <c r="IE33" s="181"/>
      <c r="IF33" s="181"/>
      <c r="IG33" s="181"/>
      <c r="IH33" s="181"/>
      <c r="II33" s="181"/>
      <c r="IJ33" s="181"/>
      <c r="IK33" s="181"/>
      <c r="IL33" s="181"/>
      <c r="IM33" s="181"/>
      <c r="IN33" s="181"/>
      <c r="IO33" s="181"/>
      <c r="IP33" s="181"/>
      <c r="IQ33" s="181"/>
      <c r="IR33" s="181"/>
      <c r="IS33" s="181"/>
      <c r="IT33" s="181"/>
      <c r="IU33" s="181"/>
      <c r="IV33" s="181"/>
    </row>
    <row r="34" spans="2:256" ht="15.75" customHeight="1">
      <c r="B34" s="186" t="s">
        <v>331</v>
      </c>
      <c r="C34" s="187" t="s">
        <v>332</v>
      </c>
      <c r="D34" s="188">
        <v>0.03</v>
      </c>
      <c r="E34" s="188">
        <v>0.03</v>
      </c>
      <c r="F34" s="303">
        <v>0.03</v>
      </c>
      <c r="G34" s="304">
        <v>0.03</v>
      </c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181"/>
      <c r="EH34" s="181"/>
      <c r="EI34" s="181"/>
      <c r="EJ34" s="181"/>
      <c r="EK34" s="181"/>
      <c r="EL34" s="181"/>
      <c r="EM34" s="181"/>
      <c r="EN34" s="181"/>
      <c r="EO34" s="181"/>
      <c r="EP34" s="181"/>
      <c r="EQ34" s="181"/>
      <c r="ER34" s="181"/>
      <c r="ES34" s="181"/>
      <c r="ET34" s="181"/>
      <c r="EU34" s="181"/>
      <c r="EV34" s="181"/>
      <c r="EW34" s="181"/>
      <c r="EX34" s="181"/>
      <c r="EY34" s="181"/>
      <c r="EZ34" s="181"/>
      <c r="FA34" s="181"/>
      <c r="FB34" s="181"/>
      <c r="FC34" s="181"/>
      <c r="FD34" s="181"/>
      <c r="FE34" s="181"/>
      <c r="FF34" s="181"/>
      <c r="FG34" s="181"/>
      <c r="FH34" s="181"/>
      <c r="FI34" s="181"/>
      <c r="FJ34" s="181"/>
      <c r="FK34" s="181"/>
      <c r="FL34" s="181"/>
      <c r="FM34" s="181"/>
      <c r="FN34" s="181"/>
      <c r="FO34" s="181"/>
      <c r="FP34" s="181"/>
      <c r="FQ34" s="181"/>
      <c r="FR34" s="181"/>
      <c r="FS34" s="181"/>
      <c r="FT34" s="181"/>
      <c r="FU34" s="181"/>
      <c r="FV34" s="181"/>
      <c r="FW34" s="181"/>
      <c r="FX34" s="181"/>
      <c r="FY34" s="181"/>
      <c r="FZ34" s="181"/>
      <c r="GA34" s="181"/>
      <c r="GB34" s="181"/>
      <c r="GC34" s="181"/>
      <c r="GD34" s="181"/>
      <c r="GE34" s="181"/>
      <c r="GF34" s="181"/>
      <c r="GG34" s="181"/>
      <c r="GH34" s="181"/>
      <c r="GI34" s="181"/>
      <c r="GJ34" s="181"/>
      <c r="GK34" s="181"/>
      <c r="GL34" s="181"/>
      <c r="GM34" s="181"/>
      <c r="GN34" s="181"/>
      <c r="GO34" s="181"/>
      <c r="GP34" s="181"/>
      <c r="GQ34" s="181"/>
      <c r="GR34" s="181"/>
      <c r="GS34" s="181"/>
      <c r="GT34" s="181"/>
      <c r="GU34" s="181"/>
      <c r="GV34" s="181"/>
      <c r="GW34" s="181"/>
      <c r="GX34" s="181"/>
      <c r="GY34" s="181"/>
      <c r="GZ34" s="181"/>
      <c r="HA34" s="181"/>
      <c r="HB34" s="181"/>
      <c r="HC34" s="181"/>
      <c r="HD34" s="181"/>
      <c r="HE34" s="181"/>
      <c r="HF34" s="181"/>
      <c r="HG34" s="181"/>
      <c r="HH34" s="181"/>
      <c r="HI34" s="181"/>
      <c r="HJ34" s="181"/>
      <c r="HK34" s="181"/>
      <c r="HL34" s="181"/>
      <c r="HM34" s="181"/>
      <c r="HN34" s="181"/>
      <c r="HO34" s="181"/>
      <c r="HP34" s="181"/>
      <c r="HQ34" s="181"/>
      <c r="HR34" s="181"/>
      <c r="HS34" s="181"/>
      <c r="HT34" s="181"/>
      <c r="HU34" s="181"/>
      <c r="HV34" s="181"/>
      <c r="HW34" s="181"/>
      <c r="HX34" s="181"/>
      <c r="HY34" s="181"/>
      <c r="HZ34" s="181"/>
      <c r="IA34" s="181"/>
      <c r="IB34" s="181"/>
      <c r="IC34" s="181"/>
      <c r="ID34" s="181"/>
      <c r="IE34" s="181"/>
      <c r="IF34" s="181"/>
      <c r="IG34" s="181"/>
      <c r="IH34" s="181"/>
      <c r="II34" s="181"/>
      <c r="IJ34" s="181"/>
      <c r="IK34" s="181"/>
      <c r="IL34" s="181"/>
      <c r="IM34" s="181"/>
      <c r="IN34" s="181"/>
      <c r="IO34" s="181"/>
      <c r="IP34" s="181"/>
      <c r="IQ34" s="181"/>
      <c r="IR34" s="181"/>
      <c r="IS34" s="181"/>
      <c r="IT34" s="181"/>
      <c r="IU34" s="181"/>
      <c r="IV34" s="181"/>
    </row>
    <row r="35" spans="2:256" ht="15.75" customHeight="1" thickBot="1">
      <c r="B35" s="192" t="s">
        <v>333</v>
      </c>
      <c r="C35" s="193" t="s">
        <v>334</v>
      </c>
      <c r="D35" s="191">
        <f>SUM(D25:D34)</f>
        <v>47.400000000000006</v>
      </c>
      <c r="E35" s="191">
        <f>SUM(E25:E34)</f>
        <v>18.590000000000003</v>
      </c>
      <c r="F35" s="305">
        <f>SUM(F25:F34)</f>
        <v>47.400000000000006</v>
      </c>
      <c r="G35" s="306">
        <f>SUM(G25:G34)</f>
        <v>18.590000000000003</v>
      </c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194"/>
      <c r="CS35" s="194"/>
      <c r="CT35" s="194"/>
      <c r="CU35" s="194"/>
      <c r="CV35" s="194"/>
      <c r="CW35" s="194"/>
      <c r="CX35" s="194"/>
      <c r="CY35" s="194"/>
      <c r="CZ35" s="194"/>
      <c r="DA35" s="194"/>
      <c r="DB35" s="194"/>
      <c r="DC35" s="194"/>
      <c r="DD35" s="194"/>
      <c r="DE35" s="194"/>
      <c r="DF35" s="194"/>
      <c r="DG35" s="194"/>
      <c r="DH35" s="194"/>
      <c r="DI35" s="194"/>
      <c r="DJ35" s="194"/>
      <c r="DK35" s="194"/>
      <c r="DL35" s="194"/>
      <c r="DM35" s="194"/>
      <c r="DN35" s="194"/>
      <c r="DO35" s="194"/>
      <c r="DP35" s="194"/>
      <c r="DQ35" s="194"/>
      <c r="DR35" s="194"/>
      <c r="DS35" s="194"/>
      <c r="DT35" s="194"/>
      <c r="DU35" s="194"/>
      <c r="DV35" s="194"/>
      <c r="DW35" s="194"/>
      <c r="DX35" s="194"/>
      <c r="DY35" s="194"/>
      <c r="DZ35" s="194"/>
      <c r="EA35" s="194"/>
      <c r="EB35" s="194"/>
      <c r="EC35" s="194"/>
      <c r="ED35" s="194"/>
      <c r="EE35" s="194"/>
      <c r="EF35" s="194"/>
      <c r="EG35" s="194"/>
      <c r="EH35" s="194"/>
      <c r="EI35" s="194"/>
      <c r="EJ35" s="194"/>
      <c r="EK35" s="194"/>
      <c r="EL35" s="194"/>
      <c r="EM35" s="194"/>
      <c r="EN35" s="194"/>
      <c r="EO35" s="194"/>
      <c r="EP35" s="194"/>
      <c r="EQ35" s="194"/>
      <c r="ER35" s="194"/>
      <c r="ES35" s="194"/>
      <c r="ET35" s="194"/>
      <c r="EU35" s="194"/>
      <c r="EV35" s="194"/>
      <c r="EW35" s="194"/>
      <c r="EX35" s="194"/>
      <c r="EY35" s="194"/>
      <c r="EZ35" s="194"/>
      <c r="FA35" s="194"/>
      <c r="FB35" s="194"/>
      <c r="FC35" s="194"/>
      <c r="FD35" s="194"/>
      <c r="FE35" s="194"/>
      <c r="FF35" s="194"/>
      <c r="FG35" s="194"/>
      <c r="FH35" s="194"/>
      <c r="FI35" s="194"/>
      <c r="FJ35" s="194"/>
      <c r="FK35" s="194"/>
      <c r="FL35" s="194"/>
      <c r="FM35" s="194"/>
      <c r="FN35" s="194"/>
      <c r="FO35" s="194"/>
      <c r="FP35" s="194"/>
      <c r="FQ35" s="194"/>
      <c r="FR35" s="194"/>
      <c r="FS35" s="194"/>
      <c r="FT35" s="194"/>
      <c r="FU35" s="194"/>
      <c r="FV35" s="194"/>
      <c r="FW35" s="194"/>
      <c r="FX35" s="194"/>
      <c r="FY35" s="194"/>
      <c r="FZ35" s="194"/>
      <c r="GA35" s="194"/>
      <c r="GB35" s="194"/>
      <c r="GC35" s="194"/>
      <c r="GD35" s="194"/>
      <c r="GE35" s="194"/>
      <c r="GF35" s="194"/>
      <c r="GG35" s="194"/>
      <c r="GH35" s="194"/>
      <c r="GI35" s="194"/>
      <c r="GJ35" s="194"/>
      <c r="GK35" s="194"/>
      <c r="GL35" s="194"/>
      <c r="GM35" s="194"/>
      <c r="GN35" s="194"/>
      <c r="GO35" s="194"/>
      <c r="GP35" s="194"/>
      <c r="GQ35" s="194"/>
      <c r="GR35" s="194"/>
      <c r="GS35" s="194"/>
      <c r="GT35" s="194"/>
      <c r="GU35" s="194"/>
      <c r="GV35" s="194"/>
      <c r="GW35" s="194"/>
      <c r="GX35" s="194"/>
      <c r="GY35" s="194"/>
      <c r="GZ35" s="194"/>
      <c r="HA35" s="194"/>
      <c r="HB35" s="194"/>
      <c r="HC35" s="194"/>
      <c r="HD35" s="194"/>
      <c r="HE35" s="194"/>
      <c r="HF35" s="194"/>
      <c r="HG35" s="194"/>
      <c r="HH35" s="194"/>
      <c r="HI35" s="194"/>
      <c r="HJ35" s="194"/>
      <c r="HK35" s="194"/>
      <c r="HL35" s="194"/>
      <c r="HM35" s="194"/>
      <c r="HN35" s="194"/>
      <c r="HO35" s="194"/>
      <c r="HP35" s="194"/>
      <c r="HQ35" s="194"/>
      <c r="HR35" s="194"/>
      <c r="HS35" s="194"/>
      <c r="HT35" s="194"/>
      <c r="HU35" s="194"/>
      <c r="HV35" s="194"/>
      <c r="HW35" s="194"/>
      <c r="HX35" s="194"/>
      <c r="HY35" s="194"/>
      <c r="HZ35" s="194"/>
      <c r="IA35" s="194"/>
      <c r="IB35" s="194"/>
      <c r="IC35" s="194"/>
      <c r="ID35" s="194"/>
      <c r="IE35" s="194"/>
      <c r="IF35" s="194"/>
      <c r="IG35" s="194"/>
      <c r="IH35" s="194"/>
      <c r="II35" s="194"/>
      <c r="IJ35" s="194"/>
      <c r="IK35" s="194"/>
      <c r="IL35" s="194"/>
      <c r="IM35" s="194"/>
      <c r="IN35" s="194"/>
      <c r="IO35" s="194"/>
      <c r="IP35" s="194"/>
      <c r="IQ35" s="194"/>
      <c r="IR35" s="194"/>
      <c r="IS35" s="194"/>
      <c r="IT35" s="194"/>
      <c r="IU35" s="194"/>
      <c r="IV35" s="194"/>
    </row>
    <row r="36" spans="2:256" ht="15.75" customHeight="1" thickBot="1">
      <c r="B36" s="993" t="s">
        <v>335</v>
      </c>
      <c r="C36" s="994"/>
      <c r="D36" s="994"/>
      <c r="E36" s="994"/>
      <c r="F36" s="994"/>
      <c r="G36" s="995"/>
    </row>
    <row r="37" spans="2:256" ht="15.75" customHeight="1">
      <c r="B37" s="195" t="s">
        <v>336</v>
      </c>
      <c r="C37" s="196" t="s">
        <v>337</v>
      </c>
      <c r="D37" s="185">
        <v>5.3</v>
      </c>
      <c r="E37" s="185">
        <v>4.03</v>
      </c>
      <c r="F37" s="301">
        <v>5.3</v>
      </c>
      <c r="G37" s="307">
        <v>4.03</v>
      </c>
    </row>
    <row r="38" spans="2:256" ht="15.75" customHeight="1">
      <c r="B38" s="197" t="s">
        <v>338</v>
      </c>
      <c r="C38" s="198" t="s">
        <v>339</v>
      </c>
      <c r="D38" s="188">
        <v>0.12</v>
      </c>
      <c r="E38" s="188">
        <v>0.09</v>
      </c>
      <c r="F38" s="303">
        <v>0.12</v>
      </c>
      <c r="G38" s="304">
        <v>0.09</v>
      </c>
    </row>
    <row r="39" spans="2:256" ht="15.75" customHeight="1">
      <c r="B39" s="197" t="s">
        <v>340</v>
      </c>
      <c r="C39" s="198" t="s">
        <v>341</v>
      </c>
      <c r="D39" s="188">
        <v>2.46</v>
      </c>
      <c r="E39" s="188">
        <v>1.87</v>
      </c>
      <c r="F39" s="303">
        <v>2.46</v>
      </c>
      <c r="G39" s="304">
        <v>1.87</v>
      </c>
    </row>
    <row r="40" spans="2:256" ht="15.75" customHeight="1">
      <c r="B40" s="197" t="s">
        <v>342</v>
      </c>
      <c r="C40" s="198" t="s">
        <v>343</v>
      </c>
      <c r="D40" s="188">
        <v>2.89</v>
      </c>
      <c r="E40" s="188">
        <v>2.2000000000000002</v>
      </c>
      <c r="F40" s="303">
        <v>2.89</v>
      </c>
      <c r="G40" s="304">
        <v>2.2000000000000002</v>
      </c>
    </row>
    <row r="41" spans="2:256" ht="15.75" customHeight="1">
      <c r="B41" s="197" t="s">
        <v>344</v>
      </c>
      <c r="C41" s="198" t="s">
        <v>345</v>
      </c>
      <c r="D41" s="188">
        <v>0.45</v>
      </c>
      <c r="E41" s="188">
        <v>0.34</v>
      </c>
      <c r="F41" s="303">
        <v>0.45</v>
      </c>
      <c r="G41" s="304">
        <v>0.34</v>
      </c>
    </row>
    <row r="42" spans="2:256" ht="15.75" customHeight="1" thickBot="1">
      <c r="B42" s="192" t="s">
        <v>346</v>
      </c>
      <c r="C42" s="199" t="s">
        <v>347</v>
      </c>
      <c r="D42" s="191">
        <f>SUM(D37:D41)</f>
        <v>11.219999999999999</v>
      </c>
      <c r="E42" s="191">
        <f>SUM(E37:E41)</f>
        <v>8.5300000000000011</v>
      </c>
      <c r="F42" s="305">
        <f>SUM(F37:F41)</f>
        <v>11.219999999999999</v>
      </c>
      <c r="G42" s="306">
        <f>SUM(G37:G41)</f>
        <v>8.5300000000000011</v>
      </c>
    </row>
    <row r="43" spans="2:256" ht="15.75" customHeight="1" thickBot="1">
      <c r="B43" s="993" t="s">
        <v>348</v>
      </c>
      <c r="C43" s="994"/>
      <c r="D43" s="994"/>
      <c r="E43" s="994"/>
      <c r="F43" s="994"/>
      <c r="G43" s="995"/>
    </row>
    <row r="44" spans="2:256" ht="15.75" customHeight="1">
      <c r="B44" s="195" t="s">
        <v>349</v>
      </c>
      <c r="C44" s="196" t="s">
        <v>350</v>
      </c>
      <c r="D44" s="185">
        <v>9.7899999999999991</v>
      </c>
      <c r="E44" s="185">
        <v>3.64</v>
      </c>
      <c r="F44" s="301">
        <v>17.440000000000001</v>
      </c>
      <c r="G44" s="307">
        <v>6.84</v>
      </c>
    </row>
    <row r="45" spans="2:256" ht="15.75" customHeight="1">
      <c r="B45" s="197" t="s">
        <v>351</v>
      </c>
      <c r="C45" s="200" t="s">
        <v>352</v>
      </c>
      <c r="D45" s="188">
        <v>0.45</v>
      </c>
      <c r="E45" s="188">
        <v>0.34</v>
      </c>
      <c r="F45" s="303">
        <v>0.47</v>
      </c>
      <c r="G45" s="304">
        <v>0.36</v>
      </c>
    </row>
    <row r="46" spans="2:256" ht="15.75" customHeight="1" thickBot="1">
      <c r="B46" s="192" t="s">
        <v>353</v>
      </c>
      <c r="C46" s="199" t="s">
        <v>354</v>
      </c>
      <c r="D46" s="191">
        <f>SUM(D44:D45)</f>
        <v>10.239999999999998</v>
      </c>
      <c r="E46" s="191">
        <f>SUM(E44:E45)</f>
        <v>3.98</v>
      </c>
      <c r="F46" s="305">
        <f>SUM(F44:F45)</f>
        <v>17.91</v>
      </c>
      <c r="G46" s="306">
        <f>SUM(G44:G45)</f>
        <v>7.2</v>
      </c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4"/>
      <c r="CK46" s="194"/>
      <c r="CL46" s="194"/>
      <c r="CM46" s="194"/>
      <c r="CN46" s="194"/>
      <c r="CO46" s="194"/>
      <c r="CP46" s="194"/>
      <c r="CQ46" s="194"/>
      <c r="CR46" s="194"/>
      <c r="CS46" s="194"/>
      <c r="CT46" s="194"/>
      <c r="CU46" s="194"/>
      <c r="CV46" s="194"/>
      <c r="CW46" s="194"/>
      <c r="CX46" s="194"/>
      <c r="CY46" s="194"/>
      <c r="CZ46" s="194"/>
      <c r="DA46" s="194"/>
      <c r="DB46" s="194"/>
      <c r="DC46" s="194"/>
      <c r="DD46" s="194"/>
      <c r="DE46" s="194"/>
      <c r="DF46" s="194"/>
      <c r="DG46" s="194"/>
      <c r="DH46" s="194"/>
      <c r="DI46" s="194"/>
      <c r="DJ46" s="194"/>
      <c r="DK46" s="194"/>
      <c r="DL46" s="194"/>
      <c r="DM46" s="194"/>
      <c r="DN46" s="194"/>
      <c r="DO46" s="194"/>
      <c r="DP46" s="194"/>
      <c r="DQ46" s="194"/>
      <c r="DR46" s="194"/>
      <c r="DS46" s="194"/>
      <c r="DT46" s="194"/>
      <c r="DU46" s="194"/>
      <c r="DV46" s="194"/>
      <c r="DW46" s="194"/>
      <c r="DX46" s="194"/>
      <c r="DY46" s="194"/>
      <c r="DZ46" s="194"/>
      <c r="EA46" s="194"/>
      <c r="EB46" s="194"/>
      <c r="EC46" s="194"/>
      <c r="ED46" s="194"/>
      <c r="EE46" s="194"/>
      <c r="EF46" s="194"/>
      <c r="EG46" s="194"/>
      <c r="EH46" s="194"/>
      <c r="EI46" s="194"/>
      <c r="EJ46" s="194"/>
      <c r="EK46" s="194"/>
      <c r="EL46" s="194"/>
      <c r="EM46" s="194"/>
      <c r="EN46" s="194"/>
      <c r="EO46" s="194"/>
      <c r="EP46" s="194"/>
      <c r="EQ46" s="194"/>
      <c r="ER46" s="194"/>
      <c r="ES46" s="194"/>
      <c r="ET46" s="194"/>
      <c r="EU46" s="194"/>
      <c r="EV46" s="194"/>
      <c r="EW46" s="194"/>
      <c r="EX46" s="194"/>
      <c r="EY46" s="194"/>
      <c r="EZ46" s="194"/>
      <c r="FA46" s="194"/>
      <c r="FB46" s="194"/>
      <c r="FC46" s="194"/>
      <c r="FD46" s="194"/>
      <c r="FE46" s="194"/>
      <c r="FF46" s="194"/>
      <c r="FG46" s="194"/>
      <c r="FH46" s="194"/>
      <c r="FI46" s="194"/>
      <c r="FJ46" s="194"/>
      <c r="FK46" s="194"/>
      <c r="FL46" s="194"/>
      <c r="FM46" s="194"/>
      <c r="FN46" s="194"/>
      <c r="FO46" s="194"/>
      <c r="FP46" s="194"/>
      <c r="FQ46" s="194"/>
      <c r="FR46" s="194"/>
      <c r="FS46" s="194"/>
      <c r="FT46" s="194"/>
      <c r="FU46" s="194"/>
      <c r="FV46" s="194"/>
      <c r="FW46" s="194"/>
      <c r="FX46" s="194"/>
      <c r="FY46" s="194"/>
      <c r="FZ46" s="194"/>
      <c r="GA46" s="194"/>
      <c r="GB46" s="194"/>
      <c r="GC46" s="194"/>
      <c r="GD46" s="194"/>
      <c r="GE46" s="194"/>
      <c r="GF46" s="194"/>
      <c r="GG46" s="194"/>
      <c r="GH46" s="194"/>
      <c r="GI46" s="194"/>
      <c r="GJ46" s="194"/>
      <c r="GK46" s="194"/>
      <c r="GL46" s="194"/>
      <c r="GM46" s="194"/>
      <c r="GN46" s="194"/>
      <c r="GO46" s="194"/>
      <c r="GP46" s="194"/>
      <c r="GQ46" s="194"/>
      <c r="GR46" s="194"/>
      <c r="GS46" s="194"/>
      <c r="GT46" s="194"/>
      <c r="GU46" s="194"/>
      <c r="GV46" s="194"/>
      <c r="GW46" s="194"/>
      <c r="GX46" s="194"/>
      <c r="GY46" s="194"/>
      <c r="GZ46" s="194"/>
      <c r="HA46" s="194"/>
      <c r="HB46" s="194"/>
      <c r="HC46" s="194"/>
      <c r="HD46" s="194"/>
      <c r="HE46" s="194"/>
      <c r="HF46" s="194"/>
      <c r="HG46" s="194"/>
      <c r="HH46" s="194"/>
      <c r="HI46" s="194"/>
      <c r="HJ46" s="194"/>
      <c r="HK46" s="194"/>
      <c r="HL46" s="194"/>
      <c r="HM46" s="194"/>
      <c r="HN46" s="194"/>
      <c r="HO46" s="194"/>
      <c r="HP46" s="194"/>
      <c r="HQ46" s="194"/>
      <c r="HR46" s="194"/>
      <c r="HS46" s="194"/>
      <c r="HT46" s="194"/>
      <c r="HU46" s="194"/>
      <c r="HV46" s="194"/>
      <c r="HW46" s="194"/>
      <c r="HX46" s="194"/>
      <c r="HY46" s="194"/>
      <c r="HZ46" s="194"/>
      <c r="IA46" s="194"/>
      <c r="IB46" s="194"/>
      <c r="IC46" s="194"/>
      <c r="ID46" s="194"/>
      <c r="IE46" s="194"/>
      <c r="IF46" s="194"/>
      <c r="IG46" s="194"/>
      <c r="IH46" s="194"/>
      <c r="II46" s="194"/>
      <c r="IJ46" s="194"/>
      <c r="IK46" s="194"/>
      <c r="IL46" s="194"/>
      <c r="IM46" s="194"/>
      <c r="IN46" s="194"/>
      <c r="IO46" s="194"/>
      <c r="IP46" s="194"/>
      <c r="IQ46" s="194"/>
      <c r="IR46" s="194"/>
      <c r="IS46" s="194"/>
      <c r="IT46" s="194"/>
      <c r="IU46" s="194"/>
      <c r="IV46" s="194"/>
    </row>
    <row r="47" spans="2:256" ht="15.75" customHeight="1" thickBot="1">
      <c r="B47" s="996" t="s">
        <v>355</v>
      </c>
      <c r="C47" s="997"/>
      <c r="D47" s="233">
        <f>SUM(D23,D35,D42,D46)</f>
        <v>90.66</v>
      </c>
      <c r="E47" s="233">
        <f>SUM(E23,E35,E42,E46)</f>
        <v>52.9</v>
      </c>
      <c r="F47" s="229">
        <f>SUM(F23,F35,F42,F46)</f>
        <v>113.33</v>
      </c>
      <c r="G47" s="230">
        <f>SUM(G23,G35,G42,G46)</f>
        <v>71.12</v>
      </c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  <c r="BN47" s="194"/>
      <c r="BO47" s="194"/>
      <c r="BP47" s="194"/>
      <c r="BQ47" s="194"/>
      <c r="BR47" s="194"/>
      <c r="BS47" s="194"/>
      <c r="BT47" s="194"/>
      <c r="BU47" s="194"/>
      <c r="BV47" s="194"/>
      <c r="BW47" s="194"/>
      <c r="BX47" s="194"/>
      <c r="BY47" s="194"/>
      <c r="BZ47" s="194"/>
      <c r="CA47" s="194"/>
      <c r="CB47" s="194"/>
      <c r="CC47" s="194"/>
      <c r="CD47" s="194"/>
      <c r="CE47" s="194"/>
      <c r="CF47" s="194"/>
      <c r="CG47" s="194"/>
      <c r="CH47" s="194"/>
      <c r="CI47" s="194"/>
      <c r="CJ47" s="194"/>
      <c r="CK47" s="194"/>
      <c r="CL47" s="194"/>
      <c r="CM47" s="194"/>
      <c r="CN47" s="194"/>
      <c r="CO47" s="194"/>
      <c r="CP47" s="194"/>
      <c r="CQ47" s="194"/>
      <c r="CR47" s="194"/>
      <c r="CS47" s="194"/>
      <c r="CT47" s="194"/>
      <c r="CU47" s="194"/>
      <c r="CV47" s="194"/>
      <c r="CW47" s="194"/>
      <c r="CX47" s="194"/>
      <c r="CY47" s="194"/>
      <c r="CZ47" s="194"/>
      <c r="DA47" s="194"/>
      <c r="DB47" s="194"/>
      <c r="DC47" s="194"/>
      <c r="DD47" s="194"/>
      <c r="DE47" s="194"/>
      <c r="DF47" s="194"/>
      <c r="DG47" s="194"/>
      <c r="DH47" s="194"/>
      <c r="DI47" s="194"/>
      <c r="DJ47" s="194"/>
      <c r="DK47" s="194"/>
      <c r="DL47" s="194"/>
      <c r="DM47" s="194"/>
      <c r="DN47" s="194"/>
      <c r="DO47" s="194"/>
      <c r="DP47" s="194"/>
      <c r="DQ47" s="194"/>
      <c r="DR47" s="194"/>
      <c r="DS47" s="194"/>
      <c r="DT47" s="194"/>
      <c r="DU47" s="194"/>
      <c r="DV47" s="194"/>
      <c r="DW47" s="194"/>
      <c r="DX47" s="194"/>
      <c r="DY47" s="194"/>
      <c r="DZ47" s="194"/>
      <c r="EA47" s="194"/>
      <c r="EB47" s="194"/>
      <c r="EC47" s="194"/>
      <c r="ED47" s="194"/>
      <c r="EE47" s="194"/>
      <c r="EF47" s="194"/>
      <c r="EG47" s="194"/>
      <c r="EH47" s="194"/>
      <c r="EI47" s="194"/>
      <c r="EJ47" s="194"/>
      <c r="EK47" s="194"/>
      <c r="EL47" s="194"/>
      <c r="EM47" s="194"/>
      <c r="EN47" s="194"/>
      <c r="EO47" s="194"/>
      <c r="EP47" s="194"/>
      <c r="EQ47" s="194"/>
      <c r="ER47" s="194"/>
      <c r="ES47" s="194"/>
      <c r="ET47" s="194"/>
      <c r="EU47" s="194"/>
      <c r="EV47" s="194"/>
      <c r="EW47" s="194"/>
      <c r="EX47" s="194"/>
      <c r="EY47" s="194"/>
      <c r="EZ47" s="194"/>
      <c r="FA47" s="194"/>
      <c r="FB47" s="194"/>
      <c r="FC47" s="194"/>
      <c r="FD47" s="194"/>
      <c r="FE47" s="194"/>
      <c r="FF47" s="194"/>
      <c r="FG47" s="194"/>
      <c r="FH47" s="194"/>
      <c r="FI47" s="194"/>
      <c r="FJ47" s="194"/>
      <c r="FK47" s="194"/>
      <c r="FL47" s="194"/>
      <c r="FM47" s="194"/>
      <c r="FN47" s="194"/>
      <c r="FO47" s="194"/>
      <c r="FP47" s="194"/>
      <c r="FQ47" s="194"/>
      <c r="FR47" s="194"/>
      <c r="FS47" s="194"/>
      <c r="FT47" s="194"/>
      <c r="FU47" s="194"/>
      <c r="FV47" s="194"/>
      <c r="FW47" s="194"/>
      <c r="FX47" s="194"/>
      <c r="FY47" s="194"/>
      <c r="FZ47" s="194"/>
      <c r="GA47" s="194"/>
      <c r="GB47" s="194"/>
      <c r="GC47" s="194"/>
      <c r="GD47" s="194"/>
      <c r="GE47" s="194"/>
      <c r="GF47" s="194"/>
      <c r="GG47" s="194"/>
      <c r="GH47" s="194"/>
      <c r="GI47" s="194"/>
      <c r="GJ47" s="194"/>
      <c r="GK47" s="194"/>
      <c r="GL47" s="194"/>
      <c r="GM47" s="194"/>
      <c r="GN47" s="194"/>
      <c r="GO47" s="194"/>
      <c r="GP47" s="194"/>
      <c r="GQ47" s="194"/>
      <c r="GR47" s="194"/>
      <c r="GS47" s="194"/>
      <c r="GT47" s="194"/>
      <c r="GU47" s="194"/>
      <c r="GV47" s="194"/>
      <c r="GW47" s="194"/>
      <c r="GX47" s="194"/>
      <c r="GY47" s="194"/>
      <c r="GZ47" s="194"/>
      <c r="HA47" s="194"/>
      <c r="HB47" s="194"/>
      <c r="HC47" s="194"/>
      <c r="HD47" s="194"/>
      <c r="HE47" s="194"/>
      <c r="HF47" s="194"/>
      <c r="HG47" s="194"/>
      <c r="HH47" s="194"/>
      <c r="HI47" s="194"/>
      <c r="HJ47" s="194"/>
      <c r="HK47" s="194"/>
      <c r="HL47" s="194"/>
      <c r="HM47" s="194"/>
      <c r="HN47" s="194"/>
      <c r="HO47" s="194"/>
      <c r="HP47" s="194"/>
      <c r="HQ47" s="194"/>
      <c r="HR47" s="194"/>
      <c r="HS47" s="194"/>
      <c r="HT47" s="194"/>
      <c r="HU47" s="194"/>
      <c r="HV47" s="194"/>
      <c r="HW47" s="194"/>
      <c r="HX47" s="194"/>
      <c r="HY47" s="194"/>
      <c r="HZ47" s="194"/>
      <c r="IA47" s="194"/>
      <c r="IB47" s="194"/>
      <c r="IC47" s="194"/>
      <c r="ID47" s="194"/>
      <c r="IE47" s="194"/>
      <c r="IF47" s="194"/>
      <c r="IG47" s="194"/>
      <c r="IH47" s="194"/>
      <c r="II47" s="194"/>
      <c r="IJ47" s="194"/>
      <c r="IK47" s="194"/>
      <c r="IL47" s="194"/>
      <c r="IM47" s="194"/>
      <c r="IN47" s="194"/>
      <c r="IO47" s="194"/>
      <c r="IP47" s="194"/>
      <c r="IQ47" s="194"/>
      <c r="IR47" s="194"/>
      <c r="IS47" s="194"/>
      <c r="IT47" s="194"/>
      <c r="IU47" s="194"/>
      <c r="IV47" s="194"/>
    </row>
    <row r="48" spans="2:256" ht="15.75" customHeight="1">
      <c r="B48" s="201"/>
      <c r="C48" s="202"/>
      <c r="D48" s="203"/>
      <c r="E48" s="203"/>
      <c r="F48" s="203"/>
      <c r="G48" s="203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4"/>
      <c r="CD48" s="194"/>
      <c r="CE48" s="194"/>
      <c r="CF48" s="194"/>
      <c r="CG48" s="194"/>
      <c r="CH48" s="194"/>
      <c r="CI48" s="194"/>
      <c r="CJ48" s="194"/>
      <c r="CK48" s="194"/>
      <c r="CL48" s="194"/>
      <c r="CM48" s="194"/>
      <c r="CN48" s="194"/>
      <c r="CO48" s="194"/>
      <c r="CP48" s="194"/>
      <c r="CQ48" s="194"/>
      <c r="CR48" s="194"/>
      <c r="CS48" s="194"/>
      <c r="CT48" s="194"/>
      <c r="CU48" s="194"/>
      <c r="CV48" s="194"/>
      <c r="CW48" s="194"/>
      <c r="CX48" s="194"/>
      <c r="CY48" s="194"/>
      <c r="CZ48" s="194"/>
      <c r="DA48" s="194"/>
      <c r="DB48" s="194"/>
      <c r="DC48" s="194"/>
      <c r="DD48" s="194"/>
      <c r="DE48" s="194"/>
      <c r="DF48" s="194"/>
      <c r="DG48" s="194"/>
      <c r="DH48" s="194"/>
      <c r="DI48" s="194"/>
      <c r="DJ48" s="194"/>
      <c r="DK48" s="194"/>
      <c r="DL48" s="194"/>
      <c r="DM48" s="194"/>
      <c r="DN48" s="194"/>
      <c r="DO48" s="194"/>
      <c r="DP48" s="194"/>
      <c r="DQ48" s="194"/>
      <c r="DR48" s="194"/>
      <c r="DS48" s="194"/>
      <c r="DT48" s="194"/>
      <c r="DU48" s="194"/>
      <c r="DV48" s="194"/>
      <c r="DW48" s="194"/>
      <c r="DX48" s="194"/>
      <c r="DY48" s="194"/>
      <c r="DZ48" s="194"/>
      <c r="EA48" s="194"/>
      <c r="EB48" s="194"/>
      <c r="EC48" s="194"/>
      <c r="ED48" s="194"/>
      <c r="EE48" s="194"/>
      <c r="EF48" s="194"/>
      <c r="EG48" s="194"/>
      <c r="EH48" s="194"/>
      <c r="EI48" s="194"/>
      <c r="EJ48" s="194"/>
      <c r="EK48" s="194"/>
      <c r="EL48" s="194"/>
      <c r="EM48" s="194"/>
      <c r="EN48" s="194"/>
      <c r="EO48" s="194"/>
      <c r="EP48" s="194"/>
      <c r="EQ48" s="194"/>
      <c r="ER48" s="194"/>
      <c r="ES48" s="194"/>
      <c r="ET48" s="194"/>
      <c r="EU48" s="194"/>
      <c r="EV48" s="194"/>
      <c r="EW48" s="194"/>
      <c r="EX48" s="194"/>
      <c r="EY48" s="194"/>
      <c r="EZ48" s="194"/>
      <c r="FA48" s="194"/>
      <c r="FB48" s="194"/>
      <c r="FC48" s="194"/>
      <c r="FD48" s="194"/>
      <c r="FE48" s="194"/>
      <c r="FF48" s="194"/>
      <c r="FG48" s="194"/>
      <c r="FH48" s="194"/>
      <c r="FI48" s="194"/>
      <c r="FJ48" s="194"/>
      <c r="FK48" s="194"/>
      <c r="FL48" s="194"/>
      <c r="FM48" s="194"/>
      <c r="FN48" s="194"/>
      <c r="FO48" s="194"/>
      <c r="FP48" s="194"/>
      <c r="FQ48" s="194"/>
      <c r="FR48" s="194"/>
      <c r="FS48" s="194"/>
      <c r="FT48" s="194"/>
      <c r="FU48" s="194"/>
      <c r="FV48" s="194"/>
      <c r="FW48" s="194"/>
      <c r="FX48" s="194"/>
      <c r="FY48" s="194"/>
      <c r="FZ48" s="194"/>
      <c r="GA48" s="194"/>
      <c r="GB48" s="194"/>
      <c r="GC48" s="194"/>
      <c r="GD48" s="194"/>
      <c r="GE48" s="194"/>
      <c r="GF48" s="194"/>
      <c r="GG48" s="194"/>
      <c r="GH48" s="194"/>
      <c r="GI48" s="194"/>
      <c r="GJ48" s="194"/>
      <c r="GK48" s="194"/>
      <c r="GL48" s="194"/>
      <c r="GM48" s="194"/>
      <c r="GN48" s="194"/>
      <c r="GO48" s="194"/>
      <c r="GP48" s="194"/>
      <c r="GQ48" s="194"/>
      <c r="GR48" s="194"/>
      <c r="GS48" s="194"/>
      <c r="GT48" s="194"/>
      <c r="GU48" s="194"/>
      <c r="GV48" s="194"/>
      <c r="GW48" s="194"/>
      <c r="GX48" s="194"/>
      <c r="GY48" s="194"/>
      <c r="GZ48" s="194"/>
      <c r="HA48" s="194"/>
      <c r="HB48" s="194"/>
      <c r="HC48" s="194"/>
      <c r="HD48" s="194"/>
      <c r="HE48" s="194"/>
      <c r="HF48" s="194"/>
      <c r="HG48" s="194"/>
      <c r="HH48" s="194"/>
      <c r="HI48" s="194"/>
      <c r="HJ48" s="194"/>
      <c r="HK48" s="194"/>
      <c r="HL48" s="194"/>
      <c r="HM48" s="194"/>
      <c r="HN48" s="194"/>
      <c r="HO48" s="194"/>
      <c r="HP48" s="194"/>
      <c r="HQ48" s="194"/>
      <c r="HR48" s="194"/>
      <c r="HS48" s="194"/>
      <c r="HT48" s="194"/>
      <c r="HU48" s="194"/>
      <c r="HV48" s="194"/>
      <c r="HW48" s="194"/>
      <c r="HX48" s="194"/>
      <c r="HY48" s="194"/>
      <c r="HZ48" s="194"/>
      <c r="IA48" s="194"/>
      <c r="IB48" s="194"/>
      <c r="IC48" s="194"/>
      <c r="ID48" s="194"/>
      <c r="IE48" s="194"/>
      <c r="IF48" s="194"/>
      <c r="IG48" s="194"/>
      <c r="IH48" s="194"/>
      <c r="II48" s="194"/>
      <c r="IJ48" s="194"/>
      <c r="IK48" s="194"/>
      <c r="IL48" s="194"/>
      <c r="IM48" s="194"/>
      <c r="IN48" s="194"/>
      <c r="IO48" s="194"/>
      <c r="IP48" s="194"/>
      <c r="IQ48" s="194"/>
      <c r="IR48" s="194"/>
      <c r="IS48" s="194"/>
      <c r="IT48" s="194"/>
      <c r="IU48" s="194"/>
      <c r="IV48" s="194"/>
    </row>
    <row r="49" spans="2:256" ht="15.75" customHeight="1">
      <c r="B49" s="202" t="s">
        <v>356</v>
      </c>
      <c r="C49" s="202"/>
      <c r="D49" s="202"/>
      <c r="E49" s="204"/>
      <c r="F49" s="202"/>
      <c r="G49" s="204"/>
    </row>
    <row r="50" spans="2:256" ht="15.75" customHeight="1">
      <c r="B50" s="992" t="s">
        <v>357</v>
      </c>
      <c r="C50" s="992"/>
      <c r="D50" s="992"/>
      <c r="E50" s="992"/>
    </row>
    <row r="51" spans="2:256" ht="15.75" customHeight="1">
      <c r="B51" s="992" t="s">
        <v>358</v>
      </c>
      <c r="C51" s="992"/>
      <c r="D51" s="992"/>
      <c r="E51" s="992"/>
    </row>
    <row r="52" spans="2:256" ht="15.75" customHeight="1">
      <c r="B52" s="992" t="s">
        <v>657</v>
      </c>
      <c r="C52" s="992"/>
      <c r="D52" s="992"/>
      <c r="E52" s="992"/>
    </row>
    <row r="53" spans="2:256" ht="15.75" customHeight="1">
      <c r="B53" s="205"/>
      <c r="C53" s="205"/>
      <c r="D53" s="205"/>
      <c r="E53" s="204"/>
      <c r="F53" s="205"/>
      <c r="G53" s="204"/>
    </row>
    <row r="54" spans="2:256" ht="15.75" customHeight="1">
      <c r="B54" s="205"/>
      <c r="C54" s="205"/>
      <c r="D54" s="205"/>
      <c r="F54" s="205"/>
    </row>
    <row r="55" spans="2:256" ht="15.75" customHeight="1">
      <c r="B55" s="205"/>
      <c r="C55" s="205"/>
      <c r="D55" s="205"/>
      <c r="F55" s="205"/>
    </row>
    <row r="56" spans="2:256" ht="15.75" customHeight="1">
      <c r="B56" s="205"/>
      <c r="C56" s="205"/>
      <c r="D56" s="205"/>
      <c r="F56" s="205"/>
    </row>
    <row r="57" spans="2:256" ht="15.75" customHeight="1">
      <c r="B57" s="206"/>
      <c r="C57" s="206"/>
      <c r="D57" s="206"/>
      <c r="E57" s="176"/>
      <c r="F57" s="20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6"/>
      <c r="BO57" s="176"/>
      <c r="BP57" s="176"/>
      <c r="BQ57" s="176"/>
      <c r="BR57" s="176"/>
      <c r="BS57" s="176"/>
      <c r="BT57" s="176"/>
      <c r="BU57" s="176"/>
      <c r="BV57" s="176"/>
      <c r="BW57" s="176"/>
      <c r="BX57" s="176"/>
      <c r="BY57" s="176"/>
      <c r="BZ57" s="176"/>
      <c r="CA57" s="176"/>
      <c r="CB57" s="176"/>
      <c r="CC57" s="176"/>
      <c r="CD57" s="176"/>
      <c r="CE57" s="176"/>
      <c r="CF57" s="176"/>
      <c r="CG57" s="176"/>
      <c r="CH57" s="176"/>
      <c r="CI57" s="176"/>
      <c r="CJ57" s="176"/>
      <c r="CK57" s="176"/>
      <c r="CL57" s="176"/>
      <c r="CM57" s="176"/>
      <c r="CN57" s="176"/>
      <c r="CO57" s="176"/>
      <c r="CP57" s="176"/>
      <c r="CQ57" s="176"/>
      <c r="CR57" s="176"/>
      <c r="CS57" s="176"/>
      <c r="CT57" s="176"/>
      <c r="CU57" s="176"/>
      <c r="CV57" s="176"/>
      <c r="CW57" s="176"/>
      <c r="CX57" s="176"/>
      <c r="CY57" s="176"/>
      <c r="CZ57" s="176"/>
      <c r="DA57" s="176"/>
      <c r="DB57" s="176"/>
      <c r="DC57" s="176"/>
      <c r="DD57" s="176"/>
      <c r="DE57" s="176"/>
      <c r="DF57" s="176"/>
      <c r="DG57" s="176"/>
      <c r="DH57" s="176"/>
      <c r="DI57" s="176"/>
      <c r="DJ57" s="176"/>
      <c r="DK57" s="176"/>
      <c r="DL57" s="176"/>
      <c r="DM57" s="176"/>
      <c r="DN57" s="176"/>
      <c r="DO57" s="176"/>
      <c r="DP57" s="176"/>
      <c r="DQ57" s="176"/>
      <c r="DR57" s="176"/>
      <c r="DS57" s="176"/>
      <c r="DT57" s="176"/>
      <c r="DU57" s="176"/>
      <c r="DV57" s="176"/>
      <c r="DW57" s="176"/>
      <c r="DX57" s="176"/>
      <c r="DY57" s="176"/>
      <c r="DZ57" s="176"/>
      <c r="EA57" s="176"/>
      <c r="EB57" s="176"/>
      <c r="EC57" s="176"/>
      <c r="ED57" s="176"/>
      <c r="EE57" s="176"/>
      <c r="EF57" s="176"/>
      <c r="EG57" s="176"/>
      <c r="EH57" s="176"/>
      <c r="EI57" s="176"/>
      <c r="EJ57" s="176"/>
      <c r="EK57" s="176"/>
      <c r="EL57" s="176"/>
      <c r="EM57" s="176"/>
      <c r="EN57" s="176"/>
      <c r="EO57" s="176"/>
      <c r="EP57" s="176"/>
      <c r="EQ57" s="176"/>
      <c r="ER57" s="176"/>
      <c r="ES57" s="176"/>
      <c r="ET57" s="176"/>
      <c r="EU57" s="176"/>
      <c r="EV57" s="176"/>
      <c r="EW57" s="176"/>
      <c r="EX57" s="176"/>
      <c r="EY57" s="176"/>
      <c r="EZ57" s="176"/>
      <c r="FA57" s="176"/>
      <c r="FB57" s="176"/>
      <c r="FC57" s="176"/>
      <c r="FD57" s="176"/>
      <c r="FE57" s="176"/>
      <c r="FF57" s="176"/>
      <c r="FG57" s="176"/>
      <c r="FH57" s="176"/>
      <c r="FI57" s="176"/>
      <c r="FJ57" s="176"/>
      <c r="FK57" s="176"/>
      <c r="FL57" s="176"/>
      <c r="FM57" s="176"/>
      <c r="FN57" s="176"/>
      <c r="FO57" s="176"/>
      <c r="FP57" s="176"/>
      <c r="FQ57" s="176"/>
      <c r="FR57" s="176"/>
      <c r="FS57" s="176"/>
      <c r="FT57" s="176"/>
      <c r="FU57" s="176"/>
      <c r="FV57" s="176"/>
      <c r="FW57" s="176"/>
      <c r="FX57" s="176"/>
      <c r="FY57" s="176"/>
      <c r="FZ57" s="176"/>
      <c r="GA57" s="176"/>
      <c r="GB57" s="176"/>
      <c r="GC57" s="176"/>
      <c r="GD57" s="176"/>
      <c r="GE57" s="176"/>
      <c r="GF57" s="176"/>
      <c r="GG57" s="176"/>
      <c r="GH57" s="176"/>
      <c r="GI57" s="176"/>
      <c r="GJ57" s="176"/>
      <c r="GK57" s="176"/>
      <c r="GL57" s="176"/>
      <c r="GM57" s="176"/>
      <c r="GN57" s="176"/>
      <c r="GO57" s="176"/>
      <c r="GP57" s="176"/>
      <c r="GQ57" s="176"/>
      <c r="GR57" s="176"/>
      <c r="GS57" s="176"/>
      <c r="GT57" s="176"/>
      <c r="GU57" s="176"/>
      <c r="GV57" s="176"/>
      <c r="GW57" s="176"/>
      <c r="GX57" s="176"/>
      <c r="GY57" s="176"/>
      <c r="GZ57" s="176"/>
      <c r="HA57" s="176"/>
      <c r="HB57" s="176"/>
      <c r="HC57" s="176"/>
      <c r="HD57" s="176"/>
      <c r="HE57" s="176"/>
      <c r="HF57" s="176"/>
      <c r="HG57" s="176"/>
      <c r="HH57" s="176"/>
      <c r="HI57" s="176"/>
      <c r="HJ57" s="176"/>
      <c r="HK57" s="176"/>
      <c r="HL57" s="176"/>
      <c r="HM57" s="176"/>
      <c r="HN57" s="176"/>
      <c r="HO57" s="176"/>
      <c r="HP57" s="176"/>
      <c r="HQ57" s="176"/>
      <c r="HR57" s="176"/>
      <c r="HS57" s="176"/>
      <c r="HT57" s="176"/>
      <c r="HU57" s="176"/>
      <c r="HV57" s="176"/>
      <c r="HW57" s="176"/>
      <c r="HX57" s="176"/>
      <c r="HY57" s="176"/>
      <c r="HZ57" s="176"/>
      <c r="IA57" s="176"/>
      <c r="IB57" s="176"/>
      <c r="IC57" s="176"/>
      <c r="ID57" s="176"/>
      <c r="IE57" s="176"/>
      <c r="IF57" s="176"/>
      <c r="IG57" s="176"/>
      <c r="IH57" s="176"/>
      <c r="II57" s="176"/>
      <c r="IJ57" s="176"/>
      <c r="IK57" s="176"/>
      <c r="IL57" s="176"/>
      <c r="IM57" s="176"/>
      <c r="IN57" s="176"/>
      <c r="IO57" s="176"/>
      <c r="IP57" s="176"/>
      <c r="IQ57" s="176"/>
      <c r="IR57" s="176"/>
      <c r="IS57" s="176"/>
      <c r="IT57" s="176"/>
      <c r="IU57" s="176"/>
      <c r="IV57" s="176"/>
    </row>
    <row r="58" spans="2:256">
      <c r="B58" s="206"/>
      <c r="C58" s="206"/>
      <c r="D58" s="206"/>
      <c r="E58" s="176"/>
      <c r="F58" s="206"/>
      <c r="G58" s="176"/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176"/>
      <c r="BQ58" s="176"/>
      <c r="BR58" s="176"/>
      <c r="BS58" s="176"/>
      <c r="BT58" s="176"/>
      <c r="BU58" s="176"/>
      <c r="BV58" s="176"/>
      <c r="BW58" s="176"/>
      <c r="BX58" s="176"/>
      <c r="BY58" s="176"/>
      <c r="BZ58" s="176"/>
      <c r="CA58" s="176"/>
      <c r="CB58" s="176"/>
      <c r="CC58" s="176"/>
      <c r="CD58" s="176"/>
      <c r="CE58" s="176"/>
      <c r="CF58" s="176"/>
      <c r="CG58" s="176"/>
      <c r="CH58" s="176"/>
      <c r="CI58" s="176"/>
      <c r="CJ58" s="176"/>
      <c r="CK58" s="176"/>
      <c r="CL58" s="176"/>
      <c r="CM58" s="176"/>
      <c r="CN58" s="176"/>
      <c r="CO58" s="176"/>
      <c r="CP58" s="176"/>
      <c r="CQ58" s="176"/>
      <c r="CR58" s="176"/>
      <c r="CS58" s="176"/>
      <c r="CT58" s="176"/>
      <c r="CU58" s="176"/>
      <c r="CV58" s="176"/>
      <c r="CW58" s="176"/>
      <c r="CX58" s="176"/>
      <c r="CY58" s="176"/>
      <c r="CZ58" s="176"/>
      <c r="DA58" s="176"/>
      <c r="DB58" s="176"/>
      <c r="DC58" s="176"/>
      <c r="DD58" s="176"/>
      <c r="DE58" s="176"/>
      <c r="DF58" s="176"/>
      <c r="DG58" s="176"/>
      <c r="DH58" s="176"/>
      <c r="DI58" s="176"/>
      <c r="DJ58" s="176"/>
      <c r="DK58" s="176"/>
      <c r="DL58" s="176"/>
      <c r="DM58" s="176"/>
      <c r="DN58" s="176"/>
      <c r="DO58" s="176"/>
      <c r="DP58" s="176"/>
      <c r="DQ58" s="176"/>
      <c r="DR58" s="176"/>
      <c r="DS58" s="176"/>
      <c r="DT58" s="176"/>
      <c r="DU58" s="176"/>
      <c r="DV58" s="176"/>
      <c r="DW58" s="176"/>
      <c r="DX58" s="176"/>
      <c r="DY58" s="176"/>
      <c r="DZ58" s="176"/>
      <c r="EA58" s="176"/>
      <c r="EB58" s="176"/>
      <c r="EC58" s="176"/>
      <c r="ED58" s="176"/>
      <c r="EE58" s="176"/>
      <c r="EF58" s="176"/>
      <c r="EG58" s="176"/>
      <c r="EH58" s="176"/>
      <c r="EI58" s="176"/>
      <c r="EJ58" s="176"/>
      <c r="EK58" s="176"/>
      <c r="EL58" s="176"/>
      <c r="EM58" s="176"/>
      <c r="EN58" s="176"/>
      <c r="EO58" s="176"/>
      <c r="EP58" s="176"/>
      <c r="EQ58" s="176"/>
      <c r="ER58" s="176"/>
      <c r="ES58" s="176"/>
      <c r="ET58" s="176"/>
      <c r="EU58" s="176"/>
      <c r="EV58" s="176"/>
      <c r="EW58" s="176"/>
      <c r="EX58" s="176"/>
      <c r="EY58" s="176"/>
      <c r="EZ58" s="176"/>
      <c r="FA58" s="176"/>
      <c r="FB58" s="176"/>
      <c r="FC58" s="176"/>
      <c r="FD58" s="176"/>
      <c r="FE58" s="176"/>
      <c r="FF58" s="176"/>
      <c r="FG58" s="176"/>
      <c r="FH58" s="176"/>
      <c r="FI58" s="176"/>
      <c r="FJ58" s="176"/>
      <c r="FK58" s="176"/>
      <c r="FL58" s="176"/>
      <c r="FM58" s="176"/>
      <c r="FN58" s="176"/>
      <c r="FO58" s="176"/>
      <c r="FP58" s="176"/>
      <c r="FQ58" s="176"/>
      <c r="FR58" s="176"/>
      <c r="FS58" s="176"/>
      <c r="FT58" s="176"/>
      <c r="FU58" s="176"/>
      <c r="FV58" s="176"/>
      <c r="FW58" s="176"/>
      <c r="FX58" s="176"/>
      <c r="FY58" s="176"/>
      <c r="FZ58" s="176"/>
      <c r="GA58" s="176"/>
      <c r="GB58" s="176"/>
      <c r="GC58" s="176"/>
      <c r="GD58" s="176"/>
      <c r="GE58" s="176"/>
      <c r="GF58" s="176"/>
      <c r="GG58" s="176"/>
      <c r="GH58" s="176"/>
      <c r="GI58" s="176"/>
      <c r="GJ58" s="176"/>
      <c r="GK58" s="176"/>
      <c r="GL58" s="176"/>
      <c r="GM58" s="176"/>
      <c r="GN58" s="176"/>
      <c r="GO58" s="176"/>
      <c r="GP58" s="176"/>
      <c r="GQ58" s="176"/>
      <c r="GR58" s="176"/>
      <c r="GS58" s="176"/>
      <c r="GT58" s="176"/>
      <c r="GU58" s="176"/>
      <c r="GV58" s="176"/>
      <c r="GW58" s="176"/>
      <c r="GX58" s="176"/>
      <c r="GY58" s="176"/>
      <c r="GZ58" s="176"/>
      <c r="HA58" s="176"/>
      <c r="HB58" s="176"/>
      <c r="HC58" s="176"/>
      <c r="HD58" s="176"/>
      <c r="HE58" s="176"/>
      <c r="HF58" s="176"/>
      <c r="HG58" s="176"/>
      <c r="HH58" s="176"/>
      <c r="HI58" s="176"/>
      <c r="HJ58" s="176"/>
      <c r="HK58" s="176"/>
      <c r="HL58" s="176"/>
      <c r="HM58" s="176"/>
      <c r="HN58" s="176"/>
      <c r="HO58" s="176"/>
      <c r="HP58" s="176"/>
      <c r="HQ58" s="176"/>
      <c r="HR58" s="176"/>
      <c r="HS58" s="176"/>
      <c r="HT58" s="176"/>
      <c r="HU58" s="176"/>
      <c r="HV58" s="176"/>
      <c r="HW58" s="176"/>
      <c r="HX58" s="176"/>
      <c r="HY58" s="176"/>
      <c r="HZ58" s="176"/>
      <c r="IA58" s="176"/>
      <c r="IB58" s="176"/>
      <c r="IC58" s="176"/>
      <c r="ID58" s="176"/>
      <c r="IE58" s="176"/>
      <c r="IF58" s="176"/>
      <c r="IG58" s="176"/>
      <c r="IH58" s="176"/>
      <c r="II58" s="176"/>
      <c r="IJ58" s="176"/>
      <c r="IK58" s="176"/>
      <c r="IL58" s="176"/>
      <c r="IM58" s="176"/>
      <c r="IN58" s="176"/>
      <c r="IO58" s="176"/>
      <c r="IP58" s="176"/>
      <c r="IQ58" s="176"/>
      <c r="IR58" s="176"/>
      <c r="IS58" s="176"/>
      <c r="IT58" s="176"/>
      <c r="IU58" s="176"/>
      <c r="IV58" s="176"/>
    </row>
  </sheetData>
  <mergeCells count="14">
    <mergeCell ref="B52:E52"/>
    <mergeCell ref="B24:G24"/>
    <mergeCell ref="B36:G36"/>
    <mergeCell ref="B43:G43"/>
    <mergeCell ref="B47:C47"/>
    <mergeCell ref="B50:E50"/>
    <mergeCell ref="B51:E51"/>
    <mergeCell ref="C7:G7"/>
    <mergeCell ref="C8:G8"/>
    <mergeCell ref="D9:G9"/>
    <mergeCell ref="B13:G13"/>
    <mergeCell ref="B11:C11"/>
    <mergeCell ref="D11:E11"/>
    <mergeCell ref="F11:G11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C1826-A3AB-418A-8254-0C607325A2EA}">
  <sheetPr>
    <pageSetUpPr fitToPage="1"/>
  </sheetPr>
  <dimension ref="A1:M29"/>
  <sheetViews>
    <sheetView tabSelected="1" showWhiteSpace="0" view="pageBreakPreview" topLeftCell="A22" zoomScaleNormal="100" zoomScaleSheetLayoutView="100" workbookViewId="0">
      <selection activeCell="H26" sqref="H26:J26"/>
    </sheetView>
  </sheetViews>
  <sheetFormatPr defaultRowHeight="14.25"/>
  <cols>
    <col min="1" max="2" width="11.42578125" style="318" bestFit="1" customWidth="1"/>
    <col min="3" max="3" width="65.7109375" style="318" customWidth="1"/>
    <col min="4" max="4" width="32.85546875" style="318" customWidth="1"/>
    <col min="5" max="5" width="11.42578125" style="318" bestFit="1" customWidth="1"/>
    <col min="6" max="6" width="11.42578125" style="434" bestFit="1" customWidth="1"/>
    <col min="7" max="7" width="13.42578125" style="318" customWidth="1"/>
    <col min="8" max="8" width="14.140625" style="318" customWidth="1"/>
    <col min="9" max="9" width="11.42578125" style="318" bestFit="1" customWidth="1"/>
    <col min="10" max="10" width="20" style="318" customWidth="1"/>
    <col min="11" max="11" width="17.140625" style="422" customWidth="1"/>
    <col min="12" max="13" width="17.140625" style="422" bestFit="1" customWidth="1"/>
    <col min="14" max="16384" width="9.140625" style="318"/>
  </cols>
  <sheetData>
    <row r="1" spans="1:13" ht="15">
      <c r="A1" s="382"/>
      <c r="B1" s="382"/>
      <c r="C1" s="383"/>
      <c r="D1" s="383"/>
      <c r="E1" s="383"/>
      <c r="F1" s="421"/>
      <c r="G1" s="383"/>
      <c r="H1" s="383"/>
      <c r="I1" s="383"/>
      <c r="J1" s="383"/>
    </row>
    <row r="2" spans="1:13">
      <c r="A2" s="384"/>
      <c r="B2" s="384"/>
      <c r="C2" s="385"/>
      <c r="D2" s="385"/>
      <c r="E2" s="385"/>
      <c r="F2" s="423"/>
      <c r="G2" s="385"/>
      <c r="H2" s="385"/>
      <c r="I2" s="385"/>
      <c r="J2" s="385"/>
    </row>
    <row r="3" spans="1:13">
      <c r="A3" s="384"/>
      <c r="B3" s="384"/>
      <c r="C3" s="385"/>
      <c r="D3" s="385"/>
      <c r="E3" s="385"/>
      <c r="F3" s="423"/>
      <c r="G3" s="385"/>
      <c r="H3" s="385"/>
      <c r="I3" s="385"/>
      <c r="J3" s="385"/>
    </row>
    <row r="4" spans="1:13" ht="33" customHeight="1">
      <c r="A4" s="384"/>
      <c r="B4" s="384"/>
      <c r="C4" s="385"/>
      <c r="D4" s="385"/>
      <c r="E4" s="385"/>
      <c r="F4" s="423"/>
      <c r="G4" s="385"/>
      <c r="H4" s="385"/>
      <c r="I4" s="385"/>
      <c r="J4" s="385"/>
    </row>
    <row r="5" spans="1:13" ht="18" customHeight="1">
      <c r="A5" s="240" t="s">
        <v>149</v>
      </c>
      <c r="B5" s="853" t="s">
        <v>151</v>
      </c>
      <c r="C5" s="854"/>
      <c r="D5" s="854"/>
      <c r="E5" s="854"/>
      <c r="F5" s="854"/>
      <c r="G5" s="854"/>
      <c r="H5" s="854"/>
      <c r="I5" s="854"/>
      <c r="J5" s="855"/>
    </row>
    <row r="6" spans="1:13" ht="28.5" customHeight="1">
      <c r="A6" s="240" t="s">
        <v>150</v>
      </c>
      <c r="B6" s="856" t="s">
        <v>396</v>
      </c>
      <c r="C6" s="857"/>
      <c r="D6" s="857"/>
      <c r="E6" s="857"/>
      <c r="F6" s="857"/>
      <c r="G6" s="857"/>
      <c r="H6" s="857"/>
      <c r="I6" s="857"/>
      <c r="J6" s="858"/>
    </row>
    <row r="7" spans="1:13" ht="18" customHeight="1">
      <c r="A7" s="240" t="s">
        <v>152</v>
      </c>
      <c r="B7" s="853" t="s">
        <v>153</v>
      </c>
      <c r="C7" s="854"/>
      <c r="D7" s="855"/>
      <c r="E7" s="853" t="s">
        <v>162</v>
      </c>
      <c r="F7" s="854"/>
      <c r="G7" s="855"/>
      <c r="H7" s="859" t="s">
        <v>156</v>
      </c>
      <c r="I7" s="860"/>
      <c r="J7" s="861"/>
    </row>
    <row r="8" spans="1:13" ht="18" customHeight="1">
      <c r="A8" s="240" t="s">
        <v>154</v>
      </c>
      <c r="B8" s="862" t="s">
        <v>376</v>
      </c>
      <c r="C8" s="863"/>
      <c r="D8" s="863"/>
      <c r="E8" s="864" t="s">
        <v>375</v>
      </c>
      <c r="F8" s="864"/>
      <c r="G8" s="864"/>
      <c r="H8" s="864"/>
      <c r="I8" s="864"/>
      <c r="J8" s="864"/>
    </row>
    <row r="9" spans="1:13" ht="8.1" customHeight="1">
      <c r="A9" s="849"/>
      <c r="B9" s="849"/>
      <c r="C9" s="849"/>
      <c r="D9" s="849"/>
      <c r="E9" s="849"/>
      <c r="F9" s="849"/>
      <c r="G9" s="849"/>
      <c r="H9" s="849"/>
      <c r="I9" s="849"/>
      <c r="J9" s="849"/>
    </row>
    <row r="10" spans="1:13" ht="24" customHeight="1">
      <c r="A10" s="880" t="s">
        <v>710</v>
      </c>
      <c r="B10" s="880"/>
      <c r="C10" s="880"/>
      <c r="D10" s="880"/>
      <c r="E10" s="880"/>
      <c r="F10" s="880"/>
      <c r="G10" s="880"/>
      <c r="H10" s="880"/>
      <c r="I10" s="880"/>
      <c r="J10" s="880"/>
    </row>
    <row r="11" spans="1:13" ht="8.1" customHeight="1">
      <c r="A11" s="846"/>
      <c r="B11" s="847"/>
      <c r="C11" s="847"/>
      <c r="D11" s="847"/>
      <c r="E11" s="847"/>
      <c r="F11" s="847"/>
      <c r="G11" s="847"/>
      <c r="H11" s="847"/>
      <c r="I11" s="847"/>
      <c r="J11" s="847"/>
    </row>
    <row r="12" spans="1:13" s="426" customFormat="1" ht="30" customHeight="1">
      <c r="A12" s="300" t="s">
        <v>403</v>
      </c>
      <c r="B12" s="300" t="s">
        <v>404</v>
      </c>
      <c r="C12" s="300" t="s">
        <v>405</v>
      </c>
      <c r="D12" s="300" t="s">
        <v>406</v>
      </c>
      <c r="E12" s="300" t="s">
        <v>407</v>
      </c>
      <c r="F12" s="312" t="s">
        <v>408</v>
      </c>
      <c r="G12" s="300" t="s">
        <v>688</v>
      </c>
      <c r="H12" s="300" t="s">
        <v>410</v>
      </c>
      <c r="I12" s="300" t="s">
        <v>689</v>
      </c>
      <c r="J12" s="300" t="s">
        <v>690</v>
      </c>
      <c r="K12" s="424"/>
      <c r="L12" s="425"/>
      <c r="M12" s="425"/>
    </row>
    <row r="13" spans="1:13" ht="21.95" customHeight="1">
      <c r="A13" s="390" t="s">
        <v>17</v>
      </c>
      <c r="B13" s="389"/>
      <c r="C13" s="389" t="s">
        <v>712</v>
      </c>
      <c r="D13" s="389" t="s">
        <v>677</v>
      </c>
      <c r="E13" s="390" t="s">
        <v>678</v>
      </c>
      <c r="F13" s="427" t="s">
        <v>691</v>
      </c>
      <c r="G13" s="427" t="s">
        <v>718</v>
      </c>
      <c r="H13" s="427">
        <f>TRUNC((F13*G13),2)</f>
        <v>157760.04999999999</v>
      </c>
      <c r="I13" s="1036">
        <f>(H13/$H$25*100)</f>
        <v>47.633129966664058</v>
      </c>
      <c r="J13" s="427" t="s">
        <v>719</v>
      </c>
      <c r="K13" s="428">
        <f>ROUND(1.1669*G13,2)</f>
        <v>5857.15</v>
      </c>
      <c r="L13" s="422">
        <f>TRUNC(K13*F13,2)</f>
        <v>184090.22</v>
      </c>
      <c r="M13" s="422">
        <f>TRUNC(F13*G13,2)</f>
        <v>157760.04999999999</v>
      </c>
    </row>
    <row r="14" spans="1:13" ht="21.95" customHeight="1">
      <c r="A14" s="390" t="s">
        <v>451</v>
      </c>
      <c r="B14" s="390" t="s">
        <v>452</v>
      </c>
      <c r="C14" s="389" t="s">
        <v>453</v>
      </c>
      <c r="D14" s="389" t="s">
        <v>677</v>
      </c>
      <c r="E14" s="390" t="s">
        <v>678</v>
      </c>
      <c r="F14" s="427" t="s">
        <v>692</v>
      </c>
      <c r="G14" s="427" t="s">
        <v>693</v>
      </c>
      <c r="H14" s="427">
        <f t="shared" ref="H14:H23" si="0">TRUNC((F14*G14),2)</f>
        <v>108889.78</v>
      </c>
      <c r="I14" s="1036">
        <f t="shared" ref="I14:I23" si="1">(H14/$H$25*100)</f>
        <v>32.87753168677024</v>
      </c>
      <c r="J14" s="427">
        <f>J13+I14</f>
        <v>80.50753168677025</v>
      </c>
      <c r="K14" s="428">
        <f>ROUND(1.229*G14,2)</f>
        <v>234.22</v>
      </c>
      <c r="L14" s="422">
        <f t="shared" ref="L14:L23" si="2">TRUNC(K14*F14,2)</f>
        <v>133823.93</v>
      </c>
      <c r="M14" s="422">
        <f t="shared" ref="M14:M23" si="3">TRUNC(F14*G14,2)</f>
        <v>108889.78</v>
      </c>
    </row>
    <row r="15" spans="1:13" ht="21.95" customHeight="1">
      <c r="A15" s="390" t="s">
        <v>671</v>
      </c>
      <c r="B15" s="390" t="s">
        <v>444</v>
      </c>
      <c r="C15" s="389" t="s">
        <v>16</v>
      </c>
      <c r="D15" s="389" t="s">
        <v>677</v>
      </c>
      <c r="E15" s="390" t="s">
        <v>678</v>
      </c>
      <c r="F15" s="427" t="s">
        <v>691</v>
      </c>
      <c r="G15" s="427" t="s">
        <v>694</v>
      </c>
      <c r="H15" s="427">
        <f t="shared" si="0"/>
        <v>15793.57</v>
      </c>
      <c r="I15" s="1036">
        <f t="shared" si="1"/>
        <v>4.7686164681591228</v>
      </c>
      <c r="J15" s="427">
        <f t="shared" ref="J15:J23" si="4">J14+I15</f>
        <v>85.276148154929373</v>
      </c>
      <c r="K15" s="428">
        <f>ROUND(1.229*G15,2)</f>
        <v>617.57000000000005</v>
      </c>
      <c r="L15" s="422">
        <f t="shared" si="2"/>
        <v>19410.22</v>
      </c>
      <c r="M15" s="422">
        <f t="shared" si="3"/>
        <v>15793.57</v>
      </c>
    </row>
    <row r="16" spans="1:13" ht="21.95" customHeight="1">
      <c r="A16" s="390" t="s">
        <v>496</v>
      </c>
      <c r="B16" s="390" t="s">
        <v>452</v>
      </c>
      <c r="C16" s="389" t="s">
        <v>13</v>
      </c>
      <c r="D16" s="389" t="s">
        <v>677</v>
      </c>
      <c r="E16" s="390" t="s">
        <v>722</v>
      </c>
      <c r="F16" s="427" t="s">
        <v>695</v>
      </c>
      <c r="G16" s="427" t="s">
        <v>696</v>
      </c>
      <c r="H16" s="427">
        <f t="shared" si="0"/>
        <v>13598.36</v>
      </c>
      <c r="I16" s="1036">
        <f t="shared" si="1"/>
        <v>4.1058078341981119</v>
      </c>
      <c r="J16" s="427">
        <f t="shared" si="4"/>
        <v>89.381955989127491</v>
      </c>
      <c r="K16" s="428">
        <f>ROUND(1.229*G16,2)</f>
        <v>1.46</v>
      </c>
      <c r="L16" s="422">
        <f t="shared" si="2"/>
        <v>16683.71</v>
      </c>
      <c r="M16" s="422">
        <f t="shared" si="3"/>
        <v>13598.36</v>
      </c>
    </row>
    <row r="17" spans="1:13" ht="21.95" customHeight="1">
      <c r="A17" s="390" t="s">
        <v>687</v>
      </c>
      <c r="B17" s="390" t="s">
        <v>444</v>
      </c>
      <c r="C17" s="389" t="s">
        <v>711</v>
      </c>
      <c r="D17" s="389" t="s">
        <v>446</v>
      </c>
      <c r="E17" s="390" t="s">
        <v>234</v>
      </c>
      <c r="F17" s="427" t="s">
        <v>697</v>
      </c>
      <c r="G17" s="427" t="s">
        <v>698</v>
      </c>
      <c r="H17" s="427">
        <f t="shared" si="0"/>
        <v>11213.68</v>
      </c>
      <c r="I17" s="1036">
        <f t="shared" si="1"/>
        <v>3.3857917568141076</v>
      </c>
      <c r="J17" s="427">
        <f t="shared" si="4"/>
        <v>92.767747745941591</v>
      </c>
      <c r="K17" s="428">
        <f>ROUND(1.229*G17,2)</f>
        <v>6890.81</v>
      </c>
      <c r="L17" s="422">
        <f t="shared" si="2"/>
        <v>13781.62</v>
      </c>
      <c r="M17" s="422">
        <f t="shared" si="3"/>
        <v>11213.68</v>
      </c>
    </row>
    <row r="18" spans="1:13" ht="21.95" customHeight="1">
      <c r="A18" s="390" t="s">
        <v>17</v>
      </c>
      <c r="B18" s="390" t="s">
        <v>444</v>
      </c>
      <c r="C18" s="389" t="s">
        <v>713</v>
      </c>
      <c r="D18" s="389" t="s">
        <v>677</v>
      </c>
      <c r="E18" s="390" t="s">
        <v>678</v>
      </c>
      <c r="F18" s="427" t="s">
        <v>699</v>
      </c>
      <c r="G18" s="427" t="s">
        <v>720</v>
      </c>
      <c r="H18" s="427">
        <f t="shared" si="0"/>
        <v>8796.5</v>
      </c>
      <c r="I18" s="1036">
        <f t="shared" si="1"/>
        <v>2.6559628229818664</v>
      </c>
      <c r="J18" s="427">
        <f t="shared" si="4"/>
        <v>95.423710568923454</v>
      </c>
      <c r="K18" s="428">
        <f>ROUND(1.1669*G18,2)</f>
        <v>4312.87</v>
      </c>
      <c r="L18" s="422">
        <f t="shared" si="2"/>
        <v>10264.629999999999</v>
      </c>
      <c r="M18" s="422">
        <f t="shared" si="3"/>
        <v>8796.5</v>
      </c>
    </row>
    <row r="19" spans="1:13" ht="21.95" customHeight="1">
      <c r="A19" s="390" t="s">
        <v>505</v>
      </c>
      <c r="B19" s="390" t="s">
        <v>452</v>
      </c>
      <c r="C19" s="389" t="s">
        <v>506</v>
      </c>
      <c r="D19" s="389" t="s">
        <v>723</v>
      </c>
      <c r="E19" s="390" t="s">
        <v>144</v>
      </c>
      <c r="F19" s="427" t="s">
        <v>700</v>
      </c>
      <c r="G19" s="427" t="s">
        <v>701</v>
      </c>
      <c r="H19" s="427">
        <f t="shared" si="0"/>
        <v>5337.58</v>
      </c>
      <c r="I19" s="1036">
        <f t="shared" si="1"/>
        <v>1.6115971175685275</v>
      </c>
      <c r="J19" s="427">
        <f t="shared" si="4"/>
        <v>97.035307686491976</v>
      </c>
      <c r="K19" s="428">
        <f t="shared" ref="K19:K23" si="5">ROUND(1.229*G19,2)</f>
        <v>37.79</v>
      </c>
      <c r="L19" s="422">
        <f t="shared" si="2"/>
        <v>6559.58</v>
      </c>
      <c r="M19" s="422">
        <f t="shared" si="3"/>
        <v>5337.58</v>
      </c>
    </row>
    <row r="20" spans="1:13" ht="32.25" customHeight="1">
      <c r="A20" s="390" t="s">
        <v>412</v>
      </c>
      <c r="B20" s="390" t="s">
        <v>413</v>
      </c>
      <c r="C20" s="389" t="s">
        <v>414</v>
      </c>
      <c r="D20" s="389" t="s">
        <v>723</v>
      </c>
      <c r="E20" s="390" t="s">
        <v>144</v>
      </c>
      <c r="F20" s="427" t="s">
        <v>702</v>
      </c>
      <c r="G20" s="427" t="s">
        <v>703</v>
      </c>
      <c r="H20" s="427">
        <f t="shared" si="0"/>
        <v>4679.03</v>
      </c>
      <c r="I20" s="1036">
        <f t="shared" si="1"/>
        <v>1.4127584525228036</v>
      </c>
      <c r="J20" s="427">
        <f t="shared" si="4"/>
        <v>98.448066139014784</v>
      </c>
      <c r="K20" s="428">
        <f t="shared" si="5"/>
        <v>570.49</v>
      </c>
      <c r="L20" s="422">
        <f t="shared" si="2"/>
        <v>5750.53</v>
      </c>
      <c r="M20" s="422">
        <f t="shared" si="3"/>
        <v>4679.03</v>
      </c>
    </row>
    <row r="21" spans="1:13" ht="21.95" customHeight="1">
      <c r="A21" s="390" t="s">
        <v>22</v>
      </c>
      <c r="B21" s="390" t="s">
        <v>444</v>
      </c>
      <c r="C21" s="389" t="s">
        <v>155</v>
      </c>
      <c r="D21" s="389" t="s">
        <v>673</v>
      </c>
      <c r="E21" s="390" t="s">
        <v>142</v>
      </c>
      <c r="F21" s="427" t="s">
        <v>704</v>
      </c>
      <c r="G21" s="427" t="s">
        <v>721</v>
      </c>
      <c r="H21" s="427">
        <f t="shared" si="0"/>
        <v>2600.5100000000002</v>
      </c>
      <c r="I21" s="1036">
        <f t="shared" si="1"/>
        <v>0.78518250222163066</v>
      </c>
      <c r="J21" s="427">
        <f t="shared" si="4"/>
        <v>99.233248641236415</v>
      </c>
      <c r="K21" s="428">
        <f t="shared" si="5"/>
        <v>3196.03</v>
      </c>
      <c r="L21" s="422">
        <f t="shared" si="2"/>
        <v>3196.03</v>
      </c>
      <c r="M21" s="422">
        <f t="shared" si="3"/>
        <v>2600.5100000000002</v>
      </c>
    </row>
    <row r="22" spans="1:13" ht="21.95" customHeight="1">
      <c r="A22" s="390" t="s">
        <v>500</v>
      </c>
      <c r="B22" s="390" t="s">
        <v>452</v>
      </c>
      <c r="C22" s="389" t="s">
        <v>10</v>
      </c>
      <c r="D22" s="389" t="s">
        <v>677</v>
      </c>
      <c r="E22" s="390" t="s">
        <v>144</v>
      </c>
      <c r="F22" s="427" t="s">
        <v>705</v>
      </c>
      <c r="G22" s="427" t="s">
        <v>706</v>
      </c>
      <c r="H22" s="427">
        <f t="shared" si="0"/>
        <v>1333.15</v>
      </c>
      <c r="I22" s="1036">
        <f t="shared" si="1"/>
        <v>0.40252337150665324</v>
      </c>
      <c r="J22" s="427">
        <f t="shared" si="4"/>
        <v>99.635772012743061</v>
      </c>
      <c r="K22" s="428">
        <f t="shared" si="5"/>
        <v>0.34</v>
      </c>
      <c r="L22" s="422">
        <f t="shared" si="2"/>
        <v>1618.83</v>
      </c>
      <c r="M22" s="422">
        <f t="shared" si="3"/>
        <v>1333.15</v>
      </c>
    </row>
    <row r="23" spans="1:13" ht="21.95" customHeight="1">
      <c r="A23" s="390" t="s">
        <v>671</v>
      </c>
      <c r="B23" s="389"/>
      <c r="C23" s="389" t="s">
        <v>19</v>
      </c>
      <c r="D23" s="389" t="s">
        <v>677</v>
      </c>
      <c r="E23" s="390" t="s">
        <v>678</v>
      </c>
      <c r="F23" s="427" t="s">
        <v>699</v>
      </c>
      <c r="G23" s="427" t="s">
        <v>694</v>
      </c>
      <c r="H23" s="427">
        <f t="shared" si="0"/>
        <v>1195.95</v>
      </c>
      <c r="I23" s="1036">
        <f t="shared" si="1"/>
        <v>0.361098020592868</v>
      </c>
      <c r="J23" s="427">
        <f t="shared" si="4"/>
        <v>99.996870033335924</v>
      </c>
      <c r="K23" s="428">
        <f t="shared" si="5"/>
        <v>617.57000000000005</v>
      </c>
      <c r="L23" s="422">
        <f t="shared" si="2"/>
        <v>1469.81</v>
      </c>
      <c r="M23" s="422">
        <f t="shared" si="3"/>
        <v>1195.95</v>
      </c>
    </row>
    <row r="24" spans="1:13">
      <c r="A24" s="412"/>
      <c r="B24" s="412"/>
      <c r="C24" s="412"/>
      <c r="D24" s="412"/>
      <c r="E24" s="412"/>
      <c r="F24" s="429"/>
      <c r="G24" s="412"/>
      <c r="H24" s="412"/>
      <c r="I24" s="412"/>
      <c r="J24" s="412"/>
      <c r="K24" s="430"/>
    </row>
    <row r="25" spans="1:13">
      <c r="A25" s="875"/>
      <c r="B25" s="875"/>
      <c r="C25" s="875"/>
      <c r="D25" s="413"/>
      <c r="E25" s="408"/>
      <c r="F25" s="881" t="s">
        <v>707</v>
      </c>
      <c r="G25" s="875"/>
      <c r="H25" s="998">
        <f>SUM(H13:H23)</f>
        <v>331198.16000000003</v>
      </c>
      <c r="I25" s="999"/>
      <c r="J25" s="999"/>
      <c r="K25" s="431"/>
      <c r="L25" s="422">
        <f>SUM(L13:L24)</f>
        <v>396649.1100000001</v>
      </c>
      <c r="M25" s="422">
        <f>SUM(M13:M24)</f>
        <v>331198.16000000003</v>
      </c>
    </row>
    <row r="26" spans="1:13">
      <c r="A26" s="875"/>
      <c r="B26" s="875"/>
      <c r="C26" s="875"/>
      <c r="D26" s="413"/>
      <c r="E26" s="408"/>
      <c r="F26" s="881" t="s">
        <v>708</v>
      </c>
      <c r="G26" s="875"/>
      <c r="H26" s="1037">
        <f>H27-H25</f>
        <v>65451.009999999951</v>
      </c>
      <c r="I26" s="1038"/>
      <c r="J26" s="1038"/>
      <c r="K26" s="431"/>
    </row>
    <row r="27" spans="1:13">
      <c r="A27" s="875"/>
      <c r="B27" s="875"/>
      <c r="C27" s="875"/>
      <c r="D27" s="413"/>
      <c r="E27" s="408"/>
      <c r="F27" s="881" t="s">
        <v>709</v>
      </c>
      <c r="G27" s="875"/>
      <c r="H27" s="878">
        <v>396649.17</v>
      </c>
      <c r="I27" s="875"/>
      <c r="J27" s="875"/>
      <c r="K27" s="431"/>
    </row>
    <row r="28" spans="1:13" ht="60" customHeight="1">
      <c r="A28" s="414"/>
      <c r="B28" s="414"/>
      <c r="C28" s="414"/>
      <c r="D28" s="414"/>
      <c r="E28" s="414"/>
      <c r="F28" s="432"/>
      <c r="G28" s="414"/>
      <c r="H28" s="414"/>
      <c r="I28" s="414"/>
      <c r="J28" s="414"/>
      <c r="K28" s="433"/>
      <c r="L28" s="422">
        <f>H25-M25</f>
        <v>0</v>
      </c>
    </row>
    <row r="29" spans="1:13" ht="69.95" customHeight="1">
      <c r="A29" s="879"/>
      <c r="B29" s="847"/>
      <c r="C29" s="847"/>
      <c r="D29" s="847"/>
      <c r="E29" s="847"/>
      <c r="F29" s="847"/>
      <c r="G29" s="847"/>
      <c r="H29" s="847"/>
      <c r="I29" s="847"/>
      <c r="J29" s="847"/>
    </row>
  </sheetData>
  <mergeCells count="20">
    <mergeCell ref="A11:J11"/>
    <mergeCell ref="A27:C27"/>
    <mergeCell ref="F27:G27"/>
    <mergeCell ref="H27:J27"/>
    <mergeCell ref="A29:J29"/>
    <mergeCell ref="B5:J5"/>
    <mergeCell ref="B6:J6"/>
    <mergeCell ref="B7:D7"/>
    <mergeCell ref="E7:G7"/>
    <mergeCell ref="H7:J7"/>
    <mergeCell ref="B8:D8"/>
    <mergeCell ref="A25:C25"/>
    <mergeCell ref="F25:G25"/>
    <mergeCell ref="H25:J25"/>
    <mergeCell ref="A26:C26"/>
    <mergeCell ref="F26:G26"/>
    <mergeCell ref="H26:J26"/>
    <mergeCell ref="E8:J8"/>
    <mergeCell ref="A9:J9"/>
    <mergeCell ref="A10:J10"/>
  </mergeCells>
  <pageMargins left="0.51181102362204722" right="0.51181102362204722" top="0.78740157480314965" bottom="0.78740157480314965" header="0.51181102362204722" footer="0.51181102362204722"/>
  <pageSetup paperSize="9" scale="46" fitToHeight="0" orientation="portrait" r:id="rId1"/>
  <ignoredErrors>
    <ignoredError sqref="F13:F23 G14:G23 G13 J13" numberStoredAsText="1"/>
  </ignoredError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6CF7-FB98-4ED3-A343-701E1F9CD878}">
  <dimension ref="A4:V20"/>
  <sheetViews>
    <sheetView topLeftCell="A4" workbookViewId="0">
      <selection activeCell="O26" sqref="O26"/>
    </sheetView>
  </sheetViews>
  <sheetFormatPr defaultRowHeight="12.75"/>
  <cols>
    <col min="5" max="5" width="7" customWidth="1"/>
    <col min="6" max="7" width="9.140625" hidden="1" customWidth="1"/>
    <col min="12" max="12" width="16.28515625" customWidth="1"/>
    <col min="16" max="16" width="16.5703125" style="282" customWidth="1"/>
    <col min="18" max="18" width="13.85546875" style="282" customWidth="1"/>
    <col min="19" max="19" width="13.42578125" style="282" customWidth="1"/>
    <col min="20" max="20" width="15" style="282" customWidth="1"/>
    <col min="21" max="21" width="12.140625" style="282" customWidth="1"/>
    <col min="22" max="22" width="16.42578125" customWidth="1"/>
  </cols>
  <sheetData>
    <row r="4" spans="1:22">
      <c r="P4" s="282">
        <f>'ORÇAMENTO GERAL'!K16</f>
        <v>5750.54</v>
      </c>
    </row>
    <row r="5" spans="1:22">
      <c r="P5" s="282">
        <f>'ORÇAMENTO GERAL'!K17</f>
        <v>3196.03</v>
      </c>
    </row>
    <row r="6" spans="1:22">
      <c r="P6" s="282">
        <f>'ORÇAMENTO GERAL'!K18</f>
        <v>13781.62</v>
      </c>
      <c r="V6" s="280" t="s">
        <v>672</v>
      </c>
    </row>
    <row r="7" spans="1:22" ht="13.5" thickBot="1">
      <c r="L7" s="277" t="s">
        <v>670</v>
      </c>
    </row>
    <row r="8" spans="1:22" ht="15" customHeight="1">
      <c r="A8" s="1002" t="s">
        <v>26</v>
      </c>
      <c r="B8" s="1003"/>
      <c r="C8" s="1003"/>
      <c r="D8" s="1003"/>
      <c r="E8" s="1003"/>
      <c r="F8" s="1003"/>
      <c r="G8" s="1003"/>
      <c r="H8" s="1">
        <f>'ORÇ. 01 - R. Dr. Mariano Mendes'!H16</f>
        <v>120.12</v>
      </c>
      <c r="I8" s="1">
        <f>'ORÇ. 02 - R. Juca Cunha'!H16</f>
        <v>122.73</v>
      </c>
      <c r="J8" s="1">
        <f>'ORÇ. 03 - R. Vinte'!H22</f>
        <v>163.30000000000001</v>
      </c>
      <c r="K8" s="1">
        <f>'ORÇ. 04 - R. Dezenove'!H25</f>
        <v>165.21</v>
      </c>
      <c r="L8" s="279">
        <f>SUM(H8:K8)</f>
        <v>571.36</v>
      </c>
      <c r="N8">
        <v>234.22</v>
      </c>
      <c r="P8" s="283">
        <f>TRUNC(N8*L8,2)</f>
        <v>133823.93</v>
      </c>
      <c r="R8" s="284">
        <f>'ORÇ. 01 - R. Dr. Mariano Mendes'!K16</f>
        <v>28134.51</v>
      </c>
      <c r="S8" s="285">
        <f>'ORÇ. 02 - R. Juca Cunha'!K16</f>
        <v>28745.82</v>
      </c>
      <c r="T8" s="285">
        <f>'ORÇ. 03 - R. Vinte'!K22</f>
        <v>38248.129999999997</v>
      </c>
      <c r="U8" s="285">
        <f>'ORÇ. 04 - R. Dezenove'!K25</f>
        <v>38695.49</v>
      </c>
      <c r="V8" s="293">
        <f>SUM(R8:U8)</f>
        <v>133823.94999999998</v>
      </c>
    </row>
    <row r="9" spans="1:22" ht="15" customHeight="1">
      <c r="A9" s="1002" t="s">
        <v>655</v>
      </c>
      <c r="B9" s="1003"/>
      <c r="C9" s="1003"/>
      <c r="D9" s="1003"/>
      <c r="E9" s="1003"/>
      <c r="F9" s="1003"/>
      <c r="G9" s="1003"/>
      <c r="H9" s="1">
        <f>'ORÇ. 01 - R. Dr. Mariano Mendes'!H17</f>
        <v>6.61</v>
      </c>
      <c r="I9" s="1">
        <f>'ORÇ. 02 - R. Juca Cunha'!H17</f>
        <v>6.75</v>
      </c>
      <c r="J9" s="1">
        <f>'ORÇ. 03 - R. Vinte'!H23</f>
        <v>8.98</v>
      </c>
      <c r="K9" s="1">
        <f>'ORÇ. 04 - R. Dezenove'!H26</f>
        <v>9.09</v>
      </c>
      <c r="L9" s="281">
        <f t="shared" ref="L9:L14" si="0">SUM(H9:K9)</f>
        <v>31.43</v>
      </c>
      <c r="N9">
        <v>5848.62</v>
      </c>
      <c r="P9" s="283">
        <f>TRUNC(N9*L9,2)</f>
        <v>183822.12</v>
      </c>
      <c r="R9" s="286">
        <f>'ORÇ. 01 - R. Dr. Mariano Mendes'!K17</f>
        <v>38715.760000000002</v>
      </c>
      <c r="S9" s="287">
        <f>'ORÇ. 02 - R. Juca Cunha'!K17</f>
        <v>39535.760000000002</v>
      </c>
      <c r="T9" s="287">
        <f>'ORÇ. 03 - R. Vinte'!K23</f>
        <v>52597.21</v>
      </c>
      <c r="U9" s="287">
        <f>'ORÇ. 04 - R. Dezenove'!K26</f>
        <v>53241.49</v>
      </c>
      <c r="V9" s="294">
        <f>SUM(R9:U9)</f>
        <v>184090.22</v>
      </c>
    </row>
    <row r="10" spans="1:22" ht="15" customHeight="1">
      <c r="A10" s="1000" t="s">
        <v>656</v>
      </c>
      <c r="B10" s="1001"/>
      <c r="C10" s="1001"/>
      <c r="D10" s="1001"/>
      <c r="E10" s="1001"/>
      <c r="F10" s="1001"/>
      <c r="G10" s="1001"/>
      <c r="H10" s="1">
        <f>'ORÇ. 01 - R. Dr. Mariano Mendes'!H18</f>
        <v>0.5</v>
      </c>
      <c r="I10" s="1">
        <f>'ORÇ. 02 - R. Juca Cunha'!H18</f>
        <v>0.51</v>
      </c>
      <c r="J10" s="1">
        <f>'ORÇ. 03 - R. Vinte'!H24</f>
        <v>0.68</v>
      </c>
      <c r="K10" s="1">
        <f>'ORÇ. 04 - R. Dezenove'!H27</f>
        <v>0.69</v>
      </c>
      <c r="L10" s="281">
        <f t="shared" si="0"/>
        <v>2.38</v>
      </c>
      <c r="N10">
        <v>4499.2</v>
      </c>
      <c r="P10" s="283">
        <f>TRUNC(N10*L10,2)</f>
        <v>10708.09</v>
      </c>
      <c r="R10" s="286">
        <f>'ORÇ. 01 - R. Dr. Mariano Mendes'!K18</f>
        <v>2156.44</v>
      </c>
      <c r="S10" s="287">
        <f>'ORÇ. 02 - R. Juca Cunha'!K18</f>
        <v>2199.56</v>
      </c>
      <c r="T10" s="287">
        <f>'ORÇ. 03 - R. Vinte'!K24</f>
        <v>2932.75</v>
      </c>
      <c r="U10" s="287">
        <f>'ORÇ. 04 - R. Dezenove'!K27</f>
        <v>2975.88</v>
      </c>
      <c r="V10" s="294">
        <f t="shared" ref="V10:V14" si="1">SUM(R10:U10)</f>
        <v>10264.630000000001</v>
      </c>
    </row>
    <row r="11" spans="1:22" ht="15" customHeight="1">
      <c r="A11" s="1000" t="s">
        <v>19</v>
      </c>
      <c r="B11" s="1001"/>
      <c r="C11" s="1001"/>
      <c r="D11" s="1001"/>
      <c r="E11" s="1001"/>
      <c r="F11" s="1001"/>
      <c r="G11" s="1001"/>
      <c r="H11" s="1">
        <f>'ORÇ. 01 - R. Dr. Mariano Mendes'!H19</f>
        <v>0.5</v>
      </c>
      <c r="I11" s="1">
        <f>'ORÇ. 02 - R. Juca Cunha'!H19</f>
        <v>0.51</v>
      </c>
      <c r="J11" s="1">
        <f>'ORÇ. 03 - R. Vinte'!H25</f>
        <v>0.68</v>
      </c>
      <c r="K11" s="1">
        <f>'ORÇ. 04 - R. Dezenove'!H28</f>
        <v>0.69</v>
      </c>
      <c r="L11" s="281">
        <f t="shared" si="0"/>
        <v>2.38</v>
      </c>
      <c r="N11">
        <v>617.57000000000005</v>
      </c>
      <c r="P11" s="283">
        <f t="shared" ref="P11:P17" si="2">TRUNC(N11*L11,2)</f>
        <v>1469.81</v>
      </c>
      <c r="R11" s="286">
        <f>'ORÇ. 01 - R. Dr. Mariano Mendes'!K19</f>
        <v>308.79000000000002</v>
      </c>
      <c r="S11" s="287">
        <f>'ORÇ. 02 - R. Juca Cunha'!K19</f>
        <v>314.95999999999998</v>
      </c>
      <c r="T11" s="287">
        <f>'ORÇ. 03 - R. Vinte'!K25</f>
        <v>419.95</v>
      </c>
      <c r="U11" s="287">
        <f>'ORÇ. 04 - R. Dezenove'!K28</f>
        <v>426.12</v>
      </c>
      <c r="V11" s="294">
        <f t="shared" si="1"/>
        <v>1469.8200000000002</v>
      </c>
    </row>
    <row r="12" spans="1:22" ht="15" customHeight="1">
      <c r="A12" s="1000" t="s">
        <v>16</v>
      </c>
      <c r="B12" s="1001"/>
      <c r="C12" s="1001"/>
      <c r="D12" s="1001"/>
      <c r="E12" s="1001"/>
      <c r="F12" s="1001"/>
      <c r="G12" s="1001"/>
      <c r="H12" s="1">
        <f>'ORÇ. 01 - R. Dr. Mariano Mendes'!H20</f>
        <v>6.61</v>
      </c>
      <c r="I12" s="1">
        <f>'ORÇ. 02 - R. Juca Cunha'!H20</f>
        <v>6.75</v>
      </c>
      <c r="J12" s="1">
        <f>'ORÇ. 03 - R. Vinte'!H26</f>
        <v>8.98</v>
      </c>
      <c r="K12" s="1">
        <f>'ORÇ. 04 - R. Dezenove'!H29</f>
        <v>9.09</v>
      </c>
      <c r="L12" s="281">
        <f t="shared" si="0"/>
        <v>31.43</v>
      </c>
      <c r="N12">
        <v>617.57000000000005</v>
      </c>
      <c r="P12" s="283">
        <f t="shared" si="2"/>
        <v>19410.22</v>
      </c>
      <c r="R12" s="286">
        <f>'ORÇ. 01 - R. Dr. Mariano Mendes'!K20</f>
        <v>4082.14</v>
      </c>
      <c r="S12" s="287">
        <f>'ORÇ. 02 - R. Juca Cunha'!K20</f>
        <v>4168.6000000000004</v>
      </c>
      <c r="T12" s="287">
        <f>'ORÇ. 03 - R. Vinte'!K26</f>
        <v>5545.78</v>
      </c>
      <c r="U12" s="287">
        <f>'ORÇ. 04 - R. Dezenove'!K29</f>
        <v>5613.71</v>
      </c>
      <c r="V12" s="294">
        <f t="shared" si="1"/>
        <v>19410.23</v>
      </c>
    </row>
    <row r="13" spans="1:22" ht="15" customHeight="1">
      <c r="A13" s="1000" t="s">
        <v>13</v>
      </c>
      <c r="B13" s="1001"/>
      <c r="C13" s="1001"/>
      <c r="D13" s="1001"/>
      <c r="E13" s="1001"/>
      <c r="F13" s="1001"/>
      <c r="G13" s="1001"/>
      <c r="H13" s="1">
        <f>'ORÇ. 01 - R. Dr. Mariano Mendes'!H21</f>
        <v>2402.4</v>
      </c>
      <c r="I13" s="1">
        <f>'ORÇ. 02 - R. Juca Cunha'!H21</f>
        <v>2454.6</v>
      </c>
      <c r="J13" s="1">
        <f>'ORÇ. 03 - R. Vinte'!H27</f>
        <v>3266</v>
      </c>
      <c r="K13" s="1">
        <f>'ORÇ. 04 - R. Dezenove'!H30</f>
        <v>3304.2000000000003</v>
      </c>
      <c r="L13" s="279">
        <f t="shared" si="0"/>
        <v>11427.2</v>
      </c>
      <c r="N13">
        <v>1.46</v>
      </c>
      <c r="P13" s="283">
        <f t="shared" si="2"/>
        <v>16683.71</v>
      </c>
      <c r="R13" s="286">
        <f>'ORÇ. 01 - R. Dr. Mariano Mendes'!K21</f>
        <v>3507.5</v>
      </c>
      <c r="S13" s="287">
        <f>'ORÇ. 02 - R. Juca Cunha'!K21</f>
        <v>3583.72</v>
      </c>
      <c r="T13" s="287">
        <f>'ORÇ. 03 - R. Vinte'!K27</f>
        <v>4768.3599999999997</v>
      </c>
      <c r="U13" s="287">
        <f>'ORÇ. 04 - R. Dezenove'!K30</f>
        <v>4824.13</v>
      </c>
      <c r="V13" s="294">
        <f t="shared" si="1"/>
        <v>16683.71</v>
      </c>
    </row>
    <row r="14" spans="1:22" ht="15" customHeight="1">
      <c r="A14" s="1000" t="s">
        <v>10</v>
      </c>
      <c r="B14" s="1001"/>
      <c r="C14" s="1001"/>
      <c r="D14" s="1001"/>
      <c r="E14" s="1001"/>
      <c r="F14" s="1001"/>
      <c r="G14" s="1001"/>
      <c r="H14" s="1">
        <f>'ORÇ. 01 - R. Dr. Mariano Mendes'!H22</f>
        <v>1000.96</v>
      </c>
      <c r="I14" s="1">
        <f>'ORÇ. 02 - R. Juca Cunha'!H22</f>
        <v>1022.72</v>
      </c>
      <c r="J14" s="1">
        <f>'ORÇ. 03 - R. Vinte'!H28</f>
        <v>1360.83</v>
      </c>
      <c r="K14" s="1">
        <f>'ORÇ. 04 - R. Dezenove'!H31</f>
        <v>1376.77</v>
      </c>
      <c r="L14" s="279">
        <f t="shared" si="0"/>
        <v>4761.2800000000007</v>
      </c>
      <c r="N14">
        <v>0.34</v>
      </c>
      <c r="P14" s="283">
        <f t="shared" si="2"/>
        <v>1618.83</v>
      </c>
      <c r="R14" s="286">
        <f>'ORÇ. 01 - R. Dr. Mariano Mendes'!K22</f>
        <v>340.33</v>
      </c>
      <c r="S14" s="287">
        <f>'ORÇ. 02 - R. Juca Cunha'!K22</f>
        <v>347.72</v>
      </c>
      <c r="T14" s="287">
        <f>'ORÇ. 03 - R. Vinte'!K28</f>
        <v>462.68</v>
      </c>
      <c r="U14" s="287">
        <f>'ORÇ. 04 - R. Dezenove'!K31</f>
        <v>468.1</v>
      </c>
      <c r="V14" s="294">
        <f t="shared" si="1"/>
        <v>1618.83</v>
      </c>
    </row>
    <row r="15" spans="1:22">
      <c r="H15" s="1"/>
      <c r="I15" s="1"/>
      <c r="J15" s="1"/>
      <c r="K15" s="1"/>
      <c r="L15" s="278"/>
      <c r="P15" s="283">
        <f t="shared" si="2"/>
        <v>0</v>
      </c>
      <c r="R15" s="286"/>
      <c r="S15" s="287"/>
      <c r="T15" s="287"/>
      <c r="U15" s="287"/>
      <c r="V15" s="295"/>
    </row>
    <row r="16" spans="1:22">
      <c r="H16" s="1"/>
      <c r="I16" s="1"/>
      <c r="J16" s="1"/>
      <c r="K16" s="1"/>
      <c r="L16" s="278"/>
      <c r="P16" s="283">
        <f t="shared" si="2"/>
        <v>0</v>
      </c>
      <c r="R16" s="286">
        <f>'ORÇ. 01 - R. Dr. Mariano Mendes'!K24</f>
        <v>0</v>
      </c>
      <c r="S16" s="287">
        <f>'ORÇ. 02 - R. Juca Cunha'!K24</f>
        <v>0</v>
      </c>
      <c r="T16" s="287">
        <f>'ORÇ. 03 - R. Vinte'!K30</f>
        <v>0</v>
      </c>
      <c r="U16" s="287">
        <f>'ORÇ. 04 - R. Dezenove'!K33</f>
        <v>0</v>
      </c>
      <c r="V16" s="295"/>
    </row>
    <row r="17" spans="8:22">
      <c r="H17" s="1">
        <f>'ORÇ. 01 - R. Dr. Mariano Mendes'!H25</f>
        <v>36.49</v>
      </c>
      <c r="I17" s="1">
        <f>'ORÇ. 02 - R. Juca Cunha'!H25</f>
        <v>37.29</v>
      </c>
      <c r="J17" s="1">
        <f>'ORÇ. 03 - R. Vinte'!H31</f>
        <v>49.61</v>
      </c>
      <c r="K17" s="1">
        <f>'ORÇ. 04 - R. Dezenove'!H34</f>
        <v>50.19</v>
      </c>
      <c r="L17" s="279">
        <f t="shared" ref="L17" si="3">SUM(H17:K17)</f>
        <v>173.57999999999998</v>
      </c>
      <c r="N17">
        <v>37.79</v>
      </c>
      <c r="P17" s="283">
        <f t="shared" si="2"/>
        <v>6559.58</v>
      </c>
      <c r="R17" s="286">
        <f>'ORÇ. 01 - R. Dr. Mariano Mendes'!K25</f>
        <v>1378.96</v>
      </c>
      <c r="S17" s="287">
        <f>'ORÇ. 02 - R. Juca Cunha'!K25</f>
        <v>1409.19</v>
      </c>
      <c r="T17" s="287">
        <f>'ORÇ. 03 - R. Vinte'!K31</f>
        <v>1874.76</v>
      </c>
      <c r="U17" s="287">
        <f>'ORÇ. 04 - R. Dezenove'!K34</f>
        <v>1896.68</v>
      </c>
      <c r="V17" s="294">
        <f t="shared" ref="V17" si="4">SUM(R17:U17)</f>
        <v>6559.59</v>
      </c>
    </row>
    <row r="18" spans="8:22">
      <c r="R18" s="288"/>
      <c r="S18" s="287"/>
      <c r="T18" s="287"/>
      <c r="U18" s="287"/>
      <c r="V18" s="295"/>
    </row>
    <row r="19" spans="8:22">
      <c r="R19" s="288"/>
      <c r="S19" s="287"/>
      <c r="T19" s="287"/>
      <c r="U19" s="287"/>
      <c r="V19" s="295"/>
    </row>
    <row r="20" spans="8:22" ht="13.5" thickBot="1">
      <c r="P20" s="282">
        <f>SUM(P8:P17)</f>
        <v>374096.2900000001</v>
      </c>
      <c r="R20" s="289">
        <f>SUM(R8:R17)</f>
        <v>78624.430000000008</v>
      </c>
      <c r="S20" s="290">
        <f>SUM(S8:S17)</f>
        <v>80305.330000000016</v>
      </c>
      <c r="T20" s="290">
        <f>SUM(T8:T17)</f>
        <v>106849.61999999998</v>
      </c>
      <c r="U20" s="290">
        <f>SUM(U8:U17)</f>
        <v>108141.6</v>
      </c>
      <c r="V20" s="296">
        <f>SUM(V8:V17)</f>
        <v>373920.98000000004</v>
      </c>
    </row>
  </sheetData>
  <mergeCells count="7">
    <mergeCell ref="A13:G13"/>
    <mergeCell ref="A14:G14"/>
    <mergeCell ref="A8:G8"/>
    <mergeCell ref="A9:G9"/>
    <mergeCell ref="A10:G10"/>
    <mergeCell ref="A11:G11"/>
    <mergeCell ref="A12:G12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BDAB-C4B5-42BD-A9D1-D240D01C0B09}">
  <sheetPr codeName="Planilha4">
    <tabColor theme="5" tint="-0.249977111117893"/>
  </sheetPr>
  <dimension ref="A1:O686"/>
  <sheetViews>
    <sheetView view="pageBreakPreview" zoomScale="70" zoomScaleNormal="70" zoomScaleSheetLayoutView="70" workbookViewId="0">
      <selection activeCell="I16" sqref="I16"/>
    </sheetView>
  </sheetViews>
  <sheetFormatPr defaultRowHeight="15"/>
  <cols>
    <col min="1" max="1" width="11.140625" style="97" customWidth="1"/>
    <col min="2" max="2" width="18.7109375" style="97" customWidth="1"/>
    <col min="3" max="3" width="22.5703125" style="97" customWidth="1"/>
    <col min="4" max="4" width="12.5703125" style="97" bestFit="1" customWidth="1"/>
    <col min="5" max="5" width="9.140625" style="97"/>
    <col min="6" max="6" width="32" style="97" customWidth="1"/>
    <col min="7" max="7" width="9.140625" style="97"/>
    <col min="8" max="8" width="12.7109375" style="97" bestFit="1" customWidth="1"/>
    <col min="9" max="10" width="18.28515625" style="97" customWidth="1"/>
    <col min="11" max="11" width="18.5703125" style="97" customWidth="1"/>
    <col min="12" max="16384" width="9.140625" style="97"/>
  </cols>
  <sheetData>
    <row r="1" spans="1:15" ht="15.75">
      <c r="A1" s="1019" t="s">
        <v>0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1"/>
      <c r="L1" s="9"/>
      <c r="M1" s="9"/>
      <c r="N1" s="9"/>
    </row>
    <row r="2" spans="1:15" ht="15.75">
      <c r="A2" s="1022" t="e">
        <f>'ORÇAMENTO GERAL'!D2:K2</f>
        <v>#VALUE!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4"/>
      <c r="L2" s="9"/>
      <c r="M2" s="9"/>
      <c r="N2" s="9"/>
    </row>
    <row r="3" spans="1:15" ht="15.75">
      <c r="A3" s="1025" t="s">
        <v>43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7"/>
      <c r="L3" s="53"/>
      <c r="M3" s="53"/>
      <c r="N3" s="53"/>
    </row>
    <row r="4" spans="1:15" ht="15.75">
      <c r="A4" s="52"/>
      <c r="B4" s="51"/>
      <c r="C4" s="50"/>
      <c r="D4" s="50"/>
      <c r="E4" s="50"/>
      <c r="F4" s="50"/>
      <c r="G4" s="49"/>
      <c r="H4" s="48"/>
      <c r="I4" s="48"/>
      <c r="J4" s="48"/>
      <c r="K4" s="47"/>
      <c r="L4" s="9"/>
      <c r="M4" s="9"/>
      <c r="N4" s="9"/>
    </row>
    <row r="5" spans="1:15" ht="15.75">
      <c r="A5" s="46" t="s">
        <v>42</v>
      </c>
      <c r="B5" s="43"/>
      <c r="C5" s="42"/>
      <c r="D5" s="42"/>
      <c r="E5" s="42"/>
      <c r="F5" s="42"/>
      <c r="G5" s="45"/>
      <c r="H5" s="44"/>
      <c r="I5" s="44"/>
      <c r="J5" s="44"/>
      <c r="K5" s="41"/>
      <c r="L5" s="9"/>
      <c r="M5" s="9"/>
      <c r="N5" s="9"/>
    </row>
    <row r="6" spans="1:15" ht="15.75">
      <c r="A6" s="35" t="s">
        <v>82</v>
      </c>
      <c r="B6" s="4"/>
      <c r="C6" s="43"/>
      <c r="D6" s="43"/>
      <c r="E6" s="43"/>
      <c r="F6" s="43"/>
      <c r="G6" s="43"/>
      <c r="H6" s="42"/>
      <c r="I6" s="42"/>
      <c r="J6" s="42"/>
      <c r="K6" s="41"/>
      <c r="L6" s="9"/>
      <c r="M6" s="9"/>
      <c r="N6" s="9"/>
    </row>
    <row r="7" spans="1:15" ht="15.75">
      <c r="A7" s="1030" t="s">
        <v>81</v>
      </c>
      <c r="B7" s="1031"/>
      <c r="C7" s="1031"/>
      <c r="D7" s="1031"/>
      <c r="E7" s="1031"/>
      <c r="F7" s="1031"/>
      <c r="G7" s="1031"/>
      <c r="H7" s="1031"/>
      <c r="I7" s="1031"/>
      <c r="J7" s="1031"/>
      <c r="K7" s="1032"/>
      <c r="L7" s="9"/>
      <c r="M7" s="9"/>
      <c r="N7" s="9"/>
    </row>
    <row r="8" spans="1:15" ht="15.75">
      <c r="A8" s="35" t="s">
        <v>41</v>
      </c>
      <c r="B8" s="37"/>
      <c r="C8" s="4"/>
      <c r="D8" s="4"/>
      <c r="E8" s="4"/>
      <c r="F8" s="4"/>
      <c r="G8" s="8"/>
      <c r="H8" s="40"/>
      <c r="I8" s="40"/>
      <c r="J8" s="40"/>
      <c r="K8" s="39"/>
      <c r="L8" s="9"/>
      <c r="M8" s="9"/>
      <c r="N8" s="9"/>
    </row>
    <row r="9" spans="1:15" ht="15.75">
      <c r="A9" s="38" t="s">
        <v>40</v>
      </c>
      <c r="B9" s="98">
        <f>'M. DE CALCULO - RUA SEN JOAQUIM'!M8</f>
        <v>188.64</v>
      </c>
      <c r="C9" s="37" t="s">
        <v>39</v>
      </c>
      <c r="D9" s="36"/>
      <c r="E9" s="36"/>
      <c r="F9" s="36"/>
      <c r="G9" s="1028"/>
      <c r="H9" s="1028"/>
      <c r="I9" s="1028"/>
      <c r="J9" s="1028"/>
      <c r="K9" s="1029"/>
      <c r="L9" s="9"/>
      <c r="M9" s="9"/>
      <c r="N9" s="9"/>
    </row>
    <row r="10" spans="1:15" ht="15.75">
      <c r="A10" s="35" t="s">
        <v>1</v>
      </c>
      <c r="B10" s="34"/>
      <c r="C10" s="4"/>
      <c r="D10" s="4"/>
      <c r="E10" s="4"/>
      <c r="F10" s="4"/>
      <c r="G10" s="33"/>
      <c r="H10" s="33"/>
      <c r="I10" s="33"/>
      <c r="J10" s="33"/>
      <c r="K10" s="32"/>
      <c r="L10" s="9"/>
      <c r="M10" s="9" t="s">
        <v>38</v>
      </c>
      <c r="N10" s="9"/>
      <c r="O10" s="106" t="s">
        <v>91</v>
      </c>
    </row>
    <row r="11" spans="1:15" ht="33.75" customHeight="1">
      <c r="A11" s="676" t="s">
        <v>37</v>
      </c>
      <c r="B11" s="678" t="s">
        <v>36</v>
      </c>
      <c r="C11" s="680" t="s">
        <v>35</v>
      </c>
      <c r="D11" s="681"/>
      <c r="E11" s="681"/>
      <c r="F11" s="682"/>
      <c r="G11" s="678" t="s">
        <v>34</v>
      </c>
      <c r="H11" s="686" t="s">
        <v>33</v>
      </c>
      <c r="I11" s="700" t="s">
        <v>32</v>
      </c>
      <c r="J11" s="700" t="s">
        <v>31</v>
      </c>
      <c r="K11" s="688" t="s">
        <v>30</v>
      </c>
      <c r="L11" s="5"/>
      <c r="M11" s="5">
        <v>1.2025999999999999</v>
      </c>
      <c r="N11" s="5"/>
      <c r="O11" s="2">
        <v>1.1769000000000001</v>
      </c>
    </row>
    <row r="12" spans="1:15" ht="33.75" customHeight="1">
      <c r="A12" s="677"/>
      <c r="B12" s="679"/>
      <c r="C12" s="683"/>
      <c r="D12" s="684"/>
      <c r="E12" s="684"/>
      <c r="F12" s="685"/>
      <c r="G12" s="679"/>
      <c r="H12" s="687"/>
      <c r="I12" s="701"/>
      <c r="J12" s="701"/>
      <c r="K12" s="689"/>
      <c r="L12" s="5"/>
      <c r="M12" s="5"/>
      <c r="N12" s="5"/>
    </row>
    <row r="13" spans="1:15" ht="15.75">
      <c r="A13" s="31" t="s">
        <v>29</v>
      </c>
      <c r="B13" s="20"/>
      <c r="C13" s="1018" t="s">
        <v>28</v>
      </c>
      <c r="D13" s="1018"/>
      <c r="E13" s="1018"/>
      <c r="F13" s="1018"/>
      <c r="G13" s="20"/>
      <c r="H13" s="27"/>
      <c r="I13" s="19"/>
      <c r="J13" s="18"/>
      <c r="K13" s="23"/>
      <c r="L13" s="5"/>
      <c r="M13" s="5"/>
      <c r="N13" s="5"/>
    </row>
    <row r="14" spans="1:15" ht="15.75">
      <c r="A14" s="26" t="s">
        <v>27</v>
      </c>
      <c r="B14" s="20">
        <v>4011463</v>
      </c>
      <c r="C14" s="1015" t="s">
        <v>26</v>
      </c>
      <c r="D14" s="1016"/>
      <c r="E14" s="1016"/>
      <c r="F14" s="1017"/>
      <c r="G14" s="20" t="s">
        <v>15</v>
      </c>
      <c r="H14" s="25">
        <f>'M. DE CALCULO - RUA SEN JOAQUIM'!D18</f>
        <v>144.88</v>
      </c>
      <c r="I14" s="19">
        <v>129.62</v>
      </c>
      <c r="J14" s="18">
        <f t="shared" ref="J14:J20" si="0">ROUND(I14*$M$11,2)</f>
        <v>155.88</v>
      </c>
      <c r="K14" s="23">
        <f t="shared" ref="K14:K20" si="1">ROUND(H14*J14,2)</f>
        <v>22583.89</v>
      </c>
      <c r="L14" s="9"/>
      <c r="M14" s="9"/>
      <c r="N14" s="9"/>
    </row>
    <row r="15" spans="1:15" ht="15.75">
      <c r="A15" s="26" t="s">
        <v>25</v>
      </c>
      <c r="B15" s="29" t="s">
        <v>22</v>
      </c>
      <c r="C15" s="1014" t="s">
        <v>24</v>
      </c>
      <c r="D15" s="1014"/>
      <c r="E15" s="1014"/>
      <c r="F15" s="1014"/>
      <c r="G15" s="28" t="s">
        <v>15</v>
      </c>
      <c r="H15" s="25">
        <f>'M. DE CALCULO - RUA SEN JOAQUIM'!D27</f>
        <v>7.97</v>
      </c>
      <c r="I15" s="24">
        <v>2648.5</v>
      </c>
      <c r="J15" s="18">
        <f>ROUND(I15*$O$11,2)</f>
        <v>3117.02</v>
      </c>
      <c r="K15" s="23">
        <f t="shared" si="1"/>
        <v>24842.65</v>
      </c>
      <c r="L15" s="30"/>
      <c r="M15" s="9"/>
      <c r="N15" s="9"/>
    </row>
    <row r="16" spans="1:15" ht="15.75">
      <c r="A16" s="26" t="s">
        <v>23</v>
      </c>
      <c r="B16" s="29" t="s">
        <v>22</v>
      </c>
      <c r="C16" s="1014" t="s">
        <v>21</v>
      </c>
      <c r="D16" s="1014"/>
      <c r="E16" s="1014"/>
      <c r="F16" s="1014"/>
      <c r="G16" s="28" t="s">
        <v>15</v>
      </c>
      <c r="H16" s="25">
        <f>'M. DE CALCULO - RUA SEN JOAQUIM'!D31</f>
        <v>0.6</v>
      </c>
      <c r="I16" s="18">
        <v>1982.07</v>
      </c>
      <c r="J16" s="18">
        <f>ROUND(I16*$O$11,2)</f>
        <v>2332.6999999999998</v>
      </c>
      <c r="K16" s="23">
        <f t="shared" si="1"/>
        <v>1399.62</v>
      </c>
      <c r="L16" s="30"/>
      <c r="M16" s="9"/>
      <c r="N16" s="9"/>
    </row>
    <row r="17" spans="1:12" ht="15.75">
      <c r="A17" s="26" t="s">
        <v>20</v>
      </c>
      <c r="B17" s="29" t="s">
        <v>17</v>
      </c>
      <c r="C17" s="1014" t="s">
        <v>19</v>
      </c>
      <c r="D17" s="1014"/>
      <c r="E17" s="1014"/>
      <c r="F17" s="1014"/>
      <c r="G17" s="28" t="s">
        <v>15</v>
      </c>
      <c r="H17" s="25">
        <f>H16</f>
        <v>0.6</v>
      </c>
      <c r="I17" s="24">
        <v>283.22000000000003</v>
      </c>
      <c r="J17" s="18">
        <f t="shared" si="0"/>
        <v>340.6</v>
      </c>
      <c r="K17" s="23">
        <f t="shared" si="1"/>
        <v>204.36</v>
      </c>
      <c r="L17" s="22"/>
    </row>
    <row r="18" spans="1:12" ht="15.75">
      <c r="A18" s="26" t="s">
        <v>18</v>
      </c>
      <c r="B18" s="29" t="s">
        <v>17</v>
      </c>
      <c r="C18" s="1014" t="s">
        <v>16</v>
      </c>
      <c r="D18" s="1014"/>
      <c r="E18" s="1014"/>
      <c r="F18" s="1014"/>
      <c r="G18" s="28" t="s">
        <v>15</v>
      </c>
      <c r="H18" s="25">
        <f>H15</f>
        <v>7.97</v>
      </c>
      <c r="I18" s="24">
        <v>283.22000000000003</v>
      </c>
      <c r="J18" s="18">
        <f t="shared" si="0"/>
        <v>340.6</v>
      </c>
      <c r="K18" s="23">
        <f t="shared" si="1"/>
        <v>2714.58</v>
      </c>
      <c r="L18" s="22"/>
    </row>
    <row r="19" spans="1:12" ht="15.75">
      <c r="A19" s="26" t="s">
        <v>14</v>
      </c>
      <c r="B19" s="20">
        <v>5914612</v>
      </c>
      <c r="C19" s="1014" t="s">
        <v>13</v>
      </c>
      <c r="D19" s="1014"/>
      <c r="E19" s="1014"/>
      <c r="F19" s="1014"/>
      <c r="G19" s="20" t="s">
        <v>12</v>
      </c>
      <c r="H19" s="19">
        <f>'M. DE CALCULO - RUA SEN JOAQUIM'!D36</f>
        <v>2897.6</v>
      </c>
      <c r="I19" s="24">
        <v>0.75</v>
      </c>
      <c r="J19" s="18">
        <f t="shared" si="0"/>
        <v>0.9</v>
      </c>
      <c r="K19" s="23">
        <f t="shared" si="1"/>
        <v>2607.84</v>
      </c>
      <c r="L19" s="22"/>
    </row>
    <row r="20" spans="1:12" ht="15.75">
      <c r="A20" s="26" t="s">
        <v>11</v>
      </c>
      <c r="B20" s="20">
        <v>4011353</v>
      </c>
      <c r="C20" s="1014" t="s">
        <v>10</v>
      </c>
      <c r="D20" s="1014"/>
      <c r="E20" s="1014"/>
      <c r="F20" s="1014"/>
      <c r="G20" s="20" t="s">
        <v>4</v>
      </c>
      <c r="H20" s="25">
        <f>'M. DE CALCULO - RUA SEN JOAQUIM'!D7</f>
        <v>1207.3</v>
      </c>
      <c r="I20" s="24">
        <v>0.21</v>
      </c>
      <c r="J20" s="18">
        <f t="shared" si="0"/>
        <v>0.25</v>
      </c>
      <c r="K20" s="23">
        <f t="shared" si="1"/>
        <v>301.83</v>
      </c>
      <c r="L20" s="22"/>
    </row>
    <row r="21" spans="1:12" ht="15.75">
      <c r="A21" s="21"/>
      <c r="B21" s="20"/>
      <c r="C21" s="1014"/>
      <c r="D21" s="1014"/>
      <c r="E21" s="1014"/>
      <c r="F21" s="1014"/>
      <c r="G21" s="20"/>
      <c r="H21" s="19"/>
      <c r="I21" s="19" t="s">
        <v>9</v>
      </c>
      <c r="J21" s="18"/>
      <c r="K21" s="17">
        <f>SUM(K14:K20)</f>
        <v>54654.770000000004</v>
      </c>
      <c r="L21" s="22"/>
    </row>
    <row r="22" spans="1:12" ht="15.75">
      <c r="A22" s="21" t="s">
        <v>8</v>
      </c>
      <c r="B22" s="20"/>
      <c r="C22" s="1018" t="s">
        <v>7</v>
      </c>
      <c r="D22" s="1018"/>
      <c r="E22" s="1018"/>
      <c r="F22" s="1018"/>
      <c r="G22" s="20"/>
      <c r="H22" s="27"/>
      <c r="I22" s="27"/>
      <c r="J22" s="18"/>
      <c r="K22" s="23"/>
      <c r="L22" s="22"/>
    </row>
    <row r="23" spans="1:12" ht="15.75">
      <c r="A23" s="26" t="s">
        <v>6</v>
      </c>
      <c r="B23" s="20">
        <v>5213401</v>
      </c>
      <c r="C23" s="1014" t="s">
        <v>5</v>
      </c>
      <c r="D23" s="1014"/>
      <c r="E23" s="1014"/>
      <c r="F23" s="1014"/>
      <c r="G23" s="20" t="s">
        <v>4</v>
      </c>
      <c r="H23" s="25">
        <f>'M. DE CALCULO - RUA SEN JOAQUIM'!D44</f>
        <v>71.680000000000007</v>
      </c>
      <c r="I23" s="24">
        <v>26.3</v>
      </c>
      <c r="J23" s="18">
        <f>ROUND(I23*$M$11,2)</f>
        <v>31.63</v>
      </c>
      <c r="K23" s="23">
        <f>ROUND(H23*J23,2)</f>
        <v>2267.2399999999998</v>
      </c>
      <c r="L23" s="22"/>
    </row>
    <row r="24" spans="1:12" ht="15.75">
      <c r="A24" s="21"/>
      <c r="B24" s="20"/>
      <c r="C24" s="1014"/>
      <c r="D24" s="1014"/>
      <c r="E24" s="1014"/>
      <c r="F24" s="1014"/>
      <c r="G24" s="20"/>
      <c r="H24" s="19"/>
      <c r="I24" s="19" t="s">
        <v>3</v>
      </c>
      <c r="J24" s="18"/>
      <c r="K24" s="17">
        <f>K23</f>
        <v>2267.2399999999998</v>
      </c>
      <c r="L24" s="11"/>
    </row>
    <row r="25" spans="1:12" ht="15.75">
      <c r="A25" s="21"/>
      <c r="B25" s="20"/>
      <c r="C25" s="1014"/>
      <c r="D25" s="1014"/>
      <c r="E25" s="1014"/>
      <c r="F25" s="1014"/>
      <c r="G25" s="20"/>
      <c r="H25" s="19"/>
      <c r="I25" s="19"/>
      <c r="J25" s="18"/>
      <c r="K25" s="17"/>
      <c r="L25" s="11"/>
    </row>
    <row r="26" spans="1:12" ht="15.75">
      <c r="A26" s="16"/>
      <c r="B26" s="15"/>
      <c r="C26" s="14"/>
      <c r="D26" s="14"/>
      <c r="E26" s="14"/>
      <c r="F26" s="14"/>
      <c r="G26" s="14"/>
      <c r="H26" s="13"/>
      <c r="I26" s="13"/>
      <c r="J26" s="13"/>
      <c r="K26" s="12">
        <f>K21+K24</f>
        <v>56922.01</v>
      </c>
      <c r="L26" s="11"/>
    </row>
    <row r="27" spans="1:12">
      <c r="A27" s="1004" t="s">
        <v>2</v>
      </c>
      <c r="B27" s="1005"/>
      <c r="C27" s="1005"/>
      <c r="D27" s="1008">
        <f>K26</f>
        <v>56922.01</v>
      </c>
      <c r="E27" s="1010" t="e">
        <f ca="1">Extenso_Valor(D27)</f>
        <v>#NAME?</v>
      </c>
      <c r="F27" s="1010"/>
      <c r="G27" s="1010"/>
      <c r="H27" s="1010"/>
      <c r="I27" s="1010"/>
      <c r="J27" s="1010"/>
      <c r="K27" s="1011"/>
      <c r="L27" s="10"/>
    </row>
    <row r="28" spans="1:12" ht="15.75" thickBot="1">
      <c r="A28" s="1006"/>
      <c r="B28" s="1007"/>
      <c r="C28" s="1007"/>
      <c r="D28" s="1009"/>
      <c r="E28" s="1012"/>
      <c r="F28" s="1012"/>
      <c r="G28" s="1012"/>
      <c r="H28" s="1012"/>
      <c r="I28" s="1012"/>
      <c r="J28" s="1012"/>
      <c r="K28" s="1013"/>
      <c r="L28" s="9"/>
    </row>
    <row r="29" spans="1:12" ht="15.75">
      <c r="A29" s="8"/>
      <c r="B29" s="8"/>
      <c r="C29" s="104"/>
      <c r="D29" s="104"/>
      <c r="E29" s="104"/>
      <c r="F29" s="104"/>
      <c r="G29" s="5"/>
      <c r="H29" s="7"/>
      <c r="I29" s="7"/>
      <c r="J29" s="7"/>
      <c r="K29" s="7"/>
      <c r="L29" s="5"/>
    </row>
    <row r="30" spans="1:12" ht="15.75">
      <c r="A30" s="8"/>
      <c r="B30" s="8"/>
      <c r="C30" s="4"/>
      <c r="D30" s="4"/>
      <c r="E30" s="4"/>
      <c r="F30" s="4"/>
      <c r="G30" s="8"/>
      <c r="H30" s="7"/>
      <c r="I30" s="7"/>
      <c r="J30" s="7"/>
      <c r="K30" s="7"/>
      <c r="L30" s="5"/>
    </row>
    <row r="31" spans="1:12" ht="15.75">
      <c r="A31" s="8"/>
      <c r="B31" s="8"/>
      <c r="C31" s="4"/>
      <c r="D31" s="4"/>
      <c r="E31" s="4"/>
      <c r="F31" s="4"/>
      <c r="G31" s="8"/>
      <c r="H31" s="7"/>
      <c r="I31" s="7"/>
      <c r="J31" s="7"/>
      <c r="K31" s="7"/>
      <c r="L31" s="5"/>
    </row>
    <row r="32" spans="1:12" ht="15.75">
      <c r="A32" s="4"/>
      <c r="B32" s="4"/>
      <c r="C32" s="5"/>
      <c r="D32" s="5"/>
      <c r="E32" s="5"/>
      <c r="F32" s="5"/>
      <c r="G32" s="4"/>
      <c r="H32" s="6"/>
      <c r="I32" s="6"/>
      <c r="J32" s="6"/>
      <c r="K32" s="6"/>
      <c r="L32" s="5"/>
    </row>
    <row r="33" spans="1:11" ht="15.75">
      <c r="A33" s="4"/>
      <c r="B33" s="4"/>
      <c r="C33" s="5"/>
      <c r="D33" s="5"/>
      <c r="E33" s="5"/>
      <c r="F33" s="5"/>
      <c r="G33" s="4"/>
      <c r="H33" s="6"/>
      <c r="I33" s="6"/>
      <c r="J33" s="6"/>
      <c r="K33" s="6"/>
    </row>
    <row r="34" spans="1:11" ht="15.75">
      <c r="A34" s="4"/>
      <c r="B34" s="4"/>
      <c r="C34" s="5"/>
      <c r="D34" s="5"/>
      <c r="E34" s="5"/>
      <c r="F34" s="5"/>
      <c r="G34" s="4"/>
      <c r="H34" s="6"/>
      <c r="I34" s="6"/>
      <c r="J34" s="6"/>
      <c r="K34" s="6"/>
    </row>
    <row r="35" spans="1:11" ht="15.75">
      <c r="A35" s="4"/>
      <c r="B35" s="4"/>
      <c r="C35" s="5"/>
      <c r="D35" s="5"/>
      <c r="E35" s="5"/>
      <c r="F35" s="5"/>
      <c r="G35" s="4"/>
      <c r="H35" s="6"/>
      <c r="I35" s="6"/>
      <c r="J35" s="6"/>
      <c r="K35" s="6"/>
    </row>
    <row r="36" spans="1:11" ht="15.75">
      <c r="A36" s="4"/>
      <c r="B36" s="4"/>
      <c r="C36" s="5"/>
      <c r="D36" s="5"/>
      <c r="E36" s="5"/>
      <c r="F36" s="5"/>
      <c r="G36" s="4"/>
      <c r="H36" s="6"/>
      <c r="I36" s="6"/>
      <c r="J36" s="6"/>
      <c r="K36" s="6"/>
    </row>
    <row r="37" spans="1:11" ht="15.75">
      <c r="A37" s="4"/>
      <c r="B37" s="4"/>
      <c r="C37" s="5"/>
      <c r="D37" s="5"/>
      <c r="E37" s="5"/>
      <c r="F37" s="5"/>
      <c r="G37" s="4"/>
      <c r="H37" s="6"/>
      <c r="I37" s="6"/>
      <c r="J37" s="6"/>
      <c r="K37" s="6"/>
    </row>
    <row r="38" spans="1:11" ht="15.75">
      <c r="A38" s="4"/>
      <c r="B38" s="4"/>
      <c r="C38" s="5"/>
      <c r="D38" s="5"/>
      <c r="E38" s="5"/>
      <c r="F38" s="5"/>
      <c r="G38" s="4"/>
      <c r="H38" s="6"/>
      <c r="I38" s="6"/>
      <c r="J38" s="6"/>
      <c r="K38" s="6"/>
    </row>
    <row r="39" spans="1:11" ht="15.75">
      <c r="A39" s="4"/>
      <c r="B39" s="4"/>
      <c r="C39" s="5"/>
      <c r="D39" s="5"/>
      <c r="E39" s="5"/>
      <c r="F39" s="5"/>
      <c r="G39" s="4"/>
      <c r="H39" s="6"/>
      <c r="I39" s="6"/>
      <c r="J39" s="6"/>
      <c r="K39" s="6"/>
    </row>
    <row r="40" spans="1:11" ht="15.75">
      <c r="A40" s="4"/>
      <c r="B40" s="4"/>
      <c r="C40" s="5"/>
      <c r="D40" s="5"/>
      <c r="E40" s="5"/>
      <c r="F40" s="5"/>
      <c r="G40" s="4"/>
      <c r="H40" s="6"/>
      <c r="I40" s="6"/>
      <c r="J40" s="6"/>
      <c r="K40" s="6"/>
    </row>
    <row r="41" spans="1:11" ht="15.75">
      <c r="A41" s="4"/>
      <c r="B41" s="4"/>
      <c r="C41" s="5"/>
      <c r="D41" s="5"/>
      <c r="E41" s="5"/>
      <c r="F41" s="5"/>
      <c r="G41" s="4"/>
      <c r="H41" s="6"/>
      <c r="I41" s="6"/>
      <c r="J41" s="6"/>
      <c r="K41" s="6"/>
    </row>
    <row r="42" spans="1:11" ht="15.75">
      <c r="A42" s="4"/>
      <c r="B42" s="4"/>
      <c r="C42" s="5"/>
      <c r="D42" s="5"/>
      <c r="E42" s="5"/>
      <c r="F42" s="5"/>
      <c r="G42" s="4"/>
      <c r="H42" s="6"/>
      <c r="I42" s="6"/>
      <c r="J42" s="6"/>
      <c r="K42" s="6"/>
    </row>
    <row r="43" spans="1:11" ht="15.75">
      <c r="A43" s="4"/>
      <c r="B43" s="4"/>
      <c r="C43" s="5"/>
      <c r="D43" s="5"/>
      <c r="E43" s="5"/>
      <c r="F43" s="5"/>
      <c r="G43" s="4"/>
      <c r="H43" s="6"/>
      <c r="I43" s="6"/>
      <c r="J43" s="6"/>
      <c r="K43" s="6"/>
    </row>
    <row r="44" spans="1:11" ht="15.75">
      <c r="A44" s="4"/>
      <c r="B44" s="4"/>
      <c r="C44" s="5"/>
      <c r="D44" s="5"/>
      <c r="E44" s="5"/>
      <c r="F44" s="5"/>
      <c r="G44" s="4"/>
      <c r="H44" s="6"/>
      <c r="I44" s="6"/>
      <c r="J44" s="6"/>
      <c r="K44" s="6"/>
    </row>
    <row r="45" spans="1:11" ht="15.75">
      <c r="A45" s="4"/>
      <c r="B45" s="4"/>
      <c r="C45" s="5"/>
      <c r="D45" s="5"/>
      <c r="E45" s="5"/>
      <c r="F45" s="5"/>
      <c r="G45" s="4"/>
      <c r="H45" s="6"/>
      <c r="I45" s="6"/>
      <c r="J45" s="6"/>
      <c r="K45" s="6"/>
    </row>
    <row r="46" spans="1:11" ht="15.75">
      <c r="A46" s="4"/>
      <c r="B46" s="4"/>
      <c r="C46" s="5"/>
      <c r="D46" s="5"/>
      <c r="E46" s="5"/>
      <c r="F46" s="5"/>
      <c r="G46" s="4"/>
      <c r="H46" s="6"/>
      <c r="I46" s="6"/>
      <c r="J46" s="6"/>
      <c r="K46" s="6"/>
    </row>
    <row r="47" spans="1:11" ht="15.75">
      <c r="A47" s="4"/>
      <c r="B47" s="4"/>
      <c r="C47" s="5"/>
      <c r="D47" s="5"/>
      <c r="E47" s="5"/>
      <c r="F47" s="5"/>
      <c r="G47" s="4"/>
      <c r="H47" s="6"/>
      <c r="I47" s="6"/>
      <c r="J47" s="6"/>
      <c r="K47" s="6"/>
    </row>
    <row r="48" spans="1:11" ht="15.75">
      <c r="A48" s="4"/>
      <c r="B48" s="4"/>
      <c r="C48" s="5"/>
      <c r="D48" s="5"/>
      <c r="E48" s="5"/>
      <c r="F48" s="5"/>
      <c r="G48" s="4"/>
      <c r="H48" s="6"/>
      <c r="I48" s="6"/>
      <c r="J48" s="6"/>
      <c r="K48" s="6"/>
    </row>
    <row r="49" spans="1:11" ht="15.75">
      <c r="A49" s="4"/>
      <c r="B49" s="4"/>
      <c r="C49" s="5"/>
      <c r="D49" s="5"/>
      <c r="E49" s="5"/>
      <c r="F49" s="5"/>
      <c r="G49" s="4"/>
      <c r="H49" s="6"/>
      <c r="I49" s="6"/>
      <c r="J49" s="6"/>
      <c r="K49" s="6"/>
    </row>
    <row r="50" spans="1:11" ht="15.75">
      <c r="A50" s="4"/>
      <c r="B50" s="4"/>
      <c r="C50" s="5"/>
      <c r="D50" s="5"/>
      <c r="E50" s="5"/>
      <c r="F50" s="5"/>
      <c r="G50" s="4"/>
      <c r="H50" s="6"/>
      <c r="I50" s="6"/>
      <c r="J50" s="6"/>
      <c r="K50" s="6"/>
    </row>
    <row r="51" spans="1:11" ht="15.75">
      <c r="A51" s="4"/>
      <c r="B51" s="4"/>
      <c r="C51" s="5"/>
      <c r="D51" s="5"/>
      <c r="E51" s="5"/>
      <c r="F51" s="5"/>
      <c r="G51" s="4"/>
      <c r="H51" s="6"/>
      <c r="I51" s="6"/>
      <c r="J51" s="6"/>
      <c r="K51" s="6"/>
    </row>
    <row r="52" spans="1:11" ht="15.75">
      <c r="A52" s="4"/>
      <c r="B52" s="4"/>
      <c r="C52" s="5"/>
      <c r="D52" s="5"/>
      <c r="E52" s="5"/>
      <c r="F52" s="5"/>
      <c r="G52" s="4"/>
      <c r="H52" s="6"/>
      <c r="I52" s="6"/>
      <c r="J52" s="6"/>
      <c r="K52" s="5"/>
    </row>
    <row r="53" spans="1:11" ht="15.75">
      <c r="A53" s="4"/>
      <c r="B53" s="4"/>
      <c r="C53" s="5"/>
      <c r="D53" s="5"/>
      <c r="E53" s="5"/>
      <c r="F53" s="5"/>
      <c r="G53" s="4"/>
      <c r="H53" s="6"/>
      <c r="I53" s="6"/>
      <c r="J53" s="6"/>
      <c r="K53" s="5"/>
    </row>
    <row r="54" spans="1:11" ht="15.75">
      <c r="A54" s="4"/>
      <c r="B54" s="4"/>
      <c r="C54" s="5"/>
      <c r="D54" s="5"/>
      <c r="E54" s="5"/>
      <c r="F54" s="5"/>
      <c r="G54" s="4"/>
      <c r="H54" s="6"/>
      <c r="I54" s="6"/>
      <c r="J54" s="6"/>
      <c r="K54" s="5"/>
    </row>
    <row r="55" spans="1:11" ht="15.75">
      <c r="A55" s="4"/>
      <c r="B55" s="4"/>
      <c r="C55" s="5"/>
      <c r="D55" s="5"/>
      <c r="E55" s="5"/>
      <c r="F55" s="5"/>
      <c r="G55" s="4"/>
      <c r="H55" s="6"/>
      <c r="I55" s="6"/>
      <c r="J55" s="6"/>
      <c r="K55" s="5"/>
    </row>
    <row r="56" spans="1:11" ht="15.75">
      <c r="A56" s="4"/>
      <c r="B56" s="4"/>
      <c r="C56" s="5"/>
      <c r="D56" s="5"/>
      <c r="E56" s="5"/>
      <c r="F56" s="5"/>
      <c r="G56" s="4"/>
      <c r="H56" s="6"/>
      <c r="I56" s="6"/>
      <c r="J56" s="6"/>
      <c r="K56" s="5"/>
    </row>
    <row r="57" spans="1:11" ht="15.75">
      <c r="A57" s="4"/>
      <c r="B57" s="4"/>
      <c r="C57" s="5"/>
      <c r="D57" s="5"/>
      <c r="E57" s="5"/>
      <c r="F57" s="5"/>
      <c r="G57" s="4"/>
      <c r="H57" s="6"/>
      <c r="I57" s="6"/>
      <c r="J57" s="6"/>
      <c r="K57" s="5"/>
    </row>
    <row r="58" spans="1:11" ht="15.75">
      <c r="A58" s="4"/>
      <c r="B58" s="4"/>
      <c r="C58" s="5"/>
      <c r="D58" s="5"/>
      <c r="E58" s="5"/>
      <c r="F58" s="5"/>
      <c r="G58" s="4"/>
      <c r="H58" s="6"/>
      <c r="I58" s="6"/>
      <c r="J58" s="6"/>
      <c r="K58" s="5"/>
    </row>
    <row r="59" spans="1:11" ht="15.75">
      <c r="A59" s="4"/>
      <c r="B59" s="4"/>
      <c r="C59" s="5"/>
      <c r="D59" s="5"/>
      <c r="E59" s="5"/>
      <c r="F59" s="5"/>
      <c r="G59" s="4"/>
      <c r="H59" s="6"/>
      <c r="I59" s="6"/>
      <c r="J59" s="6"/>
      <c r="K59" s="5"/>
    </row>
    <row r="60" spans="1:11" ht="15.75">
      <c r="A60" s="4"/>
      <c r="B60" s="4"/>
      <c r="C60" s="5"/>
      <c r="D60" s="5"/>
      <c r="E60" s="5"/>
      <c r="F60" s="5"/>
      <c r="G60" s="4"/>
      <c r="H60" s="6"/>
      <c r="I60" s="6"/>
      <c r="J60" s="6"/>
      <c r="K60" s="5"/>
    </row>
    <row r="61" spans="1:11" ht="15.75">
      <c r="A61" s="4"/>
      <c r="B61" s="4"/>
      <c r="C61" s="5"/>
      <c r="D61" s="5"/>
      <c r="E61" s="5"/>
      <c r="F61" s="5"/>
      <c r="G61" s="4"/>
      <c r="H61" s="6"/>
      <c r="I61" s="6"/>
      <c r="J61" s="6"/>
      <c r="K61" s="5"/>
    </row>
    <row r="62" spans="1:11" ht="15.75">
      <c r="A62" s="4"/>
      <c r="B62" s="4"/>
      <c r="C62" s="5"/>
      <c r="D62" s="5"/>
      <c r="E62" s="5"/>
      <c r="F62" s="5"/>
      <c r="G62" s="4"/>
      <c r="H62" s="6"/>
      <c r="I62" s="6"/>
      <c r="J62" s="6"/>
      <c r="K62" s="5"/>
    </row>
    <row r="63" spans="1:11" ht="15.75">
      <c r="A63" s="4"/>
      <c r="B63" s="4"/>
      <c r="C63" s="5"/>
      <c r="D63" s="5"/>
      <c r="E63" s="5"/>
      <c r="F63" s="5"/>
      <c r="G63" s="4"/>
      <c r="H63" s="6"/>
      <c r="I63" s="6"/>
      <c r="J63" s="6"/>
      <c r="K63" s="5"/>
    </row>
    <row r="64" spans="1:11" ht="15.75">
      <c r="A64" s="4"/>
      <c r="B64" s="4"/>
      <c r="C64" s="5"/>
      <c r="D64" s="5"/>
      <c r="E64" s="5"/>
      <c r="F64" s="5"/>
      <c r="G64" s="4"/>
      <c r="H64" s="6"/>
      <c r="I64" s="6"/>
      <c r="J64" s="6"/>
      <c r="K64" s="5"/>
    </row>
    <row r="65" spans="1:10" ht="15.75">
      <c r="A65" s="4"/>
      <c r="B65" s="4"/>
      <c r="C65" s="5"/>
      <c r="D65" s="5"/>
      <c r="E65" s="5"/>
      <c r="F65" s="5"/>
      <c r="G65" s="4"/>
      <c r="H65" s="6"/>
      <c r="I65" s="6"/>
      <c r="J65" s="6"/>
    </row>
    <row r="66" spans="1:10" ht="15.75">
      <c r="A66" s="4"/>
      <c r="B66" s="4"/>
      <c r="C66" s="5"/>
      <c r="D66" s="5"/>
      <c r="E66" s="5"/>
      <c r="F66" s="5"/>
      <c r="G66" s="4"/>
      <c r="H66" s="6"/>
      <c r="I66" s="6"/>
      <c r="J66" s="6"/>
    </row>
    <row r="67" spans="1:10" ht="15.75">
      <c r="A67" s="4"/>
      <c r="B67" s="4"/>
      <c r="C67" s="5"/>
      <c r="D67" s="5"/>
      <c r="E67" s="5"/>
      <c r="F67" s="5"/>
      <c r="G67" s="4"/>
      <c r="H67" s="6"/>
      <c r="I67" s="6"/>
      <c r="J67" s="6"/>
    </row>
    <row r="68" spans="1:10" ht="15.75">
      <c r="A68" s="4"/>
      <c r="B68" s="4"/>
      <c r="C68" s="5"/>
      <c r="D68" s="5"/>
      <c r="E68" s="5"/>
      <c r="F68" s="5"/>
      <c r="G68" s="4"/>
      <c r="H68" s="6"/>
      <c r="I68" s="6"/>
      <c r="J68" s="6"/>
    </row>
    <row r="69" spans="1:10" ht="15.75">
      <c r="A69" s="4"/>
      <c r="B69" s="4"/>
      <c r="C69" s="5"/>
      <c r="D69" s="5"/>
      <c r="E69" s="5"/>
      <c r="F69" s="5"/>
      <c r="G69" s="4"/>
      <c r="H69" s="6"/>
      <c r="I69" s="6"/>
      <c r="J69" s="6"/>
    </row>
    <row r="70" spans="1:10" ht="15.75">
      <c r="A70" s="4"/>
      <c r="B70" s="4"/>
      <c r="C70" s="5"/>
      <c r="D70" s="5"/>
      <c r="E70" s="5"/>
      <c r="F70" s="5"/>
      <c r="G70" s="4"/>
      <c r="H70" s="6"/>
      <c r="I70" s="6"/>
      <c r="J70" s="6"/>
    </row>
    <row r="71" spans="1:10" ht="15.75">
      <c r="A71" s="4"/>
      <c r="B71" s="4"/>
      <c r="C71" s="5"/>
      <c r="D71" s="5"/>
      <c r="E71" s="5"/>
      <c r="F71" s="5"/>
      <c r="G71" s="4"/>
      <c r="H71" s="6"/>
      <c r="I71" s="6"/>
      <c r="J71" s="6"/>
    </row>
    <row r="72" spans="1:10" ht="15.75">
      <c r="A72" s="4"/>
      <c r="B72" s="4"/>
      <c r="C72" s="5"/>
      <c r="D72" s="5"/>
      <c r="E72" s="5"/>
      <c r="F72" s="5"/>
      <c r="G72" s="4"/>
      <c r="H72" s="6"/>
      <c r="I72" s="6"/>
      <c r="J72" s="6"/>
    </row>
    <row r="73" spans="1:10" ht="15.75">
      <c r="A73" s="4"/>
      <c r="B73" s="4"/>
      <c r="C73" s="5"/>
      <c r="D73" s="5"/>
      <c r="E73" s="5"/>
      <c r="F73" s="5"/>
      <c r="G73" s="4"/>
      <c r="H73" s="6"/>
      <c r="I73" s="6"/>
      <c r="J73" s="6"/>
    </row>
    <row r="74" spans="1:10" ht="15.75">
      <c r="A74" s="4"/>
      <c r="B74" s="4"/>
      <c r="C74" s="5"/>
      <c r="D74" s="5"/>
      <c r="E74" s="5"/>
      <c r="F74" s="5"/>
      <c r="G74" s="4"/>
      <c r="H74" s="6"/>
      <c r="I74" s="6"/>
      <c r="J74" s="6"/>
    </row>
    <row r="75" spans="1:10" ht="15.75">
      <c r="A75" s="4"/>
      <c r="B75" s="4"/>
      <c r="C75" s="5"/>
      <c r="D75" s="5"/>
      <c r="E75" s="5"/>
      <c r="F75" s="5"/>
      <c r="G75" s="4"/>
      <c r="H75" s="6"/>
      <c r="I75" s="6"/>
      <c r="J75" s="6"/>
    </row>
    <row r="76" spans="1:10" ht="15.75">
      <c r="A76" s="4"/>
      <c r="B76" s="4"/>
      <c r="C76" s="5"/>
      <c r="D76" s="5"/>
      <c r="E76" s="5"/>
      <c r="F76" s="5"/>
      <c r="G76" s="4"/>
      <c r="H76" s="6"/>
      <c r="I76" s="6"/>
      <c r="J76" s="6"/>
    </row>
    <row r="77" spans="1:10" ht="15.75">
      <c r="A77" s="4"/>
      <c r="B77" s="4"/>
      <c r="C77" s="5"/>
      <c r="D77" s="5"/>
      <c r="E77" s="5"/>
      <c r="F77" s="5"/>
      <c r="G77" s="4"/>
      <c r="H77" s="6"/>
      <c r="I77" s="6"/>
      <c r="J77" s="6"/>
    </row>
    <row r="78" spans="1:10" ht="15.75">
      <c r="A78" s="4"/>
      <c r="B78" s="4"/>
      <c r="C78" s="5"/>
      <c r="D78" s="5"/>
      <c r="E78" s="5"/>
      <c r="F78" s="5"/>
      <c r="G78" s="4"/>
      <c r="H78" s="6"/>
      <c r="I78" s="6"/>
      <c r="J78" s="6"/>
    </row>
    <row r="79" spans="1:10" ht="15.75">
      <c r="A79" s="4"/>
      <c r="B79" s="4"/>
      <c r="C79" s="5"/>
      <c r="D79" s="5"/>
      <c r="E79" s="5"/>
      <c r="F79" s="5"/>
      <c r="G79" s="4"/>
      <c r="H79" s="6"/>
      <c r="I79" s="6"/>
      <c r="J79" s="6"/>
    </row>
    <row r="80" spans="1:10" ht="15.75">
      <c r="A80" s="4"/>
      <c r="B80" s="4"/>
      <c r="C80" s="5"/>
      <c r="D80" s="5"/>
      <c r="E80" s="5"/>
      <c r="F80" s="5"/>
      <c r="G80" s="4"/>
      <c r="H80" s="6"/>
      <c r="I80" s="6"/>
      <c r="J80" s="6"/>
    </row>
    <row r="81" spans="1:10" ht="15.75">
      <c r="A81" s="4"/>
      <c r="B81" s="4"/>
      <c r="C81" s="5"/>
      <c r="D81" s="5"/>
      <c r="E81" s="5"/>
      <c r="F81" s="5"/>
      <c r="G81" s="4"/>
      <c r="H81" s="6"/>
      <c r="I81" s="6"/>
      <c r="J81" s="6"/>
    </row>
    <row r="82" spans="1:10" ht="15.75">
      <c r="A82" s="4"/>
      <c r="B82" s="4"/>
      <c r="C82" s="5"/>
      <c r="D82" s="5"/>
      <c r="E82" s="5"/>
      <c r="F82" s="5"/>
      <c r="G82" s="4"/>
      <c r="H82" s="6"/>
      <c r="I82" s="6"/>
      <c r="J82" s="6"/>
    </row>
    <row r="83" spans="1:10" ht="15.75">
      <c r="A83" s="4"/>
      <c r="B83" s="4"/>
      <c r="C83" s="5"/>
      <c r="D83" s="5"/>
      <c r="E83" s="5"/>
      <c r="F83" s="5"/>
      <c r="G83" s="4"/>
      <c r="H83" s="6"/>
      <c r="I83" s="6"/>
      <c r="J83" s="6"/>
    </row>
    <row r="84" spans="1:10" ht="15.75">
      <c r="A84" s="4"/>
      <c r="B84" s="4"/>
      <c r="C84" s="5"/>
      <c r="D84" s="5"/>
      <c r="E84" s="5"/>
      <c r="F84" s="5"/>
      <c r="G84" s="4"/>
      <c r="H84" s="6"/>
      <c r="I84" s="6"/>
      <c r="J84" s="6"/>
    </row>
    <row r="85" spans="1:10" ht="15.75">
      <c r="A85" s="4"/>
      <c r="B85" s="4"/>
      <c r="C85" s="5"/>
      <c r="D85" s="5"/>
      <c r="E85" s="5"/>
      <c r="F85" s="5"/>
      <c r="G85" s="4"/>
      <c r="H85" s="6"/>
      <c r="I85" s="6"/>
      <c r="J85" s="6"/>
    </row>
    <row r="86" spans="1:10" ht="15.75">
      <c r="A86" s="4"/>
      <c r="B86" s="4"/>
      <c r="C86" s="5"/>
      <c r="D86" s="5"/>
      <c r="E86" s="5"/>
      <c r="F86" s="5"/>
      <c r="G86" s="4"/>
      <c r="H86" s="6"/>
      <c r="I86" s="6"/>
      <c r="J86" s="6"/>
    </row>
    <row r="87" spans="1:10" ht="15.75">
      <c r="A87" s="4"/>
      <c r="B87" s="4"/>
      <c r="C87" s="5"/>
      <c r="D87" s="5"/>
      <c r="E87" s="5"/>
      <c r="F87" s="5"/>
      <c r="G87" s="4"/>
      <c r="H87" s="6"/>
      <c r="I87" s="6"/>
      <c r="J87" s="6"/>
    </row>
    <row r="88" spans="1:10" ht="15.75">
      <c r="A88" s="4"/>
      <c r="B88" s="4"/>
      <c r="C88" s="5"/>
      <c r="D88" s="5"/>
      <c r="E88" s="5"/>
      <c r="F88" s="5"/>
      <c r="G88" s="4"/>
      <c r="H88" s="6"/>
      <c r="I88" s="6"/>
      <c r="J88" s="6"/>
    </row>
    <row r="89" spans="1:10" ht="15.75">
      <c r="A89" s="4"/>
      <c r="B89" s="4"/>
      <c r="C89" s="5"/>
      <c r="D89" s="5"/>
      <c r="E89" s="5"/>
      <c r="F89" s="5"/>
      <c r="G89" s="4"/>
      <c r="H89" s="6"/>
      <c r="I89" s="6"/>
      <c r="J89" s="6"/>
    </row>
    <row r="90" spans="1:10" ht="15.75">
      <c r="A90" s="4"/>
      <c r="B90" s="4"/>
      <c r="C90" s="5"/>
      <c r="D90" s="5"/>
      <c r="E90" s="5"/>
      <c r="F90" s="5"/>
      <c r="G90" s="4"/>
      <c r="H90" s="6"/>
      <c r="I90" s="6"/>
      <c r="J90" s="6"/>
    </row>
    <row r="91" spans="1:10" ht="15.75">
      <c r="A91" s="4"/>
      <c r="B91" s="4"/>
      <c r="C91" s="5"/>
      <c r="D91" s="5"/>
      <c r="E91" s="5"/>
      <c r="F91" s="5"/>
      <c r="G91" s="4"/>
      <c r="H91" s="6"/>
      <c r="I91" s="6"/>
      <c r="J91" s="6"/>
    </row>
    <row r="92" spans="1:10" ht="15.75">
      <c r="A92" s="4"/>
      <c r="B92" s="4"/>
      <c r="C92" s="5"/>
      <c r="D92" s="5"/>
      <c r="E92" s="5"/>
      <c r="F92" s="5"/>
      <c r="G92" s="4"/>
      <c r="H92" s="6"/>
      <c r="I92" s="6"/>
      <c r="J92" s="6"/>
    </row>
    <row r="93" spans="1:10" ht="15.75">
      <c r="A93" s="4"/>
      <c r="B93" s="4"/>
      <c r="C93" s="5"/>
      <c r="D93" s="5"/>
      <c r="E93" s="5"/>
      <c r="F93" s="5"/>
      <c r="G93" s="4"/>
      <c r="H93" s="6"/>
      <c r="I93" s="6"/>
      <c r="J93" s="6"/>
    </row>
    <row r="94" spans="1:10" ht="15.75">
      <c r="A94" s="4"/>
      <c r="B94" s="4"/>
      <c r="C94" s="5"/>
      <c r="D94" s="5"/>
      <c r="E94" s="5"/>
      <c r="F94" s="5"/>
      <c r="G94" s="4"/>
      <c r="H94" s="6"/>
      <c r="I94" s="6"/>
      <c r="J94" s="6"/>
    </row>
    <row r="95" spans="1:10" ht="15.75">
      <c r="A95" s="4"/>
      <c r="B95" s="4"/>
      <c r="C95" s="5"/>
      <c r="D95" s="5"/>
      <c r="E95" s="5"/>
      <c r="F95" s="5"/>
      <c r="G95" s="4"/>
      <c r="H95" s="6"/>
      <c r="I95" s="6"/>
      <c r="J95" s="6"/>
    </row>
    <row r="96" spans="1:10" ht="15.75">
      <c r="A96" s="4"/>
      <c r="B96" s="4"/>
      <c r="C96" s="5"/>
      <c r="D96" s="5"/>
      <c r="E96" s="5"/>
      <c r="F96" s="5"/>
      <c r="G96" s="4"/>
      <c r="H96" s="6"/>
      <c r="I96" s="6"/>
      <c r="J96" s="6"/>
    </row>
    <row r="97" spans="1:10" ht="15.75">
      <c r="A97" s="4"/>
      <c r="B97" s="4"/>
      <c r="C97" s="5"/>
      <c r="D97" s="5"/>
      <c r="E97" s="5"/>
      <c r="F97" s="5"/>
      <c r="G97" s="4"/>
      <c r="H97" s="6"/>
      <c r="I97" s="6"/>
      <c r="J97" s="6"/>
    </row>
    <row r="98" spans="1:10" ht="15.75">
      <c r="A98" s="4"/>
      <c r="B98" s="4"/>
      <c r="C98" s="5"/>
      <c r="D98" s="5"/>
      <c r="E98" s="5"/>
      <c r="F98" s="5"/>
      <c r="G98" s="4"/>
      <c r="H98" s="6"/>
      <c r="I98" s="6"/>
      <c r="J98" s="6"/>
    </row>
    <row r="99" spans="1:10" ht="15.75">
      <c r="A99" s="4"/>
      <c r="B99" s="4"/>
      <c r="C99" s="5"/>
      <c r="D99" s="5"/>
      <c r="E99" s="5"/>
      <c r="F99" s="5"/>
      <c r="G99" s="4"/>
      <c r="H99" s="6"/>
      <c r="I99" s="6"/>
      <c r="J99" s="6"/>
    </row>
    <row r="100" spans="1:10" ht="15.75">
      <c r="A100" s="4"/>
      <c r="B100" s="4"/>
      <c r="C100" s="5"/>
      <c r="D100" s="5"/>
      <c r="E100" s="5"/>
      <c r="F100" s="5"/>
      <c r="G100" s="4"/>
      <c r="H100" s="6"/>
      <c r="I100" s="6"/>
      <c r="J100" s="6"/>
    </row>
    <row r="101" spans="1:10" ht="15.75">
      <c r="A101" s="4"/>
      <c r="B101" s="4"/>
      <c r="C101" s="5"/>
      <c r="D101" s="5"/>
      <c r="E101" s="5"/>
      <c r="F101" s="5"/>
      <c r="G101" s="4"/>
      <c r="H101" s="6"/>
      <c r="I101" s="6"/>
      <c r="J101" s="6"/>
    </row>
    <row r="102" spans="1:10" ht="15.75">
      <c r="A102" s="4"/>
      <c r="B102" s="4"/>
      <c r="C102" s="5"/>
      <c r="D102" s="5"/>
      <c r="E102" s="5"/>
      <c r="F102" s="5"/>
      <c r="G102" s="4"/>
      <c r="H102" s="6"/>
      <c r="I102" s="6"/>
      <c r="J102" s="6"/>
    </row>
    <row r="103" spans="1:10" ht="15.75">
      <c r="A103" s="4"/>
      <c r="B103" s="4"/>
      <c r="C103" s="5"/>
      <c r="D103" s="5"/>
      <c r="E103" s="5"/>
      <c r="F103" s="5"/>
      <c r="G103" s="4"/>
      <c r="H103" s="6"/>
      <c r="I103" s="6"/>
      <c r="J103" s="6"/>
    </row>
    <row r="104" spans="1:10" ht="15.75">
      <c r="A104" s="4"/>
      <c r="B104" s="4"/>
      <c r="C104" s="5"/>
      <c r="D104" s="5"/>
      <c r="E104" s="5"/>
      <c r="F104" s="5"/>
      <c r="G104" s="4"/>
      <c r="H104" s="6"/>
      <c r="I104" s="6"/>
      <c r="J104" s="6"/>
    </row>
    <row r="105" spans="1:10" ht="15.75">
      <c r="A105" s="4"/>
      <c r="B105" s="4"/>
      <c r="C105" s="5"/>
      <c r="D105" s="5"/>
      <c r="E105" s="5"/>
      <c r="F105" s="5"/>
      <c r="G105" s="4"/>
      <c r="H105" s="6"/>
      <c r="I105" s="6"/>
      <c r="J105" s="6"/>
    </row>
    <row r="106" spans="1:10" ht="15.75">
      <c r="A106" s="4"/>
      <c r="B106" s="4"/>
      <c r="C106" s="5"/>
      <c r="D106" s="5"/>
      <c r="E106" s="5"/>
      <c r="F106" s="5"/>
      <c r="G106" s="4"/>
      <c r="H106" s="6"/>
      <c r="I106" s="6"/>
      <c r="J106" s="6"/>
    </row>
    <row r="107" spans="1:10" ht="15.75">
      <c r="A107" s="4"/>
      <c r="B107" s="4"/>
      <c r="C107" s="5"/>
      <c r="D107" s="5"/>
      <c r="E107" s="5"/>
      <c r="F107" s="5"/>
      <c r="G107" s="4"/>
      <c r="H107" s="6"/>
      <c r="I107" s="6"/>
      <c r="J107" s="6"/>
    </row>
    <row r="108" spans="1:10" ht="15.75">
      <c r="A108" s="4"/>
      <c r="B108" s="4"/>
      <c r="C108" s="5"/>
      <c r="D108" s="5"/>
      <c r="E108" s="5"/>
      <c r="F108" s="5"/>
      <c r="G108" s="4"/>
      <c r="H108" s="6"/>
      <c r="I108" s="6"/>
      <c r="J108" s="6"/>
    </row>
    <row r="109" spans="1:10" ht="15.75">
      <c r="A109" s="4"/>
      <c r="B109" s="4"/>
      <c r="C109" s="5"/>
      <c r="D109" s="5"/>
      <c r="E109" s="5"/>
      <c r="F109" s="5"/>
      <c r="G109" s="4"/>
      <c r="H109" s="6"/>
      <c r="I109" s="6"/>
      <c r="J109" s="6"/>
    </row>
    <row r="110" spans="1:10" ht="15.75">
      <c r="A110" s="4"/>
      <c r="B110" s="4"/>
      <c r="C110" s="5"/>
      <c r="D110" s="5"/>
      <c r="E110" s="5"/>
      <c r="F110" s="5"/>
      <c r="G110" s="4"/>
      <c r="H110" s="6"/>
      <c r="I110" s="6"/>
      <c r="J110" s="6"/>
    </row>
    <row r="111" spans="1:10" ht="15.75">
      <c r="A111" s="4"/>
      <c r="B111" s="4"/>
      <c r="C111" s="5"/>
      <c r="D111" s="5"/>
      <c r="E111" s="5"/>
      <c r="F111" s="5"/>
      <c r="G111" s="4"/>
      <c r="H111" s="6"/>
      <c r="I111" s="6"/>
      <c r="J111" s="6"/>
    </row>
    <row r="112" spans="1:10" ht="15.75">
      <c r="A112" s="4"/>
      <c r="B112" s="4"/>
      <c r="C112" s="5"/>
      <c r="D112" s="5"/>
      <c r="E112" s="5"/>
      <c r="F112" s="5"/>
      <c r="G112" s="4"/>
      <c r="H112" s="6"/>
      <c r="I112" s="6"/>
      <c r="J112" s="6"/>
    </row>
    <row r="113" spans="1:10" ht="15.75">
      <c r="A113" s="4"/>
      <c r="B113" s="4"/>
      <c r="C113" s="5"/>
      <c r="D113" s="5"/>
      <c r="E113" s="5"/>
      <c r="F113" s="5"/>
      <c r="G113" s="4"/>
      <c r="H113" s="6"/>
      <c r="I113" s="6"/>
      <c r="J113" s="6"/>
    </row>
    <row r="114" spans="1:10" ht="15.75">
      <c r="A114" s="4"/>
      <c r="B114" s="4"/>
      <c r="C114" s="5"/>
      <c r="D114" s="5"/>
      <c r="E114" s="5"/>
      <c r="F114" s="5"/>
      <c r="G114" s="4"/>
      <c r="H114" s="6"/>
      <c r="I114" s="6"/>
      <c r="J114" s="6"/>
    </row>
    <row r="115" spans="1:10" ht="15.75">
      <c r="A115" s="4"/>
      <c r="B115" s="4"/>
      <c r="C115" s="5"/>
      <c r="D115" s="5"/>
      <c r="E115" s="5"/>
      <c r="F115" s="5"/>
      <c r="G115" s="4"/>
      <c r="H115" s="6"/>
      <c r="I115" s="6"/>
      <c r="J115" s="6"/>
    </row>
    <row r="116" spans="1:10" ht="15.75">
      <c r="A116" s="4"/>
      <c r="B116" s="4"/>
      <c r="C116" s="5"/>
      <c r="D116" s="5"/>
      <c r="E116" s="5"/>
      <c r="F116" s="5"/>
      <c r="G116" s="4"/>
      <c r="H116" s="6"/>
      <c r="I116" s="6"/>
      <c r="J116" s="6"/>
    </row>
    <row r="117" spans="1:10" ht="15.75">
      <c r="A117" s="4"/>
      <c r="B117" s="4"/>
      <c r="C117" s="5"/>
      <c r="D117" s="5"/>
      <c r="E117" s="5"/>
      <c r="F117" s="5"/>
      <c r="G117" s="4"/>
      <c r="H117" s="6"/>
      <c r="I117" s="6"/>
      <c r="J117" s="6"/>
    </row>
    <row r="118" spans="1:10" ht="15.75">
      <c r="A118" s="4"/>
      <c r="B118" s="4"/>
      <c r="C118" s="5"/>
      <c r="D118" s="5"/>
      <c r="E118" s="5"/>
      <c r="F118" s="5"/>
      <c r="G118" s="4"/>
      <c r="H118" s="6"/>
      <c r="I118" s="6"/>
      <c r="J118" s="6"/>
    </row>
    <row r="119" spans="1:10" ht="15.75">
      <c r="A119" s="4"/>
      <c r="B119" s="4"/>
      <c r="C119" s="5"/>
      <c r="D119" s="5"/>
      <c r="E119" s="5"/>
      <c r="F119" s="5"/>
      <c r="G119" s="4"/>
      <c r="H119" s="6"/>
      <c r="I119" s="6"/>
      <c r="J119" s="6"/>
    </row>
    <row r="120" spans="1:10" ht="15.75">
      <c r="A120" s="4"/>
      <c r="B120" s="4"/>
      <c r="C120" s="5"/>
      <c r="D120" s="5"/>
      <c r="E120" s="5"/>
      <c r="F120" s="5"/>
      <c r="G120" s="4"/>
      <c r="H120" s="6"/>
      <c r="I120" s="6"/>
      <c r="J120" s="6"/>
    </row>
    <row r="121" spans="1:10" ht="15.75">
      <c r="A121" s="4"/>
      <c r="B121" s="4"/>
      <c r="C121" s="5"/>
      <c r="D121" s="5"/>
      <c r="E121" s="5"/>
      <c r="F121" s="5"/>
      <c r="G121" s="4"/>
      <c r="H121" s="6"/>
      <c r="I121" s="6"/>
      <c r="J121" s="6"/>
    </row>
    <row r="122" spans="1:10" ht="15.75">
      <c r="A122" s="4"/>
      <c r="B122" s="4"/>
      <c r="C122" s="5"/>
      <c r="D122" s="5"/>
      <c r="E122" s="5"/>
      <c r="F122" s="5"/>
      <c r="G122" s="4"/>
      <c r="H122" s="6"/>
      <c r="I122" s="6"/>
      <c r="J122" s="6"/>
    </row>
    <row r="123" spans="1:10" ht="15.75">
      <c r="A123" s="4"/>
      <c r="B123" s="4"/>
      <c r="C123" s="5"/>
      <c r="D123" s="5"/>
      <c r="E123" s="5"/>
      <c r="F123" s="5"/>
      <c r="G123" s="4"/>
      <c r="H123" s="6"/>
      <c r="I123" s="6"/>
      <c r="J123" s="6"/>
    </row>
    <row r="124" spans="1:10" ht="15.75">
      <c r="A124" s="4"/>
      <c r="B124" s="4"/>
      <c r="C124" s="5"/>
      <c r="D124" s="5"/>
      <c r="E124" s="5"/>
      <c r="F124" s="5"/>
      <c r="G124" s="4"/>
      <c r="H124" s="6"/>
      <c r="I124" s="6"/>
      <c r="J124" s="6"/>
    </row>
    <row r="125" spans="1:10" ht="15.75">
      <c r="A125" s="4"/>
      <c r="B125" s="4"/>
      <c r="C125" s="5"/>
      <c r="D125" s="5"/>
      <c r="E125" s="5"/>
      <c r="F125" s="5"/>
      <c r="G125" s="4"/>
      <c r="H125" s="6"/>
      <c r="I125" s="6"/>
      <c r="J125" s="6"/>
    </row>
    <row r="126" spans="1:10" ht="15.75">
      <c r="A126" s="4"/>
      <c r="B126" s="4"/>
      <c r="C126" s="5"/>
      <c r="D126" s="5"/>
      <c r="E126" s="5"/>
      <c r="F126" s="5"/>
      <c r="G126" s="4"/>
      <c r="H126" s="6"/>
      <c r="I126" s="6"/>
      <c r="J126" s="6"/>
    </row>
    <row r="127" spans="1:10" ht="15.75">
      <c r="A127" s="4"/>
      <c r="B127" s="4"/>
      <c r="C127" s="5"/>
      <c r="D127" s="5"/>
      <c r="E127" s="5"/>
      <c r="F127" s="5"/>
      <c r="G127" s="4"/>
      <c r="H127" s="6"/>
      <c r="I127" s="6"/>
      <c r="J127" s="6"/>
    </row>
    <row r="128" spans="1:10" ht="15.75">
      <c r="A128" s="4"/>
      <c r="B128" s="4"/>
      <c r="C128" s="5"/>
      <c r="D128" s="5"/>
      <c r="E128" s="5"/>
      <c r="F128" s="5"/>
      <c r="G128" s="4"/>
      <c r="H128" s="6"/>
      <c r="I128" s="6"/>
      <c r="J128" s="6"/>
    </row>
    <row r="129" spans="1:10" ht="15.75">
      <c r="A129" s="4"/>
      <c r="B129" s="4"/>
      <c r="C129" s="5"/>
      <c r="D129" s="5"/>
      <c r="E129" s="5"/>
      <c r="F129" s="5"/>
      <c r="G129" s="4"/>
      <c r="H129" s="6"/>
      <c r="I129" s="6"/>
      <c r="J129" s="6"/>
    </row>
    <row r="130" spans="1:10" ht="15.75">
      <c r="A130" s="4"/>
      <c r="B130" s="4"/>
      <c r="C130" s="5"/>
      <c r="D130" s="5"/>
      <c r="E130" s="5"/>
      <c r="F130" s="5"/>
      <c r="G130" s="4"/>
      <c r="H130" s="6"/>
      <c r="I130" s="6"/>
      <c r="J130" s="6"/>
    </row>
    <row r="131" spans="1:10" ht="15.75">
      <c r="A131" s="4"/>
      <c r="B131" s="4"/>
      <c r="C131" s="5"/>
      <c r="D131" s="5"/>
      <c r="E131" s="5"/>
      <c r="F131" s="5"/>
      <c r="G131" s="4"/>
      <c r="H131" s="6"/>
      <c r="I131" s="6"/>
      <c r="J131" s="6"/>
    </row>
    <row r="132" spans="1:10" ht="15.75">
      <c r="A132" s="4"/>
      <c r="B132" s="4"/>
      <c r="C132" s="5"/>
      <c r="D132" s="5"/>
      <c r="E132" s="5"/>
      <c r="F132" s="5"/>
      <c r="G132" s="4"/>
      <c r="H132" s="6"/>
      <c r="I132" s="6"/>
      <c r="J132" s="6"/>
    </row>
    <row r="133" spans="1:10" ht="15.75">
      <c r="A133" s="4"/>
      <c r="B133" s="4"/>
      <c r="C133" s="5"/>
      <c r="D133" s="5"/>
      <c r="E133" s="5"/>
      <c r="F133" s="5"/>
      <c r="G133" s="4"/>
      <c r="H133" s="6"/>
      <c r="I133" s="6"/>
      <c r="J133" s="6"/>
    </row>
    <row r="134" spans="1:10" ht="15.75">
      <c r="A134" s="4"/>
      <c r="B134" s="4"/>
      <c r="C134" s="5"/>
      <c r="D134" s="5"/>
      <c r="E134" s="5"/>
      <c r="F134" s="5"/>
      <c r="G134" s="4"/>
      <c r="H134" s="6"/>
      <c r="I134" s="6"/>
      <c r="J134" s="6"/>
    </row>
    <row r="135" spans="1:10" ht="15.75">
      <c r="A135" s="4"/>
      <c r="B135" s="4"/>
      <c r="C135" s="5"/>
      <c r="D135" s="5"/>
      <c r="E135" s="5"/>
      <c r="F135" s="5"/>
      <c r="G135" s="4"/>
      <c r="H135" s="6"/>
      <c r="I135" s="6"/>
      <c r="J135" s="6"/>
    </row>
    <row r="136" spans="1:10" ht="15.75">
      <c r="A136" s="4"/>
      <c r="B136" s="4"/>
      <c r="C136" s="5"/>
      <c r="D136" s="5"/>
      <c r="E136" s="5"/>
      <c r="F136" s="5"/>
      <c r="G136" s="4"/>
      <c r="H136" s="6"/>
      <c r="I136" s="6"/>
      <c r="J136" s="6"/>
    </row>
    <row r="137" spans="1:10" ht="15.75">
      <c r="A137" s="4"/>
      <c r="B137" s="4"/>
      <c r="C137" s="5"/>
      <c r="D137" s="5"/>
      <c r="E137" s="5"/>
      <c r="F137" s="5"/>
      <c r="G137" s="4"/>
      <c r="H137" s="6"/>
      <c r="I137" s="6"/>
      <c r="J137" s="6"/>
    </row>
    <row r="138" spans="1:10" ht="15.75">
      <c r="A138" s="4"/>
      <c r="B138" s="4"/>
      <c r="C138" s="5"/>
      <c r="D138" s="5"/>
      <c r="E138" s="5"/>
      <c r="F138" s="5"/>
      <c r="G138" s="4"/>
      <c r="H138" s="6"/>
      <c r="I138" s="6"/>
      <c r="J138" s="6"/>
    </row>
    <row r="139" spans="1:10" ht="15.75">
      <c r="A139" s="4"/>
      <c r="B139" s="4"/>
      <c r="C139" s="5"/>
      <c r="D139" s="5"/>
      <c r="E139" s="5"/>
      <c r="F139" s="5"/>
      <c r="G139" s="4"/>
      <c r="H139" s="6"/>
      <c r="I139" s="6"/>
      <c r="J139" s="6"/>
    </row>
    <row r="140" spans="1:10" ht="15.75">
      <c r="A140" s="4"/>
      <c r="B140" s="4"/>
      <c r="C140" s="5"/>
      <c r="D140" s="5"/>
      <c r="E140" s="5"/>
      <c r="F140" s="5"/>
      <c r="G140" s="4"/>
      <c r="H140" s="6"/>
      <c r="I140" s="6"/>
      <c r="J140" s="6"/>
    </row>
    <row r="141" spans="1:10" ht="15.75">
      <c r="A141" s="4"/>
      <c r="B141" s="4"/>
      <c r="C141" s="5"/>
      <c r="D141" s="5"/>
      <c r="E141" s="5"/>
      <c r="F141" s="5"/>
      <c r="G141" s="4"/>
      <c r="H141" s="6"/>
      <c r="I141" s="6"/>
      <c r="J141" s="6"/>
    </row>
    <row r="142" spans="1:10" ht="15.75">
      <c r="A142" s="4"/>
      <c r="B142" s="4"/>
      <c r="C142" s="5"/>
      <c r="D142" s="5"/>
      <c r="E142" s="5"/>
      <c r="F142" s="5"/>
      <c r="G142" s="4"/>
      <c r="H142" s="6"/>
      <c r="I142" s="6"/>
      <c r="J142" s="6"/>
    </row>
    <row r="143" spans="1:10" ht="15.75">
      <c r="A143" s="4"/>
      <c r="B143" s="4"/>
      <c r="C143" s="5"/>
      <c r="D143" s="5"/>
      <c r="E143" s="5"/>
      <c r="F143" s="5"/>
      <c r="G143" s="4"/>
      <c r="H143" s="6"/>
      <c r="I143" s="6"/>
      <c r="J143" s="6"/>
    </row>
    <row r="144" spans="1:10" ht="15.75">
      <c r="A144" s="4"/>
      <c r="B144" s="4"/>
      <c r="C144" s="5"/>
      <c r="D144" s="5"/>
      <c r="E144" s="5"/>
      <c r="F144" s="5"/>
      <c r="G144" s="4"/>
      <c r="H144" s="6"/>
      <c r="I144" s="6"/>
      <c r="J144" s="6"/>
    </row>
    <row r="145" spans="1:10" ht="15.75">
      <c r="A145" s="4"/>
      <c r="B145" s="4"/>
      <c r="C145" s="5"/>
      <c r="D145" s="5"/>
      <c r="E145" s="5"/>
      <c r="F145" s="5"/>
      <c r="G145" s="4"/>
      <c r="H145" s="6"/>
      <c r="I145" s="6"/>
      <c r="J145" s="6"/>
    </row>
    <row r="146" spans="1:10" ht="15.75">
      <c r="A146" s="4"/>
      <c r="B146" s="4"/>
      <c r="C146" s="5"/>
      <c r="D146" s="5"/>
      <c r="E146" s="5"/>
      <c r="F146" s="5"/>
      <c r="G146" s="4"/>
      <c r="H146" s="6"/>
      <c r="I146" s="6"/>
      <c r="J146" s="6"/>
    </row>
    <row r="147" spans="1:10" ht="15.75">
      <c r="A147" s="4"/>
      <c r="B147" s="4"/>
      <c r="C147" s="5"/>
      <c r="D147" s="5"/>
      <c r="E147" s="5"/>
      <c r="F147" s="5"/>
      <c r="G147" s="4"/>
      <c r="H147" s="6"/>
      <c r="I147" s="6"/>
      <c r="J147" s="6"/>
    </row>
    <row r="148" spans="1:10" ht="15.75">
      <c r="A148" s="4"/>
      <c r="B148" s="4"/>
      <c r="C148" s="5"/>
      <c r="D148" s="5"/>
      <c r="E148" s="5"/>
      <c r="F148" s="5"/>
      <c r="G148" s="4"/>
      <c r="H148" s="6"/>
      <c r="I148" s="6"/>
      <c r="J148" s="6"/>
    </row>
    <row r="149" spans="1:10" ht="15.75">
      <c r="A149" s="4"/>
      <c r="B149" s="4"/>
      <c r="C149" s="5"/>
      <c r="D149" s="5"/>
      <c r="E149" s="5"/>
      <c r="F149" s="5"/>
      <c r="G149" s="4"/>
      <c r="H149" s="6"/>
      <c r="I149" s="6"/>
      <c r="J149" s="6"/>
    </row>
    <row r="150" spans="1:10" ht="15.75">
      <c r="A150" s="4"/>
      <c r="B150" s="4"/>
      <c r="C150" s="5"/>
      <c r="D150" s="5"/>
      <c r="E150" s="5"/>
      <c r="F150" s="5"/>
      <c r="G150" s="4"/>
      <c r="H150" s="6"/>
      <c r="I150" s="6"/>
      <c r="J150" s="6"/>
    </row>
    <row r="151" spans="1:10" ht="15.75">
      <c r="A151" s="4"/>
      <c r="B151" s="4"/>
      <c r="C151" s="5"/>
      <c r="D151" s="5"/>
      <c r="E151" s="5"/>
      <c r="F151" s="5"/>
      <c r="G151" s="4"/>
      <c r="H151" s="6"/>
      <c r="I151" s="6"/>
      <c r="J151" s="6"/>
    </row>
    <row r="152" spans="1:10" ht="15.75">
      <c r="A152" s="4"/>
      <c r="B152" s="4"/>
      <c r="C152" s="5"/>
      <c r="D152" s="5"/>
      <c r="E152" s="5"/>
      <c r="F152" s="5"/>
      <c r="G152" s="4"/>
      <c r="H152" s="6"/>
      <c r="I152" s="6"/>
      <c r="J152" s="6"/>
    </row>
    <row r="153" spans="1:10" ht="15.75">
      <c r="A153" s="4"/>
      <c r="B153" s="4"/>
      <c r="C153" s="5"/>
      <c r="D153" s="5"/>
      <c r="E153" s="5"/>
      <c r="F153" s="5"/>
      <c r="G153" s="4"/>
      <c r="H153" s="6"/>
      <c r="I153" s="6"/>
      <c r="J153" s="6"/>
    </row>
    <row r="154" spans="1:10" ht="15.75">
      <c r="A154" s="4"/>
      <c r="B154" s="4"/>
      <c r="C154" s="5"/>
      <c r="D154" s="5"/>
      <c r="E154" s="5"/>
      <c r="F154" s="5"/>
      <c r="G154" s="4"/>
      <c r="H154" s="6"/>
      <c r="I154" s="6"/>
      <c r="J154" s="6"/>
    </row>
    <row r="155" spans="1:10" ht="15.75">
      <c r="A155" s="4"/>
      <c r="B155" s="4"/>
      <c r="C155" s="5"/>
      <c r="D155" s="5"/>
      <c r="E155" s="5"/>
      <c r="F155" s="5"/>
      <c r="G155" s="4"/>
      <c r="H155" s="6"/>
      <c r="I155" s="6"/>
      <c r="J155" s="6"/>
    </row>
    <row r="156" spans="1:10" ht="15.75">
      <c r="A156" s="4"/>
      <c r="B156" s="4"/>
      <c r="C156" s="5"/>
      <c r="D156" s="5"/>
      <c r="E156" s="5"/>
      <c r="F156" s="5"/>
      <c r="G156" s="4"/>
      <c r="H156" s="6"/>
      <c r="I156" s="6"/>
      <c r="J156" s="6"/>
    </row>
    <row r="157" spans="1:10" ht="15.75">
      <c r="A157" s="4"/>
      <c r="B157" s="4"/>
      <c r="C157" s="5"/>
      <c r="D157" s="5"/>
      <c r="E157" s="5"/>
      <c r="F157" s="5"/>
      <c r="G157" s="4"/>
      <c r="H157" s="6"/>
      <c r="I157" s="6"/>
      <c r="J157" s="6"/>
    </row>
    <row r="158" spans="1:10" ht="15.75">
      <c r="A158" s="4"/>
      <c r="B158" s="4"/>
      <c r="C158" s="5"/>
      <c r="D158" s="5"/>
      <c r="E158" s="5"/>
      <c r="F158" s="5"/>
      <c r="G158" s="4"/>
      <c r="H158" s="6"/>
      <c r="I158" s="6"/>
      <c r="J158" s="6"/>
    </row>
    <row r="159" spans="1:10" ht="15.75">
      <c r="A159" s="4"/>
      <c r="B159" s="4"/>
      <c r="C159" s="5"/>
      <c r="D159" s="5"/>
      <c r="E159" s="5"/>
      <c r="F159" s="5"/>
      <c r="G159" s="4"/>
      <c r="H159" s="6"/>
      <c r="I159" s="6"/>
      <c r="J159" s="6"/>
    </row>
    <row r="160" spans="1:10" ht="15.75">
      <c r="A160" s="4"/>
      <c r="B160" s="4"/>
      <c r="C160" s="5"/>
      <c r="D160" s="5"/>
      <c r="E160" s="5"/>
      <c r="F160" s="5"/>
      <c r="G160" s="4"/>
      <c r="H160" s="6"/>
      <c r="I160" s="6"/>
      <c r="J160" s="6"/>
    </row>
    <row r="161" spans="1:10" ht="15.75">
      <c r="A161" s="4"/>
      <c r="B161" s="4"/>
      <c r="C161" s="5"/>
      <c r="D161" s="5"/>
      <c r="E161" s="5"/>
      <c r="F161" s="5"/>
      <c r="G161" s="4"/>
      <c r="H161" s="6"/>
      <c r="I161" s="6"/>
      <c r="J161" s="6"/>
    </row>
    <row r="162" spans="1:10" ht="15.75">
      <c r="A162" s="4"/>
      <c r="B162" s="4"/>
      <c r="C162" s="5"/>
      <c r="D162" s="5"/>
      <c r="E162" s="5"/>
      <c r="F162" s="5"/>
      <c r="G162" s="4"/>
      <c r="H162" s="6"/>
      <c r="I162" s="6"/>
      <c r="J162" s="6"/>
    </row>
    <row r="163" spans="1:10" ht="15.75">
      <c r="A163" s="4"/>
      <c r="B163" s="4"/>
      <c r="C163" s="5"/>
      <c r="D163" s="5"/>
      <c r="E163" s="5"/>
      <c r="F163" s="5"/>
      <c r="G163" s="4"/>
      <c r="H163" s="6"/>
      <c r="I163" s="6"/>
      <c r="J163" s="6"/>
    </row>
    <row r="164" spans="1:10" ht="15.75">
      <c r="A164" s="4"/>
      <c r="B164" s="4"/>
      <c r="C164" s="5"/>
      <c r="D164" s="5"/>
      <c r="E164" s="5"/>
      <c r="F164" s="5"/>
      <c r="G164" s="4"/>
      <c r="H164" s="6"/>
      <c r="I164" s="6"/>
      <c r="J164" s="6"/>
    </row>
    <row r="165" spans="1:10" ht="15.75">
      <c r="A165" s="4"/>
      <c r="B165" s="4"/>
      <c r="C165" s="5"/>
      <c r="D165" s="5"/>
      <c r="E165" s="5"/>
      <c r="F165" s="5"/>
      <c r="G165" s="4"/>
      <c r="H165" s="6"/>
      <c r="I165" s="6"/>
      <c r="J165" s="6"/>
    </row>
    <row r="166" spans="1:10" ht="15.75">
      <c r="A166" s="4"/>
      <c r="B166" s="4"/>
      <c r="C166" s="5"/>
      <c r="D166" s="5"/>
      <c r="E166" s="5"/>
      <c r="F166" s="5"/>
      <c r="G166" s="4"/>
      <c r="H166" s="6"/>
      <c r="I166" s="6"/>
      <c r="J166" s="6"/>
    </row>
    <row r="167" spans="1:10" ht="15.75">
      <c r="A167" s="4"/>
      <c r="B167" s="4"/>
      <c r="C167" s="5"/>
      <c r="D167" s="5"/>
      <c r="E167" s="5"/>
      <c r="F167" s="5"/>
      <c r="G167" s="4"/>
      <c r="H167" s="6"/>
      <c r="I167" s="6"/>
      <c r="J167" s="6"/>
    </row>
    <row r="168" spans="1:10" ht="15.75">
      <c r="A168" s="4"/>
      <c r="B168" s="4"/>
      <c r="C168" s="5"/>
      <c r="D168" s="5"/>
      <c r="E168" s="5"/>
      <c r="F168" s="5"/>
      <c r="G168" s="4"/>
      <c r="H168" s="6"/>
      <c r="I168" s="6"/>
      <c r="J168" s="6"/>
    </row>
    <row r="169" spans="1:10" ht="15.75">
      <c r="A169" s="4"/>
      <c r="B169" s="4"/>
      <c r="C169" s="5"/>
      <c r="D169" s="5"/>
      <c r="E169" s="5"/>
      <c r="F169" s="5"/>
      <c r="G169" s="4"/>
      <c r="H169" s="6"/>
      <c r="I169" s="6"/>
      <c r="J169" s="6"/>
    </row>
    <row r="170" spans="1:10" ht="15.75">
      <c r="A170" s="4"/>
      <c r="B170" s="4"/>
      <c r="C170" s="5"/>
      <c r="D170" s="5"/>
      <c r="E170" s="5"/>
      <c r="F170" s="5"/>
      <c r="G170" s="4"/>
      <c r="H170" s="6"/>
      <c r="I170" s="6"/>
      <c r="J170" s="6"/>
    </row>
    <row r="171" spans="1:10" ht="15.75">
      <c r="A171" s="4"/>
      <c r="B171" s="4"/>
      <c r="C171" s="5"/>
      <c r="D171" s="5"/>
      <c r="E171" s="5"/>
      <c r="F171" s="5"/>
      <c r="G171" s="4"/>
      <c r="H171" s="6"/>
      <c r="I171" s="6"/>
      <c r="J171" s="6"/>
    </row>
    <row r="172" spans="1:10" ht="15.75">
      <c r="A172" s="4"/>
      <c r="B172" s="4"/>
      <c r="C172" s="5"/>
      <c r="D172" s="5"/>
      <c r="E172" s="5"/>
      <c r="F172" s="5"/>
      <c r="G172" s="4"/>
      <c r="H172" s="6"/>
      <c r="I172" s="6"/>
      <c r="J172" s="6"/>
    </row>
    <row r="173" spans="1:10" ht="15.75">
      <c r="A173" s="4"/>
      <c r="B173" s="4"/>
      <c r="C173" s="5"/>
      <c r="D173" s="5"/>
      <c r="E173" s="5"/>
      <c r="F173" s="5"/>
      <c r="G173" s="4"/>
      <c r="H173" s="6"/>
      <c r="I173" s="6"/>
      <c r="J173" s="6"/>
    </row>
    <row r="174" spans="1:10" ht="15.75">
      <c r="A174" s="4"/>
      <c r="B174" s="4"/>
      <c r="C174" s="5"/>
      <c r="D174" s="5"/>
      <c r="E174" s="5"/>
      <c r="F174" s="5"/>
      <c r="G174" s="4"/>
      <c r="H174" s="6"/>
      <c r="I174" s="6"/>
      <c r="J174" s="6"/>
    </row>
    <row r="175" spans="1:10" ht="15.75">
      <c r="A175" s="4"/>
      <c r="B175" s="4"/>
      <c r="C175" s="5"/>
      <c r="D175" s="5"/>
      <c r="E175" s="5"/>
      <c r="F175" s="5"/>
      <c r="G175" s="4"/>
      <c r="H175" s="6"/>
      <c r="I175" s="6"/>
      <c r="J175" s="6"/>
    </row>
    <row r="176" spans="1:10" ht="15.75">
      <c r="A176" s="4"/>
      <c r="B176" s="4"/>
      <c r="C176" s="5"/>
      <c r="D176" s="5"/>
      <c r="E176" s="5"/>
      <c r="F176" s="5"/>
      <c r="G176" s="4"/>
      <c r="H176" s="6"/>
      <c r="I176" s="6"/>
      <c r="J176" s="6"/>
    </row>
    <row r="177" spans="1:10" ht="15.75">
      <c r="A177" s="4"/>
      <c r="B177" s="4"/>
      <c r="C177" s="5"/>
      <c r="D177" s="5"/>
      <c r="E177" s="5"/>
      <c r="F177" s="5"/>
      <c r="G177" s="4"/>
      <c r="H177" s="6"/>
      <c r="I177" s="6"/>
      <c r="J177" s="6"/>
    </row>
    <row r="178" spans="1:10" ht="15.75">
      <c r="A178" s="4"/>
      <c r="B178" s="4"/>
      <c r="C178" s="5"/>
      <c r="D178" s="5"/>
      <c r="E178" s="5"/>
      <c r="F178" s="5"/>
      <c r="G178" s="4"/>
      <c r="H178" s="6"/>
      <c r="I178" s="6"/>
      <c r="J178" s="6"/>
    </row>
    <row r="179" spans="1:10" ht="15.75">
      <c r="A179" s="4"/>
      <c r="B179" s="4"/>
      <c r="C179" s="5"/>
      <c r="D179" s="5"/>
      <c r="E179" s="5"/>
      <c r="F179" s="5"/>
      <c r="G179" s="4"/>
      <c r="H179" s="6"/>
      <c r="I179" s="6"/>
      <c r="J179" s="6"/>
    </row>
    <row r="180" spans="1:10" ht="15.75">
      <c r="A180" s="4"/>
      <c r="B180" s="4"/>
      <c r="C180" s="5"/>
      <c r="D180" s="5"/>
      <c r="E180" s="5"/>
      <c r="F180" s="5"/>
      <c r="G180" s="4"/>
      <c r="H180" s="6"/>
      <c r="I180" s="6"/>
      <c r="J180" s="6"/>
    </row>
    <row r="181" spans="1:10" ht="15.75">
      <c r="A181" s="4"/>
      <c r="B181" s="4"/>
      <c r="C181" s="5"/>
      <c r="D181" s="5"/>
      <c r="E181" s="5"/>
      <c r="F181" s="5"/>
      <c r="G181" s="4"/>
      <c r="H181" s="6"/>
      <c r="I181" s="6"/>
      <c r="J181" s="6"/>
    </row>
    <row r="182" spans="1:10" ht="15.75">
      <c r="A182" s="4"/>
      <c r="B182" s="4"/>
      <c r="C182" s="5"/>
      <c r="D182" s="5"/>
      <c r="E182" s="5"/>
      <c r="F182" s="5"/>
      <c r="G182" s="4"/>
      <c r="H182" s="6"/>
      <c r="I182" s="6"/>
      <c r="J182" s="6"/>
    </row>
    <row r="183" spans="1:10" ht="15.75">
      <c r="A183" s="4"/>
      <c r="B183" s="4"/>
      <c r="C183" s="5"/>
      <c r="D183" s="5"/>
      <c r="E183" s="5"/>
      <c r="F183" s="5"/>
      <c r="G183" s="4"/>
      <c r="H183" s="6"/>
      <c r="I183" s="6"/>
      <c r="J183" s="6"/>
    </row>
    <row r="184" spans="1:10" ht="15.75">
      <c r="A184" s="4"/>
      <c r="B184" s="4"/>
      <c r="C184" s="5"/>
      <c r="D184" s="5"/>
      <c r="E184" s="5"/>
      <c r="F184" s="5"/>
      <c r="G184" s="4"/>
      <c r="H184" s="6"/>
      <c r="I184" s="6"/>
      <c r="J184" s="6"/>
    </row>
    <row r="185" spans="1:10" ht="15.75">
      <c r="A185" s="4"/>
      <c r="B185" s="4"/>
      <c r="C185" s="5"/>
      <c r="D185" s="5"/>
      <c r="E185" s="5"/>
      <c r="F185" s="5"/>
      <c r="G185" s="4"/>
      <c r="H185" s="6"/>
      <c r="I185" s="6"/>
      <c r="J185" s="6"/>
    </row>
    <row r="186" spans="1:10" ht="15.75">
      <c r="A186" s="4"/>
      <c r="B186" s="4"/>
      <c r="C186" s="5"/>
      <c r="D186" s="5"/>
      <c r="E186" s="5"/>
      <c r="F186" s="5"/>
      <c r="G186" s="4"/>
      <c r="H186" s="6"/>
      <c r="I186" s="6"/>
      <c r="J186" s="6"/>
    </row>
    <row r="187" spans="1:10" ht="15.75">
      <c r="A187" s="4"/>
      <c r="B187" s="4"/>
      <c r="C187" s="5"/>
      <c r="D187" s="5"/>
      <c r="E187" s="5"/>
      <c r="F187" s="5"/>
      <c r="G187" s="4"/>
      <c r="H187" s="6"/>
      <c r="I187" s="6"/>
      <c r="J187" s="6"/>
    </row>
    <row r="188" spans="1:10" ht="15.75">
      <c r="A188" s="4"/>
      <c r="B188" s="4"/>
      <c r="C188" s="5"/>
      <c r="D188" s="5"/>
      <c r="E188" s="5"/>
      <c r="F188" s="5"/>
      <c r="G188" s="4"/>
      <c r="H188" s="6"/>
      <c r="I188" s="6"/>
      <c r="J188" s="6"/>
    </row>
    <row r="189" spans="1:10" ht="15.75">
      <c r="A189" s="4"/>
      <c r="B189" s="4"/>
      <c r="C189" s="5"/>
      <c r="D189" s="5"/>
      <c r="E189" s="5"/>
      <c r="F189" s="5"/>
      <c r="G189" s="4"/>
      <c r="H189" s="6"/>
      <c r="I189" s="6"/>
      <c r="J189" s="6"/>
    </row>
    <row r="190" spans="1:10" ht="15.75">
      <c r="A190" s="4"/>
      <c r="B190" s="4"/>
      <c r="C190" s="5"/>
      <c r="D190" s="5"/>
      <c r="E190" s="5"/>
      <c r="F190" s="5"/>
      <c r="G190" s="4"/>
      <c r="H190" s="6"/>
      <c r="I190" s="6"/>
      <c r="J190" s="6"/>
    </row>
    <row r="191" spans="1:10" ht="15.75">
      <c r="A191" s="4"/>
      <c r="B191" s="4"/>
      <c r="C191" s="5"/>
      <c r="D191" s="5"/>
      <c r="E191" s="5"/>
      <c r="F191" s="5"/>
      <c r="G191" s="4"/>
      <c r="H191" s="6"/>
      <c r="I191" s="6"/>
      <c r="J191" s="6"/>
    </row>
    <row r="192" spans="1:10" ht="15.75">
      <c r="A192" s="4"/>
      <c r="B192" s="4"/>
      <c r="C192" s="5"/>
      <c r="D192" s="5"/>
      <c r="E192" s="5"/>
      <c r="F192" s="5"/>
      <c r="G192" s="4"/>
      <c r="H192" s="6"/>
      <c r="I192" s="6"/>
      <c r="J192" s="6"/>
    </row>
    <row r="193" spans="1:10" ht="15.75">
      <c r="A193" s="4"/>
      <c r="B193" s="4"/>
      <c r="C193" s="5"/>
      <c r="D193" s="5"/>
      <c r="E193" s="5"/>
      <c r="F193" s="5"/>
      <c r="G193" s="4"/>
      <c r="H193" s="6"/>
      <c r="I193" s="6"/>
      <c r="J193" s="6"/>
    </row>
    <row r="194" spans="1:10" ht="15.75">
      <c r="A194" s="4"/>
      <c r="B194" s="4"/>
      <c r="C194" s="5"/>
      <c r="D194" s="5"/>
      <c r="E194" s="5"/>
      <c r="F194" s="5"/>
      <c r="G194" s="4"/>
      <c r="H194" s="6"/>
      <c r="I194" s="6"/>
      <c r="J194" s="6"/>
    </row>
    <row r="195" spans="1:10" ht="15.75">
      <c r="A195" s="4"/>
      <c r="B195" s="4"/>
      <c r="C195" s="5"/>
      <c r="D195" s="5"/>
      <c r="E195" s="5"/>
      <c r="F195" s="5"/>
      <c r="G195" s="4"/>
      <c r="H195" s="6"/>
      <c r="I195" s="6"/>
      <c r="J195" s="6"/>
    </row>
    <row r="196" spans="1:10" ht="15.75">
      <c r="A196" s="4"/>
      <c r="B196" s="4"/>
      <c r="C196" s="5"/>
      <c r="D196" s="5"/>
      <c r="E196" s="5"/>
      <c r="F196" s="5"/>
      <c r="G196" s="4"/>
      <c r="H196" s="6"/>
      <c r="I196" s="6"/>
      <c r="J196" s="6"/>
    </row>
    <row r="197" spans="1:10" ht="15.75">
      <c r="A197" s="4"/>
      <c r="B197" s="4"/>
      <c r="C197" s="5"/>
      <c r="D197" s="5"/>
      <c r="E197" s="5"/>
      <c r="F197" s="5"/>
      <c r="G197" s="4"/>
      <c r="H197" s="6"/>
      <c r="I197" s="6"/>
      <c r="J197" s="6"/>
    </row>
    <row r="198" spans="1:10" ht="15.75">
      <c r="A198" s="4"/>
      <c r="B198" s="4"/>
      <c r="C198" s="5"/>
      <c r="D198" s="5"/>
      <c r="E198" s="5"/>
      <c r="F198" s="5"/>
      <c r="G198" s="4"/>
      <c r="H198" s="6"/>
      <c r="I198" s="6"/>
      <c r="J198" s="6"/>
    </row>
    <row r="199" spans="1:10" ht="15.75">
      <c r="A199" s="4"/>
      <c r="B199" s="4"/>
      <c r="C199" s="5"/>
      <c r="D199" s="5"/>
      <c r="E199" s="5"/>
      <c r="F199" s="5"/>
      <c r="G199" s="4"/>
      <c r="H199" s="6"/>
      <c r="I199" s="6"/>
      <c r="J199" s="6"/>
    </row>
    <row r="200" spans="1:10" ht="15.75">
      <c r="A200" s="4"/>
      <c r="B200" s="4"/>
      <c r="C200" s="5"/>
      <c r="D200" s="5"/>
      <c r="E200" s="5"/>
      <c r="F200" s="5"/>
      <c r="G200" s="4"/>
      <c r="H200" s="6"/>
      <c r="I200" s="6"/>
      <c r="J200" s="6"/>
    </row>
    <row r="201" spans="1:10" ht="15.75">
      <c r="A201" s="4"/>
      <c r="B201" s="4"/>
      <c r="C201" s="5"/>
      <c r="D201" s="5"/>
      <c r="E201" s="5"/>
      <c r="F201" s="5"/>
      <c r="G201" s="4"/>
      <c r="H201" s="6"/>
      <c r="I201" s="6"/>
      <c r="J201" s="6"/>
    </row>
    <row r="202" spans="1:10" ht="15.75">
      <c r="A202" s="4"/>
      <c r="B202" s="4"/>
      <c r="C202" s="5"/>
      <c r="D202" s="5"/>
      <c r="E202" s="5"/>
      <c r="F202" s="5"/>
      <c r="G202" s="4"/>
      <c r="H202" s="6"/>
      <c r="I202" s="6"/>
      <c r="J202" s="6"/>
    </row>
    <row r="203" spans="1:10" ht="15.75">
      <c r="A203" s="4"/>
      <c r="B203" s="4"/>
      <c r="C203" s="5"/>
      <c r="D203" s="5"/>
      <c r="E203" s="5"/>
      <c r="F203" s="5"/>
      <c r="G203" s="4"/>
      <c r="H203" s="6"/>
      <c r="I203" s="6"/>
      <c r="J203" s="6"/>
    </row>
    <row r="204" spans="1:10" ht="15.75">
      <c r="A204" s="4"/>
      <c r="B204" s="4"/>
      <c r="C204" s="5"/>
      <c r="D204" s="5"/>
      <c r="E204" s="5"/>
      <c r="F204" s="5"/>
      <c r="G204" s="4"/>
      <c r="H204" s="6"/>
      <c r="I204" s="6"/>
      <c r="J204" s="6"/>
    </row>
    <row r="205" spans="1:10" ht="15.75">
      <c r="A205" s="4"/>
      <c r="B205" s="4"/>
      <c r="C205" s="5"/>
      <c r="D205" s="5"/>
      <c r="E205" s="5"/>
      <c r="F205" s="5"/>
      <c r="G205" s="4"/>
      <c r="H205" s="6"/>
      <c r="I205" s="6"/>
      <c r="J205" s="6"/>
    </row>
    <row r="206" spans="1:10" ht="15.75">
      <c r="A206" s="4"/>
      <c r="B206" s="4"/>
      <c r="C206" s="5"/>
      <c r="D206" s="5"/>
      <c r="E206" s="5"/>
      <c r="F206" s="5"/>
      <c r="G206" s="4"/>
      <c r="H206" s="6"/>
      <c r="I206" s="6"/>
      <c r="J206" s="6"/>
    </row>
    <row r="207" spans="1:10" ht="15.75">
      <c r="A207" s="4"/>
      <c r="B207" s="4"/>
      <c r="C207" s="5"/>
      <c r="D207" s="5"/>
      <c r="E207" s="5"/>
      <c r="F207" s="5"/>
      <c r="G207" s="4"/>
      <c r="H207" s="6"/>
      <c r="I207" s="6"/>
      <c r="J207" s="6"/>
    </row>
    <row r="208" spans="1:10" ht="15.75">
      <c r="A208" s="4"/>
      <c r="B208" s="4"/>
      <c r="C208" s="5"/>
      <c r="D208" s="5"/>
      <c r="E208" s="5"/>
      <c r="F208" s="5"/>
      <c r="G208" s="4"/>
      <c r="H208" s="6"/>
      <c r="I208" s="6"/>
      <c r="J208" s="6"/>
    </row>
    <row r="209" spans="1:10" ht="15.75">
      <c r="A209" s="4"/>
      <c r="B209" s="4"/>
      <c r="C209" s="5"/>
      <c r="D209" s="5"/>
      <c r="E209" s="5"/>
      <c r="F209" s="5"/>
      <c r="G209" s="4"/>
      <c r="H209" s="6"/>
      <c r="I209" s="6"/>
      <c r="J209" s="6"/>
    </row>
    <row r="210" spans="1:10" ht="15.75">
      <c r="A210" s="4"/>
      <c r="B210" s="4"/>
      <c r="C210" s="5"/>
      <c r="D210" s="5"/>
      <c r="E210" s="5"/>
      <c r="F210" s="5"/>
      <c r="G210" s="4"/>
      <c r="H210" s="6"/>
      <c r="I210" s="6"/>
      <c r="J210" s="6"/>
    </row>
    <row r="211" spans="1:10" ht="15.75">
      <c r="A211" s="4"/>
      <c r="B211" s="4"/>
      <c r="C211" s="5"/>
      <c r="D211" s="5"/>
      <c r="E211" s="5"/>
      <c r="F211" s="5"/>
      <c r="G211" s="4"/>
      <c r="H211" s="6"/>
      <c r="I211" s="6"/>
      <c r="J211" s="6"/>
    </row>
    <row r="212" spans="1:10" ht="15.75">
      <c r="A212" s="4"/>
      <c r="B212" s="4"/>
      <c r="C212" s="5"/>
      <c r="D212" s="5"/>
      <c r="E212" s="5"/>
      <c r="F212" s="5"/>
      <c r="G212" s="4"/>
      <c r="H212" s="6"/>
      <c r="I212" s="6"/>
      <c r="J212" s="6"/>
    </row>
    <row r="213" spans="1:10" ht="15.75">
      <c r="A213" s="4"/>
      <c r="B213" s="4"/>
      <c r="C213" s="5"/>
      <c r="D213" s="5"/>
      <c r="E213" s="5"/>
      <c r="F213" s="5"/>
      <c r="G213" s="4"/>
      <c r="H213" s="6"/>
      <c r="I213" s="6"/>
      <c r="J213" s="6"/>
    </row>
    <row r="214" spans="1:10" ht="15.75">
      <c r="A214" s="4"/>
      <c r="B214" s="4"/>
      <c r="C214" s="5"/>
      <c r="D214" s="5"/>
      <c r="E214" s="5"/>
      <c r="F214" s="5"/>
      <c r="G214" s="4"/>
      <c r="H214" s="6"/>
      <c r="I214" s="6"/>
      <c r="J214" s="6"/>
    </row>
    <row r="215" spans="1:10" ht="15.75">
      <c r="A215" s="4"/>
      <c r="B215" s="4"/>
      <c r="C215" s="5"/>
      <c r="D215" s="5"/>
      <c r="E215" s="5"/>
      <c r="F215" s="5"/>
      <c r="G215" s="4"/>
      <c r="H215" s="6"/>
      <c r="I215" s="6"/>
      <c r="J215" s="6"/>
    </row>
    <row r="216" spans="1:10" ht="15.75">
      <c r="A216" s="4"/>
      <c r="B216" s="4"/>
      <c r="C216" s="5"/>
      <c r="D216" s="5"/>
      <c r="E216" s="5"/>
      <c r="F216" s="5"/>
      <c r="G216" s="4"/>
      <c r="H216" s="6"/>
      <c r="I216" s="6"/>
      <c r="J216" s="6"/>
    </row>
    <row r="217" spans="1:10" ht="15.75">
      <c r="A217" s="4"/>
      <c r="B217" s="4"/>
      <c r="C217" s="5"/>
      <c r="D217" s="5"/>
      <c r="E217" s="5"/>
      <c r="F217" s="5"/>
      <c r="G217" s="4"/>
      <c r="H217" s="6"/>
      <c r="I217" s="6"/>
      <c r="J217" s="6"/>
    </row>
    <row r="218" spans="1:10" ht="15.75">
      <c r="A218" s="4"/>
      <c r="B218" s="4"/>
      <c r="C218" s="5"/>
      <c r="D218" s="5"/>
      <c r="E218" s="5"/>
      <c r="F218" s="5"/>
      <c r="G218" s="4"/>
      <c r="H218" s="6"/>
      <c r="I218" s="6"/>
      <c r="J218" s="6"/>
    </row>
    <row r="219" spans="1:10" ht="15.75">
      <c r="A219" s="4"/>
      <c r="B219" s="4"/>
      <c r="C219" s="5"/>
      <c r="D219" s="5"/>
      <c r="E219" s="5"/>
      <c r="F219" s="5"/>
      <c r="G219" s="4"/>
      <c r="H219" s="6"/>
      <c r="I219" s="6"/>
      <c r="J219" s="6"/>
    </row>
    <row r="220" spans="1:10" ht="15.75">
      <c r="A220" s="4"/>
      <c r="B220" s="4"/>
      <c r="C220" s="5"/>
      <c r="D220" s="5"/>
      <c r="E220" s="5"/>
      <c r="F220" s="5"/>
      <c r="G220" s="4"/>
      <c r="H220" s="6"/>
      <c r="I220" s="6"/>
      <c r="J220" s="6"/>
    </row>
    <row r="221" spans="1:10" ht="15.75">
      <c r="A221" s="4"/>
      <c r="B221" s="4"/>
      <c r="C221" s="5"/>
      <c r="D221" s="5"/>
      <c r="E221" s="5"/>
      <c r="F221" s="5"/>
      <c r="G221" s="4"/>
      <c r="H221" s="6"/>
      <c r="I221" s="6"/>
      <c r="J221" s="6"/>
    </row>
    <row r="222" spans="1:10" ht="15.75">
      <c r="A222" s="4"/>
      <c r="B222" s="4"/>
      <c r="C222" s="5"/>
      <c r="D222" s="5"/>
      <c r="E222" s="5"/>
      <c r="F222" s="5"/>
      <c r="G222" s="4"/>
      <c r="H222" s="6"/>
      <c r="I222" s="6"/>
      <c r="J222" s="6"/>
    </row>
    <row r="223" spans="1:10" ht="15.75">
      <c r="A223" s="4"/>
      <c r="B223" s="4"/>
      <c r="C223" s="5"/>
      <c r="D223" s="5"/>
      <c r="E223" s="5"/>
      <c r="F223" s="5"/>
      <c r="G223" s="4"/>
      <c r="H223" s="6"/>
      <c r="I223" s="6"/>
      <c r="J223" s="6"/>
    </row>
    <row r="224" spans="1:10" ht="15.75">
      <c r="A224" s="4"/>
      <c r="B224" s="4"/>
      <c r="C224" s="5"/>
      <c r="D224" s="5"/>
      <c r="E224" s="5"/>
      <c r="F224" s="5"/>
      <c r="G224" s="4"/>
      <c r="H224" s="6"/>
      <c r="I224" s="6"/>
      <c r="J224" s="6"/>
    </row>
    <row r="225" spans="1:10" ht="15.75">
      <c r="A225" s="4"/>
      <c r="B225" s="4"/>
      <c r="C225" s="5"/>
      <c r="D225" s="5"/>
      <c r="E225" s="5"/>
      <c r="F225" s="5"/>
      <c r="G225" s="4"/>
      <c r="H225" s="6"/>
      <c r="I225" s="6"/>
      <c r="J225" s="6"/>
    </row>
    <row r="226" spans="1:10" ht="15.75">
      <c r="A226" s="4"/>
      <c r="B226" s="4"/>
      <c r="C226" s="5"/>
      <c r="D226" s="5"/>
      <c r="E226" s="5"/>
      <c r="F226" s="5"/>
      <c r="G226" s="4"/>
      <c r="H226" s="6"/>
      <c r="I226" s="6"/>
      <c r="J226" s="6"/>
    </row>
    <row r="227" spans="1:10" ht="15.75">
      <c r="A227" s="4"/>
      <c r="B227" s="4"/>
      <c r="C227" s="5"/>
      <c r="D227" s="5"/>
      <c r="E227" s="5"/>
      <c r="F227" s="5"/>
      <c r="G227" s="4"/>
      <c r="H227" s="6"/>
      <c r="I227" s="6"/>
      <c r="J227" s="6"/>
    </row>
    <row r="228" spans="1:10" ht="15.75">
      <c r="A228" s="4"/>
      <c r="B228" s="4"/>
      <c r="C228" s="5"/>
      <c r="D228" s="5"/>
      <c r="E228" s="5"/>
      <c r="F228" s="5"/>
      <c r="G228" s="4"/>
      <c r="H228" s="6"/>
      <c r="I228" s="6"/>
      <c r="J228" s="6"/>
    </row>
    <row r="229" spans="1:10" ht="15.75">
      <c r="A229" s="4"/>
      <c r="B229" s="4"/>
      <c r="C229" s="5"/>
      <c r="D229" s="5"/>
      <c r="E229" s="5"/>
      <c r="F229" s="5"/>
      <c r="G229" s="4"/>
      <c r="H229" s="6"/>
      <c r="I229" s="6"/>
      <c r="J229" s="6"/>
    </row>
    <row r="230" spans="1:10" ht="15.75">
      <c r="A230" s="4"/>
      <c r="B230" s="4"/>
      <c r="C230" s="5"/>
      <c r="D230" s="5"/>
      <c r="E230" s="5"/>
      <c r="F230" s="5"/>
      <c r="G230" s="4"/>
      <c r="H230" s="6"/>
      <c r="I230" s="6"/>
      <c r="J230" s="6"/>
    </row>
    <row r="231" spans="1:10" ht="15.75">
      <c r="A231" s="4"/>
      <c r="B231" s="4"/>
      <c r="C231" s="5"/>
      <c r="D231" s="5"/>
      <c r="E231" s="5"/>
      <c r="F231" s="5"/>
      <c r="G231" s="4"/>
      <c r="H231" s="6"/>
      <c r="I231" s="6"/>
      <c r="J231" s="6"/>
    </row>
    <row r="232" spans="1:10" ht="15.75">
      <c r="A232" s="4"/>
      <c r="B232" s="4"/>
      <c r="C232" s="5"/>
      <c r="D232" s="5"/>
      <c r="E232" s="5"/>
      <c r="F232" s="5"/>
      <c r="G232" s="4"/>
      <c r="H232" s="6"/>
      <c r="I232" s="6"/>
      <c r="J232" s="6"/>
    </row>
    <row r="233" spans="1:10" ht="15.75">
      <c r="A233" s="4"/>
      <c r="B233" s="4"/>
      <c r="C233" s="5"/>
      <c r="D233" s="5"/>
      <c r="E233" s="5"/>
      <c r="F233" s="5"/>
      <c r="G233" s="4"/>
      <c r="H233" s="6"/>
      <c r="I233" s="6"/>
      <c r="J233" s="6"/>
    </row>
    <row r="234" spans="1:10" ht="15.75">
      <c r="A234" s="4"/>
      <c r="B234" s="4"/>
      <c r="C234" s="5"/>
      <c r="D234" s="5"/>
      <c r="E234" s="5"/>
      <c r="F234" s="5"/>
      <c r="G234" s="4"/>
      <c r="H234" s="6"/>
      <c r="I234" s="6"/>
      <c r="J234" s="6"/>
    </row>
    <row r="235" spans="1:10" ht="15.75">
      <c r="A235" s="4"/>
      <c r="B235" s="4"/>
      <c r="C235" s="5"/>
      <c r="D235" s="5"/>
      <c r="E235" s="5"/>
      <c r="F235" s="5"/>
      <c r="G235" s="4"/>
      <c r="H235" s="6"/>
      <c r="I235" s="6"/>
      <c r="J235" s="6"/>
    </row>
    <row r="236" spans="1:10" ht="15.75">
      <c r="A236" s="4"/>
      <c r="B236" s="4"/>
      <c r="C236" s="5"/>
      <c r="D236" s="5"/>
      <c r="E236" s="5"/>
      <c r="F236" s="5"/>
      <c r="G236" s="4"/>
      <c r="H236" s="6"/>
      <c r="I236" s="6"/>
      <c r="J236" s="6"/>
    </row>
    <row r="237" spans="1:10" ht="15.75">
      <c r="A237" s="4"/>
      <c r="B237" s="4"/>
      <c r="C237" s="5"/>
      <c r="D237" s="5"/>
      <c r="E237" s="5"/>
      <c r="F237" s="5"/>
      <c r="G237" s="4"/>
      <c r="H237" s="6"/>
      <c r="I237" s="6"/>
      <c r="J237" s="6"/>
    </row>
    <row r="238" spans="1:10" ht="15.75">
      <c r="A238" s="4"/>
      <c r="B238" s="4"/>
      <c r="C238" s="5"/>
      <c r="D238" s="5"/>
      <c r="E238" s="5"/>
      <c r="F238" s="5"/>
      <c r="G238" s="4"/>
      <c r="H238" s="6"/>
      <c r="I238" s="6"/>
      <c r="J238" s="6"/>
    </row>
    <row r="239" spans="1:10" ht="15.75">
      <c r="A239" s="4"/>
      <c r="B239" s="4"/>
      <c r="C239" s="5"/>
      <c r="D239" s="5"/>
      <c r="E239" s="5"/>
      <c r="F239" s="5"/>
      <c r="G239" s="4"/>
      <c r="H239" s="6"/>
      <c r="I239" s="6"/>
      <c r="J239" s="6"/>
    </row>
    <row r="240" spans="1:10" ht="15.75">
      <c r="A240" s="4"/>
      <c r="B240" s="4"/>
      <c r="C240" s="5"/>
      <c r="D240" s="5"/>
      <c r="E240" s="5"/>
      <c r="F240" s="5"/>
      <c r="G240" s="4"/>
      <c r="H240" s="6"/>
      <c r="I240" s="6"/>
      <c r="J240" s="6"/>
    </row>
    <row r="241" spans="1:10" ht="15.75">
      <c r="A241" s="4"/>
      <c r="B241" s="4"/>
      <c r="C241" s="5"/>
      <c r="D241" s="5"/>
      <c r="E241" s="5"/>
      <c r="F241" s="5"/>
      <c r="G241" s="4"/>
      <c r="H241" s="6"/>
      <c r="I241" s="6"/>
      <c r="J241" s="6"/>
    </row>
    <row r="242" spans="1:10" ht="15.75">
      <c r="A242" s="4"/>
      <c r="B242" s="4"/>
      <c r="C242" s="5"/>
      <c r="D242" s="5"/>
      <c r="E242" s="5"/>
      <c r="F242" s="5"/>
      <c r="G242" s="4"/>
      <c r="H242" s="6"/>
      <c r="I242" s="6"/>
      <c r="J242" s="6"/>
    </row>
    <row r="243" spans="1:10" ht="15.75">
      <c r="A243" s="4"/>
      <c r="B243" s="4"/>
      <c r="C243" s="5"/>
      <c r="D243" s="5"/>
      <c r="E243" s="5"/>
      <c r="F243" s="5"/>
      <c r="G243" s="4"/>
      <c r="H243" s="6"/>
      <c r="I243" s="6"/>
      <c r="J243" s="6"/>
    </row>
    <row r="244" spans="1:10" ht="15.75">
      <c r="A244" s="4"/>
      <c r="B244" s="4"/>
      <c r="C244" s="5"/>
      <c r="D244" s="5"/>
      <c r="E244" s="5"/>
      <c r="F244" s="5"/>
      <c r="G244" s="4"/>
      <c r="H244" s="6"/>
      <c r="I244" s="6"/>
      <c r="J244" s="6"/>
    </row>
    <row r="245" spans="1:10" ht="15.75">
      <c r="A245" s="4"/>
      <c r="B245" s="4"/>
      <c r="C245" s="5"/>
      <c r="D245" s="5"/>
      <c r="E245" s="5"/>
      <c r="F245" s="5"/>
      <c r="G245" s="4"/>
      <c r="H245" s="6"/>
      <c r="I245" s="6"/>
      <c r="J245" s="6"/>
    </row>
    <row r="246" spans="1:10" ht="15.75">
      <c r="A246" s="4"/>
      <c r="B246" s="4"/>
      <c r="C246" s="5"/>
      <c r="D246" s="5"/>
      <c r="E246" s="5"/>
      <c r="F246" s="5"/>
      <c r="G246" s="4"/>
      <c r="H246" s="6"/>
      <c r="I246" s="6"/>
      <c r="J246" s="6"/>
    </row>
    <row r="247" spans="1:10" ht="15.75">
      <c r="A247" s="4"/>
      <c r="B247" s="4"/>
      <c r="C247" s="5"/>
      <c r="D247" s="5"/>
      <c r="E247" s="5"/>
      <c r="F247" s="5"/>
      <c r="G247" s="4"/>
      <c r="H247" s="6"/>
      <c r="I247" s="6"/>
      <c r="J247" s="6"/>
    </row>
    <row r="248" spans="1:10" ht="15.75">
      <c r="A248" s="4"/>
      <c r="B248" s="4"/>
      <c r="C248" s="5"/>
      <c r="D248" s="5"/>
      <c r="E248" s="5"/>
      <c r="F248" s="5"/>
      <c r="G248" s="4"/>
      <c r="H248" s="6"/>
      <c r="I248" s="6"/>
      <c r="J248" s="6"/>
    </row>
    <row r="249" spans="1:10" ht="15.75">
      <c r="A249" s="4"/>
      <c r="B249" s="4"/>
      <c r="C249" s="5"/>
      <c r="D249" s="5"/>
      <c r="E249" s="5"/>
      <c r="F249" s="5"/>
      <c r="G249" s="4"/>
      <c r="H249" s="6"/>
      <c r="I249" s="6"/>
      <c r="J249" s="6"/>
    </row>
    <row r="250" spans="1:10" ht="15.75">
      <c r="A250" s="4"/>
      <c r="B250" s="4"/>
      <c r="C250" s="5"/>
      <c r="D250" s="5"/>
      <c r="E250" s="5"/>
      <c r="F250" s="5"/>
      <c r="G250" s="4"/>
      <c r="H250" s="6"/>
      <c r="I250" s="6"/>
      <c r="J250" s="6"/>
    </row>
    <row r="251" spans="1:10" ht="15.75">
      <c r="A251" s="4"/>
      <c r="B251" s="4"/>
      <c r="C251" s="5"/>
      <c r="D251" s="5"/>
      <c r="E251" s="5"/>
      <c r="F251" s="5"/>
      <c r="G251" s="4"/>
      <c r="H251" s="6"/>
      <c r="I251" s="6"/>
      <c r="J251" s="6"/>
    </row>
    <row r="252" spans="1:10" ht="15.75">
      <c r="A252" s="4"/>
      <c r="B252" s="4"/>
      <c r="C252" s="5"/>
      <c r="D252" s="5"/>
      <c r="E252" s="5"/>
      <c r="F252" s="5"/>
      <c r="G252" s="4"/>
      <c r="H252" s="6"/>
      <c r="I252" s="6"/>
      <c r="J252" s="6"/>
    </row>
    <row r="253" spans="1:10" ht="15.75">
      <c r="A253" s="4"/>
      <c r="B253" s="4"/>
      <c r="C253" s="5"/>
      <c r="D253" s="5"/>
      <c r="E253" s="5"/>
      <c r="F253" s="5"/>
      <c r="G253" s="4"/>
      <c r="H253" s="6"/>
      <c r="I253" s="6"/>
      <c r="J253" s="6"/>
    </row>
    <row r="254" spans="1:10" ht="15.75">
      <c r="A254" s="4"/>
      <c r="B254" s="4"/>
      <c r="C254" s="5"/>
      <c r="D254" s="5"/>
      <c r="E254" s="5"/>
      <c r="F254" s="5"/>
      <c r="G254" s="4"/>
      <c r="H254" s="6"/>
      <c r="I254" s="6"/>
      <c r="J254" s="6"/>
    </row>
    <row r="255" spans="1:10" ht="15.75">
      <c r="A255" s="4"/>
      <c r="B255" s="4"/>
      <c r="C255" s="5"/>
      <c r="D255" s="5"/>
      <c r="E255" s="5"/>
      <c r="F255" s="5"/>
      <c r="G255" s="4"/>
      <c r="H255" s="6"/>
      <c r="I255" s="6"/>
      <c r="J255" s="6"/>
    </row>
    <row r="256" spans="1:10" ht="15.75">
      <c r="A256" s="4"/>
      <c r="B256" s="4"/>
      <c r="C256" s="5"/>
      <c r="D256" s="5"/>
      <c r="E256" s="5"/>
      <c r="F256" s="5"/>
      <c r="G256" s="4"/>
      <c r="H256" s="6"/>
      <c r="I256" s="6"/>
      <c r="J256" s="6"/>
    </row>
    <row r="257" spans="1:10" ht="15.75">
      <c r="A257" s="4"/>
      <c r="B257" s="4"/>
      <c r="C257" s="5"/>
      <c r="D257" s="5"/>
      <c r="E257" s="5"/>
      <c r="F257" s="5"/>
      <c r="G257" s="4"/>
      <c r="H257" s="6"/>
      <c r="I257" s="6"/>
      <c r="J257" s="6"/>
    </row>
    <row r="258" spans="1:10" ht="15.75">
      <c r="A258" s="4"/>
      <c r="B258" s="4"/>
      <c r="C258" s="5"/>
      <c r="D258" s="5"/>
      <c r="E258" s="5"/>
      <c r="F258" s="5"/>
      <c r="G258" s="4"/>
      <c r="H258" s="6"/>
      <c r="I258" s="6"/>
      <c r="J258" s="6"/>
    </row>
    <row r="259" spans="1:10" ht="15.75">
      <c r="A259" s="4"/>
      <c r="B259" s="4"/>
      <c r="C259" s="5"/>
      <c r="D259" s="5"/>
      <c r="E259" s="5"/>
      <c r="F259" s="5"/>
      <c r="G259" s="4"/>
      <c r="H259" s="6"/>
      <c r="I259" s="6"/>
      <c r="J259" s="6"/>
    </row>
    <row r="260" spans="1:10" ht="15.75">
      <c r="A260" s="4"/>
      <c r="B260" s="4"/>
      <c r="C260" s="5"/>
      <c r="D260" s="5"/>
      <c r="E260" s="5"/>
      <c r="F260" s="5"/>
      <c r="G260" s="4"/>
      <c r="H260" s="6"/>
      <c r="I260" s="6"/>
      <c r="J260" s="6"/>
    </row>
    <row r="261" spans="1:10" ht="15.75">
      <c r="A261" s="4"/>
      <c r="B261" s="4"/>
      <c r="C261" s="5"/>
      <c r="D261" s="5"/>
      <c r="E261" s="5"/>
      <c r="F261" s="5"/>
      <c r="G261" s="4"/>
      <c r="H261" s="6"/>
      <c r="I261" s="6"/>
      <c r="J261" s="6"/>
    </row>
    <row r="262" spans="1:10" ht="15.75">
      <c r="A262" s="4"/>
      <c r="B262" s="4"/>
      <c r="C262" s="5"/>
      <c r="D262" s="5"/>
      <c r="E262" s="5"/>
      <c r="F262" s="5"/>
      <c r="G262" s="4"/>
      <c r="H262" s="6"/>
      <c r="I262" s="6"/>
      <c r="J262" s="6"/>
    </row>
    <row r="263" spans="1:10" ht="15.75">
      <c r="A263" s="4"/>
      <c r="B263" s="4"/>
      <c r="C263" s="5"/>
      <c r="D263" s="5"/>
      <c r="E263" s="5"/>
      <c r="F263" s="5"/>
      <c r="G263" s="4"/>
      <c r="H263" s="6"/>
      <c r="I263" s="6"/>
      <c r="J263" s="6"/>
    </row>
    <row r="264" spans="1:10" ht="15.75">
      <c r="A264" s="4"/>
      <c r="B264" s="4"/>
      <c r="C264" s="5"/>
      <c r="D264" s="5"/>
      <c r="E264" s="5"/>
      <c r="F264" s="5"/>
      <c r="G264" s="4"/>
      <c r="H264" s="6"/>
      <c r="I264" s="6"/>
      <c r="J264" s="6"/>
    </row>
    <row r="265" spans="1:10" ht="15.75">
      <c r="A265" s="4"/>
      <c r="B265" s="4"/>
      <c r="C265" s="5"/>
      <c r="D265" s="5"/>
      <c r="E265" s="5"/>
      <c r="F265" s="5"/>
      <c r="G265" s="4"/>
      <c r="H265" s="6"/>
      <c r="I265" s="6"/>
      <c r="J265" s="6"/>
    </row>
    <row r="266" spans="1:10" ht="15.75">
      <c r="A266" s="4"/>
      <c r="B266" s="4"/>
      <c r="C266" s="5"/>
      <c r="D266" s="5"/>
      <c r="E266" s="5"/>
      <c r="F266" s="5"/>
      <c r="G266" s="4"/>
      <c r="H266" s="6"/>
      <c r="I266" s="6"/>
      <c r="J266" s="6"/>
    </row>
    <row r="267" spans="1:10" ht="15.75">
      <c r="A267" s="4"/>
      <c r="B267" s="4"/>
      <c r="C267" s="5"/>
      <c r="D267" s="5"/>
      <c r="E267" s="5"/>
      <c r="F267" s="5"/>
      <c r="G267" s="4"/>
      <c r="H267" s="6"/>
      <c r="I267" s="6"/>
      <c r="J267" s="6"/>
    </row>
    <row r="268" spans="1:10" ht="15.75">
      <c r="A268" s="4"/>
      <c r="B268" s="4"/>
      <c r="C268" s="5"/>
      <c r="D268" s="5"/>
      <c r="E268" s="5"/>
      <c r="F268" s="5"/>
      <c r="G268" s="4"/>
      <c r="H268" s="6"/>
      <c r="I268" s="6"/>
      <c r="J268" s="6"/>
    </row>
    <row r="269" spans="1:10" ht="15.75">
      <c r="A269" s="4"/>
      <c r="B269" s="4"/>
      <c r="C269" s="5"/>
      <c r="D269" s="5"/>
      <c r="E269" s="5"/>
      <c r="F269" s="5"/>
      <c r="G269" s="4"/>
      <c r="H269" s="6"/>
      <c r="I269" s="6"/>
      <c r="J269" s="6"/>
    </row>
    <row r="270" spans="1:10" ht="15.75">
      <c r="A270" s="4"/>
      <c r="B270" s="4"/>
      <c r="C270" s="5"/>
      <c r="D270" s="5"/>
      <c r="E270" s="5"/>
      <c r="F270" s="5"/>
      <c r="G270" s="4"/>
      <c r="H270" s="6"/>
      <c r="I270" s="6"/>
      <c r="J270" s="6"/>
    </row>
    <row r="271" spans="1:10" ht="15.75">
      <c r="A271" s="4"/>
      <c r="B271" s="4"/>
      <c r="C271" s="5"/>
      <c r="D271" s="5"/>
      <c r="E271" s="5"/>
      <c r="F271" s="5"/>
      <c r="G271" s="4"/>
      <c r="H271" s="6"/>
      <c r="I271" s="6"/>
      <c r="J271" s="6"/>
    </row>
    <row r="272" spans="1:10" ht="15.75">
      <c r="A272" s="4"/>
      <c r="B272" s="4"/>
      <c r="C272" s="5"/>
      <c r="D272" s="5"/>
      <c r="E272" s="5"/>
      <c r="F272" s="5"/>
      <c r="G272" s="4"/>
      <c r="H272" s="6"/>
      <c r="I272" s="6"/>
      <c r="J272" s="6"/>
    </row>
    <row r="273" spans="1:10" ht="15.75">
      <c r="A273" s="4"/>
      <c r="B273" s="4"/>
      <c r="C273" s="5"/>
      <c r="D273" s="5"/>
      <c r="E273" s="5"/>
      <c r="F273" s="5"/>
      <c r="G273" s="4"/>
      <c r="H273" s="6"/>
      <c r="I273" s="6"/>
      <c r="J273" s="6"/>
    </row>
    <row r="274" spans="1:10" ht="15.75">
      <c r="A274" s="4"/>
      <c r="B274" s="4"/>
      <c r="C274" s="5"/>
      <c r="D274" s="5"/>
      <c r="E274" s="5"/>
      <c r="F274" s="5"/>
      <c r="G274" s="4"/>
      <c r="H274" s="6"/>
      <c r="I274" s="6"/>
      <c r="J274" s="6"/>
    </row>
    <row r="275" spans="1:10" ht="15.75">
      <c r="A275" s="4"/>
      <c r="B275" s="4"/>
      <c r="C275" s="5"/>
      <c r="D275" s="5"/>
      <c r="E275" s="5"/>
      <c r="F275" s="5"/>
      <c r="G275" s="4"/>
      <c r="H275" s="6"/>
      <c r="I275" s="6"/>
      <c r="J275" s="6"/>
    </row>
    <row r="276" spans="1:10" ht="15.75">
      <c r="A276" s="4"/>
      <c r="B276" s="4"/>
      <c r="C276" s="5"/>
      <c r="D276" s="5"/>
      <c r="E276" s="5"/>
      <c r="F276" s="5"/>
      <c r="G276" s="4"/>
      <c r="H276" s="6"/>
      <c r="I276" s="6"/>
      <c r="J276" s="6"/>
    </row>
    <row r="277" spans="1:10" ht="15.75">
      <c r="A277" s="4"/>
      <c r="B277" s="4"/>
      <c r="C277" s="5"/>
      <c r="D277" s="5"/>
      <c r="E277" s="5"/>
      <c r="F277" s="5"/>
      <c r="G277" s="4"/>
      <c r="H277" s="6"/>
      <c r="I277" s="6"/>
      <c r="J277" s="6"/>
    </row>
    <row r="278" spans="1:10" ht="15.75">
      <c r="A278" s="4"/>
      <c r="B278" s="4"/>
      <c r="C278" s="5"/>
      <c r="D278" s="5"/>
      <c r="E278" s="5"/>
      <c r="F278" s="5"/>
      <c r="G278" s="4"/>
      <c r="H278" s="6"/>
      <c r="I278" s="6"/>
      <c r="J278" s="6"/>
    </row>
    <row r="279" spans="1:10" ht="15.75">
      <c r="A279" s="4"/>
      <c r="B279" s="4"/>
      <c r="C279" s="5"/>
      <c r="D279" s="5"/>
      <c r="E279" s="5"/>
      <c r="F279" s="5"/>
      <c r="G279" s="4"/>
      <c r="H279" s="6"/>
      <c r="I279" s="6"/>
      <c r="J279" s="6"/>
    </row>
    <row r="280" spans="1:10" ht="15.75">
      <c r="A280" s="4"/>
      <c r="B280" s="4"/>
      <c r="C280" s="5"/>
      <c r="D280" s="5"/>
      <c r="E280" s="5"/>
      <c r="F280" s="5"/>
      <c r="G280" s="4"/>
      <c r="H280" s="6"/>
      <c r="I280" s="6"/>
      <c r="J280" s="6"/>
    </row>
    <row r="281" spans="1:10" ht="15.75">
      <c r="A281" s="4"/>
      <c r="B281" s="4"/>
      <c r="C281" s="5"/>
      <c r="D281" s="5"/>
      <c r="E281" s="5"/>
      <c r="F281" s="5"/>
      <c r="G281" s="4"/>
      <c r="H281" s="6"/>
      <c r="I281" s="6"/>
      <c r="J281" s="6"/>
    </row>
    <row r="282" spans="1:10" ht="15.75">
      <c r="A282" s="4"/>
      <c r="B282" s="4"/>
      <c r="C282" s="5"/>
      <c r="D282" s="5"/>
      <c r="E282" s="5"/>
      <c r="F282" s="5"/>
      <c r="G282" s="4"/>
      <c r="H282" s="6"/>
      <c r="I282" s="6"/>
      <c r="J282" s="6"/>
    </row>
    <row r="283" spans="1:10" ht="15.75">
      <c r="A283" s="4"/>
      <c r="B283" s="4"/>
      <c r="C283" s="5"/>
      <c r="D283" s="5"/>
      <c r="E283" s="5"/>
      <c r="F283" s="5"/>
      <c r="G283" s="4"/>
      <c r="H283" s="6"/>
      <c r="I283" s="6"/>
      <c r="J283" s="6"/>
    </row>
    <row r="284" spans="1:10" ht="15.75">
      <c r="A284" s="4"/>
      <c r="B284" s="4"/>
      <c r="C284" s="5"/>
      <c r="D284" s="5"/>
      <c r="E284" s="5"/>
      <c r="F284" s="5"/>
      <c r="G284" s="4"/>
      <c r="H284" s="6"/>
      <c r="I284" s="6"/>
      <c r="J284" s="6"/>
    </row>
    <row r="285" spans="1:10" ht="15.75">
      <c r="A285" s="4"/>
      <c r="B285" s="4"/>
      <c r="C285" s="5"/>
      <c r="D285" s="5"/>
      <c r="E285" s="5"/>
      <c r="F285" s="5"/>
      <c r="G285" s="4"/>
      <c r="H285" s="6"/>
      <c r="I285" s="6"/>
      <c r="J285" s="6"/>
    </row>
    <row r="286" spans="1:10" ht="15.75">
      <c r="A286" s="4"/>
      <c r="B286" s="4"/>
      <c r="C286" s="5"/>
      <c r="D286" s="5"/>
      <c r="E286" s="5"/>
      <c r="F286" s="5"/>
      <c r="G286" s="4"/>
      <c r="H286" s="6"/>
      <c r="I286" s="6"/>
      <c r="J286" s="6"/>
    </row>
    <row r="287" spans="1:10" ht="15.75">
      <c r="A287" s="4"/>
      <c r="B287" s="4"/>
      <c r="C287" s="5"/>
      <c r="D287" s="5"/>
      <c r="E287" s="5"/>
      <c r="F287" s="5"/>
      <c r="G287" s="4"/>
      <c r="H287" s="6"/>
      <c r="I287" s="6"/>
      <c r="J287" s="6"/>
    </row>
    <row r="288" spans="1:10" ht="15.75">
      <c r="A288" s="4"/>
      <c r="B288" s="4"/>
      <c r="C288" s="5"/>
      <c r="D288" s="5"/>
      <c r="E288" s="5"/>
      <c r="F288" s="5"/>
      <c r="G288" s="4"/>
      <c r="H288" s="6"/>
      <c r="I288" s="6"/>
      <c r="J288" s="6"/>
    </row>
    <row r="289" spans="1:10" ht="15.75">
      <c r="A289" s="4"/>
      <c r="B289" s="4"/>
      <c r="C289" s="5"/>
      <c r="D289" s="5"/>
      <c r="E289" s="5"/>
      <c r="F289" s="5"/>
      <c r="G289" s="4"/>
      <c r="H289" s="6"/>
      <c r="I289" s="6"/>
      <c r="J289" s="6"/>
    </row>
    <row r="290" spans="1:10" ht="15.75">
      <c r="A290" s="4"/>
      <c r="B290" s="4"/>
      <c r="C290" s="5"/>
      <c r="D290" s="5"/>
      <c r="E290" s="5"/>
      <c r="F290" s="5"/>
      <c r="G290" s="4"/>
      <c r="H290" s="6"/>
      <c r="I290" s="6"/>
      <c r="J290" s="6"/>
    </row>
    <row r="291" spans="1:10" ht="15.75">
      <c r="A291" s="4"/>
      <c r="B291" s="4"/>
      <c r="C291" s="5"/>
      <c r="D291" s="5"/>
      <c r="E291" s="5"/>
      <c r="F291" s="5"/>
      <c r="G291" s="4"/>
      <c r="H291" s="6"/>
      <c r="I291" s="6"/>
      <c r="J291" s="6"/>
    </row>
    <row r="292" spans="1:10" ht="15.75">
      <c r="A292" s="4"/>
      <c r="B292" s="4"/>
      <c r="C292" s="5"/>
      <c r="D292" s="5"/>
      <c r="E292" s="5"/>
      <c r="F292" s="5"/>
      <c r="G292" s="4"/>
      <c r="H292" s="6"/>
      <c r="I292" s="6"/>
      <c r="J292" s="6"/>
    </row>
    <row r="293" spans="1:10" ht="15.75">
      <c r="A293" s="4"/>
      <c r="B293" s="4"/>
      <c r="C293" s="5"/>
      <c r="D293" s="5"/>
      <c r="E293" s="5"/>
      <c r="F293" s="5"/>
      <c r="G293" s="4"/>
      <c r="H293" s="6"/>
      <c r="I293" s="6"/>
      <c r="J293" s="6"/>
    </row>
    <row r="294" spans="1:10" ht="15.75">
      <c r="A294" s="4"/>
      <c r="B294" s="4"/>
      <c r="C294" s="5"/>
      <c r="D294" s="5"/>
      <c r="E294" s="5"/>
      <c r="F294" s="5"/>
      <c r="G294" s="4"/>
      <c r="H294" s="6"/>
      <c r="I294" s="6"/>
      <c r="J294" s="6"/>
    </row>
    <row r="295" spans="1:10" ht="15.75">
      <c r="A295" s="4"/>
      <c r="B295" s="4"/>
      <c r="C295" s="5"/>
      <c r="D295" s="5"/>
      <c r="E295" s="5"/>
      <c r="F295" s="5"/>
      <c r="G295" s="4"/>
      <c r="H295" s="6"/>
      <c r="I295" s="6"/>
      <c r="J295" s="6"/>
    </row>
    <row r="296" spans="1:10" ht="15.75">
      <c r="A296" s="4"/>
      <c r="B296" s="4"/>
      <c r="C296" s="5"/>
      <c r="D296" s="5"/>
      <c r="E296" s="5"/>
      <c r="F296" s="5"/>
      <c r="G296" s="4"/>
      <c r="H296" s="6"/>
      <c r="I296" s="6"/>
      <c r="J296" s="6"/>
    </row>
    <row r="297" spans="1:10" ht="15.75">
      <c r="A297" s="4"/>
      <c r="B297" s="4"/>
      <c r="C297" s="5"/>
      <c r="D297" s="5"/>
      <c r="E297" s="5"/>
      <c r="F297" s="5"/>
      <c r="G297" s="4"/>
      <c r="H297" s="6"/>
      <c r="I297" s="6"/>
      <c r="J297" s="6"/>
    </row>
    <row r="298" spans="1:10" ht="15.75">
      <c r="A298" s="4"/>
      <c r="B298" s="4"/>
      <c r="C298" s="5"/>
      <c r="D298" s="5"/>
      <c r="E298" s="5"/>
      <c r="F298" s="5"/>
      <c r="G298" s="4"/>
      <c r="H298" s="6"/>
      <c r="I298" s="6"/>
      <c r="J298" s="6"/>
    </row>
    <row r="299" spans="1:10" ht="15.75">
      <c r="A299" s="4"/>
      <c r="B299" s="4"/>
      <c r="C299" s="5"/>
      <c r="D299" s="5"/>
      <c r="E299" s="5"/>
      <c r="F299" s="5"/>
      <c r="G299" s="4"/>
      <c r="H299" s="6"/>
      <c r="I299" s="6"/>
      <c r="J299" s="6"/>
    </row>
    <row r="300" spans="1:10" ht="15.75">
      <c r="A300" s="4"/>
      <c r="B300" s="4"/>
      <c r="C300" s="5"/>
      <c r="D300" s="5"/>
      <c r="E300" s="5"/>
      <c r="F300" s="5"/>
      <c r="G300" s="4"/>
      <c r="H300" s="6"/>
      <c r="I300" s="6"/>
      <c r="J300" s="6"/>
    </row>
    <row r="301" spans="1:10" ht="15.75">
      <c r="A301" s="4"/>
      <c r="B301" s="4"/>
      <c r="C301" s="5"/>
      <c r="D301" s="5"/>
      <c r="E301" s="5"/>
      <c r="F301" s="5"/>
      <c r="G301" s="4"/>
      <c r="H301" s="6"/>
      <c r="I301" s="6"/>
      <c r="J301" s="6"/>
    </row>
    <row r="302" spans="1:10" ht="15.75">
      <c r="A302" s="4"/>
      <c r="B302" s="4"/>
      <c r="C302" s="5"/>
      <c r="D302" s="5"/>
      <c r="E302" s="5"/>
      <c r="F302" s="5"/>
      <c r="G302" s="4"/>
      <c r="H302" s="6"/>
      <c r="I302" s="6"/>
      <c r="J302" s="6"/>
    </row>
    <row r="303" spans="1:10" ht="15.75">
      <c r="A303" s="4"/>
      <c r="B303" s="4"/>
      <c r="C303" s="5"/>
      <c r="D303" s="5"/>
      <c r="E303" s="5"/>
      <c r="F303" s="5"/>
      <c r="G303" s="4"/>
      <c r="H303" s="6"/>
      <c r="I303" s="6"/>
      <c r="J303" s="6"/>
    </row>
    <row r="304" spans="1:10" ht="15.75">
      <c r="A304" s="4"/>
      <c r="B304" s="4"/>
      <c r="C304" s="5"/>
      <c r="D304" s="5"/>
      <c r="E304" s="5"/>
      <c r="F304" s="5"/>
      <c r="G304" s="4"/>
      <c r="H304" s="6"/>
      <c r="I304" s="6"/>
      <c r="J304" s="6"/>
    </row>
    <row r="305" spans="1:10" ht="15.75">
      <c r="A305" s="4"/>
      <c r="B305" s="4"/>
      <c r="C305" s="5"/>
      <c r="D305" s="5"/>
      <c r="E305" s="5"/>
      <c r="F305" s="5"/>
      <c r="G305" s="4"/>
      <c r="H305" s="6"/>
      <c r="I305" s="6"/>
      <c r="J305" s="6"/>
    </row>
    <row r="306" spans="1:10" ht="15.75">
      <c r="A306" s="4"/>
      <c r="B306" s="4"/>
      <c r="C306" s="5"/>
      <c r="D306" s="5"/>
      <c r="E306" s="5"/>
      <c r="F306" s="5"/>
      <c r="G306" s="4"/>
      <c r="H306" s="6"/>
      <c r="I306" s="6"/>
      <c r="J306" s="6"/>
    </row>
    <row r="307" spans="1:10" ht="15.75">
      <c r="A307" s="4"/>
      <c r="B307" s="4"/>
      <c r="C307" s="5"/>
      <c r="D307" s="5"/>
      <c r="E307" s="5"/>
      <c r="F307" s="5"/>
      <c r="G307" s="4"/>
      <c r="H307" s="6"/>
      <c r="I307" s="6"/>
      <c r="J307" s="6"/>
    </row>
    <row r="308" spans="1:10" ht="15.75">
      <c r="A308" s="4"/>
      <c r="B308" s="4"/>
      <c r="C308" s="5"/>
      <c r="D308" s="5"/>
      <c r="E308" s="5"/>
      <c r="F308" s="5"/>
      <c r="G308" s="4"/>
      <c r="H308" s="6"/>
      <c r="I308" s="6"/>
      <c r="J308" s="6"/>
    </row>
    <row r="309" spans="1:10" ht="15.75">
      <c r="A309" s="4"/>
      <c r="B309" s="4"/>
      <c r="C309" s="5"/>
      <c r="D309" s="5"/>
      <c r="E309" s="5"/>
      <c r="F309" s="5"/>
      <c r="G309" s="4"/>
      <c r="H309" s="6"/>
      <c r="I309" s="6"/>
      <c r="J309" s="6"/>
    </row>
    <row r="310" spans="1:10" ht="15.75">
      <c r="A310" s="4"/>
      <c r="B310" s="4"/>
      <c r="C310" s="5"/>
      <c r="D310" s="5"/>
      <c r="E310" s="5"/>
      <c r="F310" s="5"/>
      <c r="G310" s="4"/>
      <c r="H310" s="6"/>
      <c r="I310" s="6"/>
      <c r="J310" s="6"/>
    </row>
    <row r="311" spans="1:10" ht="15.75">
      <c r="A311" s="4"/>
      <c r="B311" s="4"/>
      <c r="C311" s="5"/>
      <c r="D311" s="5"/>
      <c r="E311" s="5"/>
      <c r="F311" s="5"/>
      <c r="G311" s="4"/>
      <c r="H311" s="6"/>
      <c r="I311" s="6"/>
      <c r="J311" s="6"/>
    </row>
    <row r="312" spans="1:10" ht="15.75">
      <c r="A312" s="4"/>
      <c r="B312" s="4"/>
      <c r="C312" s="5"/>
      <c r="D312" s="5"/>
      <c r="E312" s="5"/>
      <c r="F312" s="5"/>
      <c r="G312" s="4"/>
      <c r="H312" s="6"/>
      <c r="I312" s="6"/>
      <c r="J312" s="6"/>
    </row>
    <row r="313" spans="1:10" ht="15.75">
      <c r="A313" s="4"/>
      <c r="B313" s="4"/>
      <c r="C313" s="5"/>
      <c r="D313" s="5"/>
      <c r="E313" s="5"/>
      <c r="F313" s="5"/>
      <c r="G313" s="4"/>
      <c r="H313" s="6"/>
      <c r="I313" s="6"/>
      <c r="J313" s="6"/>
    </row>
    <row r="314" spans="1:10" ht="15.75">
      <c r="A314" s="4"/>
      <c r="B314" s="4"/>
      <c r="C314" s="5"/>
      <c r="D314" s="5"/>
      <c r="E314" s="5"/>
      <c r="F314" s="5"/>
      <c r="G314" s="4"/>
      <c r="H314" s="6"/>
      <c r="I314" s="6"/>
      <c r="J314" s="6"/>
    </row>
    <row r="315" spans="1:10" ht="15.75">
      <c r="A315" s="4"/>
      <c r="B315" s="4"/>
      <c r="C315" s="5"/>
      <c r="D315" s="5"/>
      <c r="E315" s="5"/>
      <c r="F315" s="5"/>
      <c r="G315" s="4"/>
      <c r="H315" s="6"/>
      <c r="I315" s="6"/>
      <c r="J315" s="6"/>
    </row>
    <row r="316" spans="1:10" ht="15.75">
      <c r="A316" s="4"/>
      <c r="B316" s="4"/>
      <c r="C316" s="5"/>
      <c r="D316" s="5"/>
      <c r="E316" s="5"/>
      <c r="F316" s="5"/>
      <c r="G316" s="4"/>
      <c r="H316" s="6"/>
      <c r="I316" s="6"/>
      <c r="J316" s="6"/>
    </row>
    <row r="317" spans="1:10" ht="15.75">
      <c r="A317" s="4"/>
      <c r="B317" s="4"/>
      <c r="C317" s="5"/>
      <c r="D317" s="5"/>
      <c r="E317" s="5"/>
      <c r="F317" s="5"/>
      <c r="G317" s="4"/>
      <c r="H317" s="6"/>
      <c r="I317" s="6"/>
      <c r="J317" s="6"/>
    </row>
    <row r="318" spans="1:10" ht="15.75">
      <c r="A318" s="4"/>
      <c r="B318" s="4"/>
      <c r="C318" s="5"/>
      <c r="D318" s="5"/>
      <c r="E318" s="5"/>
      <c r="F318" s="5"/>
      <c r="G318" s="4"/>
      <c r="H318" s="6"/>
      <c r="I318" s="6"/>
      <c r="J318" s="6"/>
    </row>
    <row r="319" spans="1:10" ht="15.75">
      <c r="A319" s="4"/>
      <c r="B319" s="4"/>
      <c r="C319" s="5"/>
      <c r="D319" s="5"/>
      <c r="E319" s="5"/>
      <c r="F319" s="5"/>
      <c r="G319" s="4"/>
      <c r="H319" s="6"/>
      <c r="I319" s="6"/>
      <c r="J319" s="6"/>
    </row>
    <row r="320" spans="1:10" ht="15.75">
      <c r="A320" s="4"/>
      <c r="B320" s="4"/>
      <c r="C320" s="5"/>
      <c r="D320" s="5"/>
      <c r="E320" s="5"/>
      <c r="F320" s="5"/>
      <c r="G320" s="4"/>
      <c r="H320" s="6"/>
      <c r="I320" s="6"/>
      <c r="J320" s="6"/>
    </row>
    <row r="321" spans="1:10" ht="15.75">
      <c r="A321" s="4"/>
      <c r="B321" s="4"/>
      <c r="C321" s="5"/>
      <c r="D321" s="5"/>
      <c r="E321" s="5"/>
      <c r="F321" s="5"/>
      <c r="G321" s="4"/>
      <c r="H321" s="6"/>
      <c r="I321" s="6"/>
      <c r="J321" s="6"/>
    </row>
    <row r="322" spans="1:10" ht="15.75">
      <c r="A322" s="4"/>
      <c r="B322" s="4"/>
      <c r="C322" s="5"/>
      <c r="D322" s="5"/>
      <c r="E322" s="5"/>
      <c r="F322" s="5"/>
      <c r="G322" s="4"/>
      <c r="H322" s="6"/>
      <c r="I322" s="6"/>
      <c r="J322" s="6"/>
    </row>
    <row r="323" spans="1:10" ht="15.75">
      <c r="A323" s="4"/>
      <c r="B323" s="4"/>
      <c r="C323" s="5"/>
      <c r="D323" s="5"/>
      <c r="E323" s="5"/>
      <c r="F323" s="5"/>
      <c r="G323" s="4"/>
      <c r="H323" s="6"/>
      <c r="I323" s="6"/>
      <c r="J323" s="6"/>
    </row>
    <row r="324" spans="1:10" ht="15.75">
      <c r="A324" s="4"/>
      <c r="B324" s="4"/>
      <c r="C324" s="5"/>
      <c r="D324" s="5"/>
      <c r="E324" s="5"/>
      <c r="F324" s="5"/>
      <c r="G324" s="4"/>
      <c r="H324" s="6"/>
      <c r="I324" s="6"/>
      <c r="J324" s="6"/>
    </row>
    <row r="325" spans="1:10" ht="15.75">
      <c r="A325" s="4"/>
      <c r="B325" s="4"/>
      <c r="C325" s="5"/>
      <c r="D325" s="5"/>
      <c r="E325" s="5"/>
      <c r="F325" s="5"/>
      <c r="G325" s="4"/>
      <c r="H325" s="6"/>
      <c r="I325" s="6"/>
      <c r="J325" s="6"/>
    </row>
    <row r="326" spans="1:10" ht="15.75">
      <c r="A326" s="4"/>
      <c r="B326" s="4"/>
      <c r="C326" s="5"/>
      <c r="D326" s="5"/>
      <c r="E326" s="5"/>
      <c r="F326" s="5"/>
      <c r="G326" s="4"/>
      <c r="H326" s="6"/>
      <c r="I326" s="6"/>
      <c r="J326" s="6"/>
    </row>
    <row r="327" spans="1:10" ht="15.75">
      <c r="A327" s="4"/>
      <c r="B327" s="4"/>
      <c r="C327" s="5"/>
      <c r="D327" s="5"/>
      <c r="E327" s="5"/>
      <c r="F327" s="5"/>
      <c r="G327" s="4"/>
      <c r="H327" s="6"/>
      <c r="I327" s="6"/>
      <c r="J327" s="6"/>
    </row>
    <row r="328" spans="1:10" ht="15.75">
      <c r="A328" s="4"/>
      <c r="B328" s="4"/>
      <c r="C328" s="5"/>
      <c r="D328" s="5"/>
      <c r="E328" s="5"/>
      <c r="F328" s="5"/>
      <c r="G328" s="4"/>
      <c r="H328" s="6"/>
      <c r="I328" s="6"/>
      <c r="J328" s="6"/>
    </row>
    <row r="329" spans="1:10" ht="15.75">
      <c r="A329" s="4"/>
      <c r="B329" s="4"/>
      <c r="C329" s="5"/>
      <c r="D329" s="5"/>
      <c r="E329" s="5"/>
      <c r="F329" s="5"/>
      <c r="G329" s="4"/>
      <c r="H329" s="6"/>
      <c r="I329" s="6"/>
      <c r="J329" s="6"/>
    </row>
    <row r="330" spans="1:10" ht="15.75">
      <c r="A330" s="4"/>
      <c r="B330" s="4"/>
      <c r="C330" s="5"/>
      <c r="D330" s="5"/>
      <c r="E330" s="5"/>
      <c r="F330" s="5"/>
      <c r="G330" s="4"/>
      <c r="H330" s="6"/>
      <c r="I330" s="6"/>
      <c r="J330" s="6"/>
    </row>
    <row r="331" spans="1:10" ht="15.75">
      <c r="A331" s="4"/>
      <c r="B331" s="4"/>
      <c r="C331" s="5"/>
      <c r="D331" s="5"/>
      <c r="E331" s="5"/>
      <c r="F331" s="5"/>
      <c r="G331" s="4"/>
      <c r="H331" s="6"/>
      <c r="I331" s="6"/>
      <c r="J331" s="6"/>
    </row>
    <row r="332" spans="1:10" ht="15.75">
      <c r="A332" s="4"/>
      <c r="B332" s="4"/>
      <c r="C332" s="5"/>
      <c r="D332" s="5"/>
      <c r="E332" s="5"/>
      <c r="F332" s="5"/>
      <c r="G332" s="4"/>
      <c r="H332" s="6"/>
      <c r="I332" s="6"/>
      <c r="J332" s="6"/>
    </row>
    <row r="333" spans="1:10" ht="15.75">
      <c r="A333" s="4"/>
      <c r="B333" s="4"/>
      <c r="C333" s="5"/>
      <c r="D333" s="5"/>
      <c r="E333" s="5"/>
      <c r="F333" s="5"/>
      <c r="G333" s="4"/>
      <c r="H333" s="6"/>
      <c r="I333" s="6"/>
      <c r="J333" s="6"/>
    </row>
    <row r="334" spans="1:10" ht="15.75">
      <c r="A334" s="4"/>
      <c r="B334" s="4"/>
      <c r="C334" s="5"/>
      <c r="D334" s="5"/>
      <c r="E334" s="5"/>
      <c r="F334" s="5"/>
      <c r="G334" s="4"/>
      <c r="H334" s="6"/>
      <c r="I334" s="6"/>
      <c r="J334" s="6"/>
    </row>
    <row r="335" spans="1:10" ht="15.75">
      <c r="A335" s="4"/>
      <c r="B335" s="4"/>
      <c r="C335" s="5"/>
      <c r="D335" s="5"/>
      <c r="E335" s="5"/>
      <c r="F335" s="5"/>
      <c r="G335" s="4"/>
      <c r="H335" s="6"/>
      <c r="I335" s="6"/>
      <c r="J335" s="6"/>
    </row>
    <row r="336" spans="1:10" ht="15.75">
      <c r="A336" s="4"/>
      <c r="B336" s="4"/>
      <c r="C336" s="5"/>
      <c r="D336" s="5"/>
      <c r="E336" s="5"/>
      <c r="F336" s="5"/>
      <c r="G336" s="4"/>
      <c r="H336" s="6"/>
      <c r="I336" s="6"/>
      <c r="J336" s="6"/>
    </row>
    <row r="337" spans="1:10" ht="15.75">
      <c r="A337" s="4"/>
      <c r="B337" s="4"/>
      <c r="C337" s="5"/>
      <c r="D337" s="5"/>
      <c r="E337" s="5"/>
      <c r="F337" s="5"/>
      <c r="G337" s="4"/>
      <c r="H337" s="6"/>
      <c r="I337" s="6"/>
      <c r="J337" s="6"/>
    </row>
    <row r="338" spans="1:10" ht="15.75">
      <c r="A338" s="4"/>
      <c r="B338" s="4"/>
      <c r="C338" s="5"/>
      <c r="D338" s="5"/>
      <c r="E338" s="5"/>
      <c r="F338" s="5"/>
      <c r="G338" s="4"/>
      <c r="H338" s="6"/>
      <c r="I338" s="6"/>
      <c r="J338" s="6"/>
    </row>
    <row r="339" spans="1:10" ht="15.75">
      <c r="A339" s="4"/>
      <c r="B339" s="4"/>
      <c r="C339" s="5"/>
      <c r="D339" s="5"/>
      <c r="E339" s="5"/>
      <c r="F339" s="5"/>
      <c r="G339" s="4"/>
      <c r="H339" s="6"/>
      <c r="I339" s="6"/>
      <c r="J339" s="6"/>
    </row>
    <row r="340" spans="1:10" ht="15.75">
      <c r="A340" s="4"/>
      <c r="B340" s="4"/>
      <c r="C340" s="5"/>
      <c r="D340" s="5"/>
      <c r="E340" s="5"/>
      <c r="F340" s="5"/>
      <c r="G340" s="4"/>
      <c r="H340" s="6"/>
      <c r="I340" s="6"/>
      <c r="J340" s="6"/>
    </row>
    <row r="341" spans="1:10" ht="15.75">
      <c r="A341" s="4"/>
      <c r="B341" s="4"/>
      <c r="C341" s="5"/>
      <c r="D341" s="5"/>
      <c r="E341" s="5"/>
      <c r="F341" s="5"/>
      <c r="G341" s="4"/>
      <c r="H341" s="6"/>
      <c r="I341" s="6"/>
      <c r="J341" s="6"/>
    </row>
    <row r="342" spans="1:10" ht="15.75">
      <c r="A342" s="4"/>
      <c r="B342" s="4"/>
      <c r="C342" s="5"/>
      <c r="D342" s="5"/>
      <c r="E342" s="5"/>
      <c r="F342" s="5"/>
      <c r="G342" s="4"/>
      <c r="H342" s="6"/>
      <c r="I342" s="6"/>
      <c r="J342" s="6"/>
    </row>
    <row r="343" spans="1:10" ht="15.75">
      <c r="A343" s="4"/>
      <c r="B343" s="4"/>
      <c r="C343" s="5"/>
      <c r="D343" s="5"/>
      <c r="E343" s="5"/>
      <c r="F343" s="5"/>
      <c r="G343" s="4"/>
      <c r="H343" s="6"/>
      <c r="I343" s="6"/>
      <c r="J343" s="6"/>
    </row>
    <row r="344" spans="1:10" ht="15.75">
      <c r="A344" s="4"/>
      <c r="B344" s="4"/>
      <c r="C344" s="5"/>
      <c r="D344" s="5"/>
      <c r="E344" s="5"/>
      <c r="F344" s="5"/>
      <c r="G344" s="4"/>
      <c r="H344" s="6"/>
      <c r="I344" s="6"/>
      <c r="J344" s="6"/>
    </row>
    <row r="345" spans="1:10" ht="15.75">
      <c r="A345" s="4"/>
      <c r="B345" s="4"/>
      <c r="C345" s="5"/>
      <c r="D345" s="5"/>
      <c r="E345" s="5"/>
      <c r="F345" s="5"/>
      <c r="G345" s="4"/>
      <c r="H345" s="6"/>
      <c r="I345" s="6"/>
      <c r="J345" s="6"/>
    </row>
    <row r="346" spans="1:10" ht="15.75">
      <c r="A346" s="4"/>
      <c r="B346" s="4"/>
      <c r="C346" s="5"/>
      <c r="D346" s="5"/>
      <c r="E346" s="5"/>
      <c r="F346" s="5"/>
      <c r="G346" s="4"/>
      <c r="H346" s="6"/>
      <c r="I346" s="6"/>
      <c r="J346" s="6"/>
    </row>
    <row r="347" spans="1:10" ht="15.75">
      <c r="A347" s="4"/>
      <c r="B347" s="4"/>
      <c r="C347" s="5"/>
      <c r="D347" s="5"/>
      <c r="E347" s="5"/>
      <c r="F347" s="5"/>
      <c r="G347" s="4"/>
      <c r="H347" s="6"/>
      <c r="I347" s="6"/>
      <c r="J347" s="6"/>
    </row>
    <row r="348" spans="1:10" ht="15.75">
      <c r="A348" s="4"/>
      <c r="B348" s="4"/>
      <c r="C348" s="5"/>
      <c r="D348" s="5"/>
      <c r="E348" s="5"/>
      <c r="F348" s="5"/>
      <c r="G348" s="4"/>
      <c r="H348" s="6"/>
      <c r="I348" s="6"/>
      <c r="J348" s="6"/>
    </row>
    <row r="349" spans="1:10" ht="15.75">
      <c r="A349" s="4"/>
      <c r="B349" s="4"/>
      <c r="C349" s="5"/>
      <c r="D349" s="5"/>
      <c r="E349" s="5"/>
      <c r="F349" s="5"/>
      <c r="G349" s="4"/>
      <c r="H349" s="6"/>
      <c r="I349" s="6"/>
      <c r="J349" s="6"/>
    </row>
    <row r="350" spans="1:10" ht="15.75">
      <c r="A350" s="4"/>
      <c r="B350" s="4"/>
      <c r="C350" s="5"/>
      <c r="D350" s="5"/>
      <c r="E350" s="5"/>
      <c r="F350" s="5"/>
      <c r="G350" s="4"/>
      <c r="H350" s="6"/>
      <c r="I350" s="6"/>
      <c r="J350" s="6"/>
    </row>
    <row r="351" spans="1:10" ht="15.75">
      <c r="A351" s="4"/>
      <c r="B351" s="4"/>
      <c r="C351" s="5"/>
      <c r="D351" s="5"/>
      <c r="E351" s="5"/>
      <c r="F351" s="5"/>
      <c r="G351" s="4"/>
      <c r="H351" s="6"/>
      <c r="I351" s="6"/>
      <c r="J351" s="6"/>
    </row>
    <row r="352" spans="1:10" ht="15.75">
      <c r="A352" s="4"/>
      <c r="B352" s="4"/>
      <c r="C352" s="5"/>
      <c r="D352" s="5"/>
      <c r="E352" s="5"/>
      <c r="F352" s="5"/>
      <c r="G352" s="4"/>
      <c r="H352" s="6"/>
      <c r="I352" s="6"/>
      <c r="J352" s="6"/>
    </row>
    <row r="353" spans="1:10" ht="15.75">
      <c r="A353" s="4"/>
      <c r="B353" s="4"/>
      <c r="C353" s="5"/>
      <c r="D353" s="5"/>
      <c r="E353" s="5"/>
      <c r="F353" s="5"/>
      <c r="G353" s="4"/>
      <c r="H353" s="6"/>
      <c r="I353" s="6"/>
      <c r="J353" s="6"/>
    </row>
    <row r="354" spans="1:10" ht="15.75">
      <c r="A354" s="4"/>
      <c r="B354" s="4"/>
      <c r="C354" s="5"/>
      <c r="D354" s="5"/>
      <c r="E354" s="5"/>
      <c r="F354" s="5"/>
      <c r="G354" s="4"/>
      <c r="H354" s="6"/>
      <c r="I354" s="6"/>
      <c r="J354" s="6"/>
    </row>
    <row r="355" spans="1:10" ht="15.75">
      <c r="A355" s="4"/>
      <c r="B355" s="4"/>
      <c r="C355" s="5"/>
      <c r="D355" s="5"/>
      <c r="E355" s="5"/>
      <c r="F355" s="5"/>
      <c r="G355" s="4"/>
      <c r="H355" s="6"/>
      <c r="I355" s="6"/>
      <c r="J355" s="6"/>
    </row>
    <row r="356" spans="1:10" ht="15.75">
      <c r="A356" s="4"/>
      <c r="B356" s="4"/>
      <c r="C356" s="5"/>
      <c r="D356" s="5"/>
      <c r="E356" s="5"/>
      <c r="F356" s="5"/>
      <c r="G356" s="4"/>
      <c r="H356" s="6"/>
      <c r="I356" s="6"/>
      <c r="J356" s="6"/>
    </row>
    <row r="357" spans="1:10" ht="15.75">
      <c r="A357" s="4"/>
      <c r="B357" s="4"/>
      <c r="C357" s="5"/>
      <c r="D357" s="5"/>
      <c r="E357" s="5"/>
      <c r="F357" s="5"/>
      <c r="G357" s="4"/>
      <c r="H357" s="6"/>
      <c r="I357" s="6"/>
      <c r="J357" s="6"/>
    </row>
    <row r="358" spans="1:10" ht="15.75">
      <c r="A358" s="4"/>
      <c r="B358" s="4"/>
      <c r="C358" s="5"/>
      <c r="D358" s="5"/>
      <c r="E358" s="5"/>
      <c r="F358" s="5"/>
      <c r="G358" s="4"/>
      <c r="H358" s="6"/>
      <c r="I358" s="6"/>
      <c r="J358" s="6"/>
    </row>
    <row r="359" spans="1:10" ht="15.75">
      <c r="A359" s="4"/>
      <c r="B359" s="4"/>
      <c r="C359" s="5"/>
      <c r="D359" s="5"/>
      <c r="E359" s="5"/>
      <c r="F359" s="5"/>
      <c r="G359" s="4"/>
      <c r="H359" s="6"/>
      <c r="I359" s="6"/>
      <c r="J359" s="6"/>
    </row>
    <row r="360" spans="1:10" ht="15.75">
      <c r="A360" s="4"/>
      <c r="B360" s="4"/>
      <c r="C360" s="5"/>
      <c r="D360" s="5"/>
      <c r="E360" s="5"/>
      <c r="F360" s="5"/>
      <c r="G360" s="4"/>
      <c r="H360" s="6"/>
      <c r="I360" s="6"/>
      <c r="J360" s="6"/>
    </row>
    <row r="361" spans="1:10" ht="15.75">
      <c r="A361" s="4"/>
      <c r="B361" s="4"/>
      <c r="C361" s="5"/>
      <c r="D361" s="5"/>
      <c r="E361" s="5"/>
      <c r="F361" s="5"/>
      <c r="G361" s="4"/>
      <c r="H361" s="6"/>
      <c r="I361" s="6"/>
      <c r="J361" s="6"/>
    </row>
    <row r="362" spans="1:10" ht="15.75">
      <c r="A362" s="4"/>
      <c r="B362" s="4"/>
      <c r="C362" s="5"/>
      <c r="D362" s="5"/>
      <c r="E362" s="5"/>
      <c r="F362" s="5"/>
      <c r="G362" s="4"/>
      <c r="H362" s="6"/>
      <c r="I362" s="6"/>
      <c r="J362" s="6"/>
    </row>
    <row r="363" spans="1:10" ht="15.75">
      <c r="A363" s="4"/>
      <c r="B363" s="4"/>
      <c r="C363" s="5"/>
      <c r="D363" s="5"/>
      <c r="E363" s="5"/>
      <c r="F363" s="5"/>
      <c r="G363" s="4"/>
      <c r="H363" s="6"/>
      <c r="I363" s="6"/>
      <c r="J363" s="6"/>
    </row>
    <row r="364" spans="1:10" ht="15.75">
      <c r="A364" s="4"/>
      <c r="B364" s="4"/>
      <c r="C364" s="5"/>
      <c r="D364" s="5"/>
      <c r="E364" s="5"/>
      <c r="F364" s="5"/>
      <c r="G364" s="4"/>
      <c r="H364" s="6"/>
      <c r="I364" s="6"/>
      <c r="J364" s="6"/>
    </row>
    <row r="365" spans="1:10" ht="15.75">
      <c r="A365" s="4"/>
      <c r="B365" s="4"/>
      <c r="C365" s="5"/>
      <c r="D365" s="5"/>
      <c r="E365" s="5"/>
      <c r="F365" s="5"/>
      <c r="G365" s="4"/>
      <c r="H365" s="6"/>
      <c r="I365" s="6"/>
      <c r="J365" s="6"/>
    </row>
    <row r="366" spans="1:10" ht="15.75">
      <c r="A366" s="4"/>
      <c r="B366" s="4"/>
      <c r="C366" s="5"/>
      <c r="D366" s="5"/>
      <c r="E366" s="5"/>
      <c r="F366" s="5"/>
      <c r="G366" s="4"/>
      <c r="H366" s="6"/>
      <c r="I366" s="6"/>
      <c r="J366" s="6"/>
    </row>
    <row r="367" spans="1:10" ht="15.75">
      <c r="A367" s="4"/>
      <c r="B367" s="4"/>
      <c r="C367" s="5"/>
      <c r="D367" s="5"/>
      <c r="E367" s="5"/>
      <c r="F367" s="5"/>
      <c r="G367" s="4"/>
      <c r="H367" s="6"/>
      <c r="I367" s="6"/>
      <c r="J367" s="6"/>
    </row>
    <row r="368" spans="1:10" ht="15.75">
      <c r="A368" s="4"/>
      <c r="B368" s="4"/>
      <c r="C368" s="5"/>
      <c r="D368" s="5"/>
      <c r="E368" s="5"/>
      <c r="F368" s="5"/>
      <c r="G368" s="4"/>
      <c r="H368" s="6"/>
      <c r="I368" s="6"/>
      <c r="J368" s="6"/>
    </row>
    <row r="369" spans="1:10" ht="15.75">
      <c r="A369" s="4"/>
      <c r="B369" s="4"/>
      <c r="C369" s="5"/>
      <c r="D369" s="5"/>
      <c r="E369" s="5"/>
      <c r="F369" s="5"/>
      <c r="G369" s="4"/>
      <c r="H369" s="6"/>
      <c r="I369" s="6"/>
      <c r="J369" s="6"/>
    </row>
    <row r="370" spans="1:10" ht="15.75">
      <c r="A370" s="4"/>
      <c r="B370" s="4"/>
      <c r="C370" s="5"/>
      <c r="D370" s="5"/>
      <c r="E370" s="5"/>
      <c r="F370" s="5"/>
      <c r="G370" s="4"/>
      <c r="H370" s="6"/>
      <c r="I370" s="6"/>
      <c r="J370" s="6"/>
    </row>
    <row r="371" spans="1:10" ht="15.75">
      <c r="A371" s="4"/>
      <c r="B371" s="4"/>
      <c r="C371" s="5"/>
      <c r="D371" s="5"/>
      <c r="E371" s="5"/>
      <c r="F371" s="5"/>
      <c r="G371" s="4"/>
      <c r="H371" s="6"/>
      <c r="I371" s="6"/>
      <c r="J371" s="6"/>
    </row>
    <row r="372" spans="1:10" ht="15.75">
      <c r="A372" s="4"/>
      <c r="B372" s="4"/>
      <c r="C372" s="5"/>
      <c r="D372" s="5"/>
      <c r="E372" s="5"/>
      <c r="F372" s="5"/>
      <c r="G372" s="4"/>
      <c r="H372" s="6"/>
      <c r="I372" s="6"/>
      <c r="J372" s="6"/>
    </row>
    <row r="373" spans="1:10" ht="15.75">
      <c r="A373" s="4"/>
      <c r="B373" s="4"/>
      <c r="C373" s="5"/>
      <c r="D373" s="5"/>
      <c r="E373" s="5"/>
      <c r="F373" s="5"/>
      <c r="G373" s="4"/>
      <c r="H373" s="6"/>
      <c r="I373" s="6"/>
      <c r="J373" s="6"/>
    </row>
    <row r="374" spans="1:10" ht="15.75">
      <c r="A374" s="4"/>
      <c r="B374" s="4"/>
      <c r="C374" s="5"/>
      <c r="D374" s="5"/>
      <c r="E374" s="5"/>
      <c r="F374" s="5"/>
      <c r="G374" s="4"/>
      <c r="H374" s="6"/>
      <c r="I374" s="6"/>
      <c r="J374" s="6"/>
    </row>
    <row r="375" spans="1:10" ht="15.75">
      <c r="A375" s="4"/>
      <c r="B375" s="4"/>
      <c r="C375" s="5"/>
      <c r="D375" s="5"/>
      <c r="E375" s="5"/>
      <c r="F375" s="5"/>
      <c r="G375" s="4"/>
      <c r="H375" s="6"/>
      <c r="I375" s="6"/>
      <c r="J375" s="6"/>
    </row>
    <row r="376" spans="1:10" ht="15.75">
      <c r="A376" s="4"/>
      <c r="B376" s="4"/>
      <c r="C376" s="5"/>
      <c r="D376" s="5"/>
      <c r="E376" s="5"/>
      <c r="F376" s="5"/>
      <c r="G376" s="4"/>
      <c r="H376" s="6"/>
      <c r="I376" s="6"/>
      <c r="J376" s="6"/>
    </row>
    <row r="377" spans="1:10" ht="15.75">
      <c r="A377" s="4"/>
      <c r="B377" s="4"/>
      <c r="C377" s="5"/>
      <c r="D377" s="5"/>
      <c r="E377" s="5"/>
      <c r="F377" s="5"/>
      <c r="G377" s="4"/>
      <c r="H377" s="6"/>
      <c r="I377" s="6"/>
      <c r="J377" s="6"/>
    </row>
    <row r="378" spans="1:10" ht="15.75">
      <c r="A378" s="4"/>
      <c r="B378" s="4"/>
      <c r="C378" s="5"/>
      <c r="D378" s="5"/>
      <c r="E378" s="5"/>
      <c r="F378" s="5"/>
      <c r="G378" s="4"/>
      <c r="H378" s="6"/>
      <c r="I378" s="6"/>
      <c r="J378" s="6"/>
    </row>
    <row r="379" spans="1:10" ht="15.75">
      <c r="A379" s="4"/>
      <c r="B379" s="4"/>
      <c r="C379" s="5"/>
      <c r="D379" s="5"/>
      <c r="E379" s="5"/>
      <c r="F379" s="5"/>
      <c r="G379" s="4"/>
      <c r="H379" s="6"/>
      <c r="I379" s="6"/>
      <c r="J379" s="6"/>
    </row>
    <row r="380" spans="1:10" ht="15.75">
      <c r="A380" s="4"/>
      <c r="B380" s="4"/>
      <c r="C380" s="5"/>
      <c r="D380" s="5"/>
      <c r="E380" s="5"/>
      <c r="F380" s="5"/>
      <c r="G380" s="4"/>
      <c r="H380" s="6"/>
      <c r="I380" s="6"/>
      <c r="J380" s="6"/>
    </row>
    <row r="381" spans="1:10" ht="15.75">
      <c r="A381" s="4"/>
      <c r="B381" s="4"/>
      <c r="C381" s="5"/>
      <c r="D381" s="5"/>
      <c r="E381" s="5"/>
      <c r="F381" s="5"/>
      <c r="G381" s="4"/>
      <c r="H381" s="6"/>
      <c r="I381" s="6"/>
      <c r="J381" s="6"/>
    </row>
    <row r="382" spans="1:10" ht="15.75">
      <c r="A382" s="4"/>
      <c r="B382" s="4"/>
      <c r="C382" s="5"/>
      <c r="D382" s="5"/>
      <c r="E382" s="5"/>
      <c r="F382" s="5"/>
      <c r="G382" s="4"/>
      <c r="H382" s="6"/>
      <c r="I382" s="6"/>
      <c r="J382" s="6"/>
    </row>
    <row r="383" spans="1:10" ht="15.75">
      <c r="A383" s="4"/>
      <c r="B383" s="4"/>
      <c r="C383" s="5"/>
      <c r="D383" s="5"/>
      <c r="E383" s="5"/>
      <c r="F383" s="5"/>
      <c r="G383" s="4"/>
      <c r="H383" s="6"/>
      <c r="I383" s="6"/>
      <c r="J383" s="6"/>
    </row>
    <row r="384" spans="1:10" ht="15.75">
      <c r="A384" s="4"/>
      <c r="B384" s="4"/>
      <c r="C384" s="5"/>
      <c r="D384" s="5"/>
      <c r="E384" s="5"/>
      <c r="F384" s="5"/>
      <c r="G384" s="4"/>
      <c r="H384" s="6"/>
      <c r="I384" s="6"/>
      <c r="J384" s="6"/>
    </row>
    <row r="385" spans="1:10" ht="15.75">
      <c r="A385" s="4"/>
      <c r="B385" s="4"/>
      <c r="C385" s="5"/>
      <c r="D385" s="5"/>
      <c r="E385" s="5"/>
      <c r="F385" s="5"/>
      <c r="G385" s="4"/>
      <c r="H385" s="6"/>
      <c r="I385" s="6"/>
      <c r="J385" s="6"/>
    </row>
    <row r="386" spans="1:10" ht="15.75">
      <c r="A386" s="4"/>
      <c r="B386" s="4"/>
      <c r="C386" s="5"/>
      <c r="D386" s="5"/>
      <c r="E386" s="5"/>
      <c r="F386" s="5"/>
      <c r="G386" s="4"/>
      <c r="H386" s="6"/>
      <c r="I386" s="6"/>
      <c r="J386" s="6"/>
    </row>
    <row r="387" spans="1:10" ht="15.75">
      <c r="A387" s="4"/>
      <c r="B387" s="4"/>
      <c r="C387" s="5"/>
      <c r="D387" s="5"/>
      <c r="E387" s="5"/>
      <c r="F387" s="5"/>
      <c r="G387" s="4"/>
      <c r="H387" s="6"/>
      <c r="I387" s="6"/>
      <c r="J387" s="6"/>
    </row>
    <row r="388" spans="1:10" ht="15.75">
      <c r="A388" s="4"/>
      <c r="B388" s="4"/>
      <c r="C388" s="5"/>
      <c r="D388" s="5"/>
      <c r="E388" s="5"/>
      <c r="F388" s="5"/>
      <c r="G388" s="4"/>
      <c r="H388" s="6"/>
      <c r="I388" s="6"/>
      <c r="J388" s="6"/>
    </row>
    <row r="389" spans="1:10" ht="15.75">
      <c r="A389" s="4"/>
      <c r="B389" s="4"/>
      <c r="C389" s="5"/>
      <c r="D389" s="5"/>
      <c r="E389" s="5"/>
      <c r="F389" s="5"/>
      <c r="G389" s="4"/>
      <c r="H389" s="6"/>
      <c r="I389" s="6"/>
      <c r="J389" s="6"/>
    </row>
    <row r="390" spans="1:10" ht="15.75">
      <c r="A390" s="4"/>
      <c r="B390" s="4"/>
      <c r="C390" s="5"/>
      <c r="D390" s="5"/>
      <c r="E390" s="5"/>
      <c r="F390" s="5"/>
      <c r="G390" s="4"/>
      <c r="H390" s="6"/>
      <c r="I390" s="6"/>
      <c r="J390" s="6"/>
    </row>
    <row r="391" spans="1:10" ht="15.75">
      <c r="A391" s="4"/>
      <c r="B391" s="4"/>
      <c r="C391" s="5"/>
      <c r="D391" s="5"/>
      <c r="E391" s="5"/>
      <c r="F391" s="5"/>
      <c r="G391" s="4"/>
      <c r="H391" s="6"/>
      <c r="I391" s="6"/>
      <c r="J391" s="6"/>
    </row>
    <row r="392" spans="1:10" ht="15.75">
      <c r="A392" s="4"/>
      <c r="B392" s="4"/>
      <c r="C392" s="5"/>
      <c r="D392" s="5"/>
      <c r="E392" s="5"/>
      <c r="F392" s="5"/>
      <c r="G392" s="4"/>
      <c r="H392" s="6"/>
      <c r="I392" s="6"/>
      <c r="J392" s="6"/>
    </row>
    <row r="393" spans="1:10" ht="15.75">
      <c r="A393" s="4"/>
      <c r="B393" s="4"/>
      <c r="C393" s="5"/>
      <c r="D393" s="5"/>
      <c r="E393" s="5"/>
      <c r="F393" s="5"/>
      <c r="G393" s="4"/>
      <c r="H393" s="6"/>
      <c r="I393" s="6"/>
      <c r="J393" s="6"/>
    </row>
    <row r="394" spans="1:10" ht="15.75">
      <c r="A394" s="4"/>
      <c r="B394" s="4"/>
      <c r="C394" s="5"/>
      <c r="D394" s="5"/>
      <c r="E394" s="5"/>
      <c r="F394" s="5"/>
      <c r="G394" s="4"/>
      <c r="H394" s="6"/>
      <c r="I394" s="6"/>
      <c r="J394" s="6"/>
    </row>
    <row r="395" spans="1:10" ht="15.75">
      <c r="A395" s="4"/>
      <c r="B395" s="4"/>
      <c r="C395" s="5"/>
      <c r="D395" s="5"/>
      <c r="E395" s="5"/>
      <c r="F395" s="5"/>
      <c r="G395" s="4"/>
      <c r="H395" s="6"/>
      <c r="I395" s="6"/>
      <c r="J395" s="6"/>
    </row>
    <row r="396" spans="1:10" ht="15.75">
      <c r="A396" s="4"/>
      <c r="B396" s="4"/>
      <c r="C396" s="5"/>
      <c r="D396" s="5"/>
      <c r="E396" s="5"/>
      <c r="F396" s="5"/>
      <c r="G396" s="4"/>
      <c r="H396" s="6"/>
      <c r="I396" s="6"/>
      <c r="J396" s="6"/>
    </row>
    <row r="397" spans="1:10" ht="15.75">
      <c r="A397" s="4"/>
      <c r="B397" s="4"/>
      <c r="C397" s="5"/>
      <c r="D397" s="5"/>
      <c r="E397" s="5"/>
      <c r="F397" s="5"/>
      <c r="G397" s="4"/>
      <c r="H397" s="6"/>
      <c r="I397" s="6"/>
      <c r="J397" s="6"/>
    </row>
    <row r="398" spans="1:10" ht="15.75">
      <c r="A398" s="4"/>
      <c r="B398" s="4"/>
      <c r="C398" s="5"/>
      <c r="D398" s="5"/>
      <c r="E398" s="5"/>
      <c r="F398" s="5"/>
      <c r="G398" s="4"/>
      <c r="H398" s="6"/>
      <c r="I398" s="6"/>
      <c r="J398" s="6"/>
    </row>
    <row r="399" spans="1:10" ht="15.75">
      <c r="A399" s="4"/>
      <c r="B399" s="4"/>
      <c r="C399" s="5"/>
      <c r="D399" s="5"/>
      <c r="E399" s="5"/>
      <c r="F399" s="5"/>
      <c r="G399" s="4"/>
      <c r="H399" s="6"/>
      <c r="I399" s="6"/>
      <c r="J399" s="6"/>
    </row>
    <row r="400" spans="1:10" ht="15.75">
      <c r="A400" s="4"/>
      <c r="B400" s="4"/>
      <c r="C400" s="5"/>
      <c r="D400" s="5"/>
      <c r="E400" s="5"/>
      <c r="F400" s="5"/>
      <c r="G400" s="4"/>
      <c r="H400" s="6"/>
      <c r="I400" s="6"/>
      <c r="J400" s="6"/>
    </row>
    <row r="401" spans="1:10" ht="15.75">
      <c r="A401" s="4"/>
      <c r="B401" s="4"/>
      <c r="C401" s="5"/>
      <c r="D401" s="5"/>
      <c r="E401" s="5"/>
      <c r="F401" s="5"/>
      <c r="G401" s="4"/>
      <c r="H401" s="6"/>
      <c r="I401" s="6"/>
      <c r="J401" s="6"/>
    </row>
    <row r="402" spans="1:10" ht="15.75">
      <c r="A402" s="4"/>
      <c r="B402" s="4"/>
      <c r="C402" s="5"/>
      <c r="D402" s="5"/>
      <c r="E402" s="5"/>
      <c r="F402" s="5"/>
      <c r="G402" s="4"/>
      <c r="H402" s="6"/>
      <c r="I402" s="6"/>
      <c r="J402" s="6"/>
    </row>
    <row r="403" spans="1:10" ht="15.75">
      <c r="A403" s="4"/>
      <c r="B403" s="4"/>
      <c r="C403" s="5"/>
      <c r="D403" s="5"/>
      <c r="E403" s="5"/>
      <c r="F403" s="5"/>
      <c r="G403" s="4"/>
      <c r="H403" s="6"/>
      <c r="I403" s="6"/>
      <c r="J403" s="6"/>
    </row>
    <row r="404" spans="1:10" ht="15.75">
      <c r="A404" s="4"/>
      <c r="B404" s="4"/>
      <c r="C404" s="5"/>
      <c r="D404" s="5"/>
      <c r="E404" s="5"/>
      <c r="F404" s="5"/>
      <c r="G404" s="4"/>
      <c r="H404" s="6"/>
      <c r="I404" s="6"/>
      <c r="J404" s="6"/>
    </row>
    <row r="405" spans="1:10" ht="15.75">
      <c r="A405" s="4"/>
      <c r="B405" s="4"/>
      <c r="C405" s="5"/>
      <c r="D405" s="5"/>
      <c r="E405" s="5"/>
      <c r="F405" s="5"/>
      <c r="G405" s="4"/>
      <c r="H405" s="6"/>
      <c r="I405" s="6"/>
      <c r="J405" s="6"/>
    </row>
    <row r="406" spans="1:10" ht="15.75">
      <c r="A406" s="4"/>
      <c r="B406" s="4"/>
      <c r="C406" s="5"/>
      <c r="D406" s="5"/>
      <c r="E406" s="5"/>
      <c r="F406" s="5"/>
      <c r="G406" s="4"/>
      <c r="H406" s="6"/>
      <c r="I406" s="6"/>
      <c r="J406" s="6"/>
    </row>
    <row r="407" spans="1:10" ht="15.75">
      <c r="A407" s="4"/>
      <c r="B407" s="4"/>
      <c r="C407" s="5"/>
      <c r="D407" s="5"/>
      <c r="E407" s="5"/>
      <c r="F407" s="5"/>
      <c r="G407" s="4"/>
      <c r="H407" s="6"/>
      <c r="I407" s="6"/>
      <c r="J407" s="6"/>
    </row>
    <row r="408" spans="1:10" ht="15.75">
      <c r="A408" s="4"/>
      <c r="B408" s="4"/>
      <c r="C408" s="5"/>
      <c r="D408" s="5"/>
      <c r="E408" s="5"/>
      <c r="F408" s="5"/>
      <c r="G408" s="4"/>
      <c r="H408" s="6"/>
      <c r="I408" s="6"/>
      <c r="J408" s="6"/>
    </row>
    <row r="409" spans="1:10" ht="15.75">
      <c r="A409" s="4"/>
      <c r="B409" s="4"/>
      <c r="C409" s="5"/>
      <c r="D409" s="5"/>
      <c r="E409" s="5"/>
      <c r="F409" s="5"/>
      <c r="G409" s="4"/>
      <c r="H409" s="6"/>
      <c r="I409" s="6"/>
      <c r="J409" s="6"/>
    </row>
    <row r="410" spans="1:10" ht="15.75">
      <c r="A410" s="4"/>
      <c r="B410" s="4"/>
      <c r="C410" s="5"/>
      <c r="D410" s="5"/>
      <c r="E410" s="5"/>
      <c r="F410" s="5"/>
      <c r="G410" s="4"/>
      <c r="H410" s="6"/>
      <c r="I410" s="6"/>
      <c r="J410" s="6"/>
    </row>
    <row r="411" spans="1:10" ht="15.75">
      <c r="A411" s="4"/>
      <c r="B411" s="4"/>
      <c r="C411" s="5"/>
      <c r="D411" s="5"/>
      <c r="E411" s="5"/>
      <c r="F411" s="5"/>
      <c r="G411" s="4"/>
      <c r="H411" s="6"/>
      <c r="I411" s="6"/>
      <c r="J411" s="6"/>
    </row>
    <row r="412" spans="1:10" ht="15.75">
      <c r="A412" s="4"/>
      <c r="B412" s="4"/>
      <c r="C412" s="5"/>
      <c r="D412" s="5"/>
      <c r="E412" s="5"/>
      <c r="F412" s="5"/>
      <c r="G412" s="4"/>
      <c r="H412" s="6"/>
      <c r="I412" s="6"/>
      <c r="J412" s="6"/>
    </row>
    <row r="413" spans="1:10" ht="15.75">
      <c r="A413" s="4"/>
      <c r="B413" s="4"/>
      <c r="C413" s="5"/>
      <c r="D413" s="5"/>
      <c r="E413" s="5"/>
      <c r="F413" s="5"/>
      <c r="G413" s="4"/>
      <c r="H413" s="6"/>
      <c r="I413" s="6"/>
      <c r="J413" s="6"/>
    </row>
    <row r="414" spans="1:10" ht="15.75">
      <c r="A414" s="4"/>
      <c r="B414" s="4"/>
      <c r="C414" s="5"/>
      <c r="D414" s="5"/>
      <c r="E414" s="5"/>
      <c r="F414" s="5"/>
      <c r="G414" s="4"/>
      <c r="H414" s="6"/>
      <c r="I414" s="6"/>
      <c r="J414" s="6"/>
    </row>
    <row r="415" spans="1:10" ht="15.75">
      <c r="A415" s="4"/>
      <c r="B415" s="4"/>
      <c r="C415" s="5"/>
      <c r="D415" s="5"/>
      <c r="E415" s="5"/>
      <c r="F415" s="5"/>
      <c r="G415" s="4"/>
      <c r="H415" s="6"/>
      <c r="I415" s="6"/>
      <c r="J415" s="6"/>
    </row>
    <row r="416" spans="1:10" ht="15.75">
      <c r="A416" s="4"/>
      <c r="B416" s="4"/>
      <c r="C416" s="5"/>
      <c r="D416" s="5"/>
      <c r="E416" s="5"/>
      <c r="F416" s="5"/>
      <c r="G416" s="4"/>
      <c r="H416" s="6"/>
      <c r="I416" s="6"/>
      <c r="J416" s="6"/>
    </row>
    <row r="417" spans="1:10" ht="15.75">
      <c r="A417" s="4"/>
      <c r="B417" s="4"/>
      <c r="C417" s="5"/>
      <c r="D417" s="5"/>
      <c r="E417" s="5"/>
      <c r="F417" s="5"/>
      <c r="G417" s="4"/>
      <c r="H417" s="6"/>
      <c r="I417" s="6"/>
      <c r="J417" s="6"/>
    </row>
    <row r="418" spans="1:10" ht="15.75">
      <c r="A418" s="4"/>
      <c r="B418" s="4"/>
      <c r="C418" s="5"/>
      <c r="D418" s="5"/>
      <c r="E418" s="5"/>
      <c r="F418" s="5"/>
      <c r="G418" s="4"/>
      <c r="H418" s="6"/>
      <c r="I418" s="6"/>
      <c r="J418" s="6"/>
    </row>
    <row r="419" spans="1:10" ht="15.75">
      <c r="A419" s="4"/>
      <c r="B419" s="4"/>
      <c r="C419" s="5"/>
      <c r="D419" s="5"/>
      <c r="E419" s="5"/>
      <c r="F419" s="5"/>
      <c r="G419" s="4"/>
      <c r="H419" s="6"/>
      <c r="I419" s="6"/>
      <c r="J419" s="6"/>
    </row>
    <row r="420" spans="1:10" ht="15.75">
      <c r="A420" s="4"/>
      <c r="B420" s="4"/>
      <c r="C420" s="5"/>
      <c r="D420" s="5"/>
      <c r="E420" s="5"/>
      <c r="F420" s="5"/>
      <c r="G420" s="4"/>
      <c r="H420" s="6"/>
      <c r="I420" s="6"/>
      <c r="J420" s="6"/>
    </row>
    <row r="421" spans="1:10" ht="15.75">
      <c r="A421" s="4"/>
      <c r="B421" s="4"/>
      <c r="C421" s="5"/>
      <c r="D421" s="5"/>
      <c r="E421" s="5"/>
      <c r="F421" s="5"/>
      <c r="G421" s="4"/>
      <c r="H421" s="6"/>
      <c r="I421" s="6"/>
      <c r="J421" s="6"/>
    </row>
    <row r="422" spans="1:10" ht="15.75">
      <c r="A422" s="4"/>
      <c r="B422" s="4"/>
      <c r="C422" s="5"/>
      <c r="D422" s="5"/>
      <c r="E422" s="5"/>
      <c r="F422" s="5"/>
      <c r="G422" s="4"/>
      <c r="H422" s="6"/>
      <c r="I422" s="6"/>
      <c r="J422" s="6"/>
    </row>
    <row r="423" spans="1:10" ht="15.75">
      <c r="A423" s="4"/>
      <c r="B423" s="4"/>
      <c r="C423" s="5"/>
      <c r="D423" s="5"/>
      <c r="E423" s="5"/>
      <c r="F423" s="5"/>
      <c r="G423" s="4"/>
      <c r="H423" s="6"/>
      <c r="I423" s="6"/>
      <c r="J423" s="6"/>
    </row>
    <row r="424" spans="1:10" ht="15.75">
      <c r="A424" s="4"/>
      <c r="B424" s="4"/>
      <c r="C424" s="5"/>
      <c r="D424" s="5"/>
      <c r="E424" s="5"/>
      <c r="F424" s="5"/>
      <c r="G424" s="4"/>
      <c r="H424" s="6"/>
      <c r="I424" s="6"/>
      <c r="J424" s="6"/>
    </row>
    <row r="425" spans="1:10" ht="15.75">
      <c r="A425" s="4"/>
      <c r="B425" s="4"/>
      <c r="C425" s="5"/>
      <c r="D425" s="5"/>
      <c r="E425" s="5"/>
      <c r="F425" s="5"/>
      <c r="G425" s="4"/>
      <c r="H425" s="6"/>
      <c r="I425" s="6"/>
      <c r="J425" s="6"/>
    </row>
    <row r="426" spans="1:10" ht="15.75">
      <c r="A426" s="4"/>
      <c r="B426" s="4"/>
      <c r="C426" s="5"/>
      <c r="D426" s="5"/>
      <c r="E426" s="5"/>
      <c r="F426" s="5"/>
      <c r="G426" s="4"/>
      <c r="H426" s="6"/>
      <c r="I426" s="6"/>
      <c r="J426" s="6"/>
    </row>
    <row r="427" spans="1:10" ht="15.75">
      <c r="A427" s="4"/>
      <c r="B427" s="4"/>
      <c r="C427" s="5"/>
      <c r="D427" s="5"/>
      <c r="E427" s="5"/>
      <c r="F427" s="5"/>
      <c r="G427" s="4"/>
      <c r="H427" s="6"/>
      <c r="I427" s="6"/>
      <c r="J427" s="6"/>
    </row>
    <row r="428" spans="1:10" ht="15.75">
      <c r="A428" s="4"/>
      <c r="B428" s="4"/>
      <c r="C428" s="5"/>
      <c r="D428" s="5"/>
      <c r="E428" s="5"/>
      <c r="F428" s="5"/>
      <c r="G428" s="4"/>
      <c r="H428" s="6"/>
      <c r="I428" s="6"/>
      <c r="J428" s="6"/>
    </row>
    <row r="429" spans="1:10" ht="15.75">
      <c r="A429" s="4"/>
      <c r="B429" s="4"/>
      <c r="C429" s="5"/>
      <c r="D429" s="5"/>
      <c r="E429" s="5"/>
      <c r="F429" s="5"/>
      <c r="G429" s="4"/>
      <c r="H429" s="6"/>
      <c r="I429" s="6"/>
      <c r="J429" s="6"/>
    </row>
    <row r="430" spans="1:10" ht="15.75">
      <c r="A430" s="4"/>
      <c r="B430" s="4"/>
      <c r="C430" s="5"/>
      <c r="D430" s="5"/>
      <c r="E430" s="5"/>
      <c r="F430" s="5"/>
      <c r="G430" s="4"/>
      <c r="H430" s="6"/>
      <c r="I430" s="6"/>
      <c r="J430" s="6"/>
    </row>
    <row r="431" spans="1:10" ht="15.75">
      <c r="A431" s="4"/>
      <c r="B431" s="4"/>
      <c r="C431" s="5"/>
      <c r="D431" s="5"/>
      <c r="E431" s="5"/>
      <c r="F431" s="5"/>
      <c r="G431" s="4"/>
      <c r="H431" s="6"/>
      <c r="I431" s="6"/>
      <c r="J431" s="6"/>
    </row>
    <row r="432" spans="1:10" ht="15.75">
      <c r="A432" s="4"/>
      <c r="B432" s="4"/>
      <c r="C432" s="5"/>
      <c r="D432" s="5"/>
      <c r="E432" s="5"/>
      <c r="F432" s="5"/>
      <c r="G432" s="4"/>
      <c r="H432" s="6"/>
      <c r="I432" s="6"/>
      <c r="J432" s="6"/>
    </row>
    <row r="433" spans="1:10" ht="15.75">
      <c r="A433" s="4"/>
      <c r="B433" s="4"/>
      <c r="C433" s="5"/>
      <c r="D433" s="5"/>
      <c r="E433" s="5"/>
      <c r="F433" s="5"/>
      <c r="G433" s="4"/>
      <c r="H433" s="6"/>
      <c r="I433" s="6"/>
      <c r="J433" s="6"/>
    </row>
    <row r="434" spans="1:10" ht="15.75">
      <c r="A434" s="4"/>
      <c r="B434" s="4"/>
      <c r="C434" s="5"/>
      <c r="D434" s="5"/>
      <c r="E434" s="5"/>
      <c r="F434" s="5"/>
      <c r="G434" s="4"/>
      <c r="H434" s="6"/>
      <c r="I434" s="6"/>
      <c r="J434" s="6"/>
    </row>
    <row r="435" spans="1:10" ht="15.75">
      <c r="A435" s="4"/>
      <c r="B435" s="4"/>
      <c r="C435" s="5"/>
      <c r="D435" s="5"/>
      <c r="E435" s="5"/>
      <c r="F435" s="5"/>
      <c r="G435" s="4"/>
      <c r="H435" s="6"/>
      <c r="I435" s="6"/>
      <c r="J435" s="6"/>
    </row>
    <row r="436" spans="1:10" ht="15.75">
      <c r="A436" s="4"/>
      <c r="B436" s="4"/>
      <c r="C436" s="5"/>
      <c r="D436" s="5"/>
      <c r="E436" s="5"/>
      <c r="F436" s="5"/>
      <c r="G436" s="4"/>
      <c r="H436" s="6"/>
      <c r="I436" s="6"/>
      <c r="J436" s="6"/>
    </row>
    <row r="437" spans="1:10" ht="15.75">
      <c r="A437" s="4"/>
      <c r="B437" s="4"/>
      <c r="C437" s="5"/>
      <c r="D437" s="5"/>
      <c r="E437" s="5"/>
      <c r="F437" s="5"/>
      <c r="G437" s="4"/>
      <c r="H437" s="6"/>
      <c r="I437" s="6"/>
      <c r="J437" s="6"/>
    </row>
    <row r="438" spans="1:10" ht="15.75">
      <c r="A438" s="4"/>
      <c r="B438" s="4"/>
      <c r="C438" s="5"/>
      <c r="D438" s="5"/>
      <c r="E438" s="5"/>
      <c r="F438" s="5"/>
      <c r="G438" s="4"/>
      <c r="H438" s="6"/>
      <c r="I438" s="6"/>
      <c r="J438" s="6"/>
    </row>
    <row r="439" spans="1:10" ht="15.75">
      <c r="A439" s="4"/>
      <c r="B439" s="4"/>
      <c r="C439" s="5"/>
      <c r="D439" s="5"/>
      <c r="E439" s="5"/>
      <c r="F439" s="5"/>
      <c r="G439" s="4"/>
      <c r="H439" s="6"/>
      <c r="I439" s="6"/>
      <c r="J439" s="6"/>
    </row>
    <row r="440" spans="1:10" ht="15.75">
      <c r="A440" s="4"/>
      <c r="B440" s="4"/>
      <c r="C440" s="5"/>
      <c r="D440" s="5"/>
      <c r="E440" s="5"/>
      <c r="F440" s="5"/>
      <c r="G440" s="4"/>
      <c r="H440" s="6"/>
      <c r="I440" s="6"/>
      <c r="J440" s="6"/>
    </row>
    <row r="441" spans="1:10" ht="15.75">
      <c r="A441" s="4"/>
      <c r="B441" s="4"/>
      <c r="C441" s="5"/>
      <c r="D441" s="5"/>
      <c r="E441" s="5"/>
      <c r="F441" s="5"/>
      <c r="G441" s="4"/>
      <c r="H441" s="6"/>
      <c r="I441" s="6"/>
      <c r="J441" s="6"/>
    </row>
    <row r="442" spans="1:10" ht="15.75">
      <c r="A442" s="4"/>
      <c r="B442" s="4"/>
      <c r="C442" s="5"/>
      <c r="D442" s="5"/>
      <c r="E442" s="5"/>
      <c r="F442" s="5"/>
      <c r="G442" s="4"/>
      <c r="H442" s="6"/>
      <c r="I442" s="6"/>
      <c r="J442" s="6"/>
    </row>
    <row r="443" spans="1:10" ht="15.75">
      <c r="A443" s="4"/>
      <c r="B443" s="4"/>
      <c r="C443" s="5"/>
      <c r="D443" s="5"/>
      <c r="E443" s="5"/>
      <c r="F443" s="5"/>
      <c r="G443" s="4"/>
      <c r="H443" s="6"/>
      <c r="I443" s="6"/>
      <c r="J443" s="6"/>
    </row>
    <row r="444" spans="1:10" ht="15.75">
      <c r="A444" s="4"/>
      <c r="B444" s="4"/>
      <c r="C444" s="5"/>
      <c r="D444" s="5"/>
      <c r="E444" s="5"/>
      <c r="F444" s="5"/>
      <c r="G444" s="4"/>
      <c r="H444" s="6"/>
      <c r="I444" s="6"/>
      <c r="J444" s="6"/>
    </row>
    <row r="445" spans="1:10" ht="15.75">
      <c r="A445" s="4"/>
      <c r="B445" s="4"/>
      <c r="C445" s="5"/>
      <c r="D445" s="5"/>
      <c r="E445" s="5"/>
      <c r="F445" s="5"/>
      <c r="G445" s="4"/>
      <c r="H445" s="6"/>
      <c r="I445" s="6"/>
      <c r="J445" s="6"/>
    </row>
    <row r="446" spans="1:10" ht="15.75">
      <c r="A446" s="4"/>
      <c r="B446" s="4"/>
      <c r="C446" s="5"/>
      <c r="D446" s="5"/>
      <c r="E446" s="5"/>
      <c r="F446" s="5"/>
      <c r="G446" s="4"/>
      <c r="H446" s="6"/>
      <c r="I446" s="6"/>
      <c r="J446" s="6"/>
    </row>
    <row r="447" spans="1:10" ht="15.75">
      <c r="A447" s="4"/>
      <c r="B447" s="4"/>
      <c r="C447" s="5"/>
      <c r="D447" s="5"/>
      <c r="E447" s="5"/>
      <c r="F447" s="5"/>
      <c r="G447" s="4"/>
      <c r="H447" s="6"/>
      <c r="I447" s="6"/>
      <c r="J447" s="6"/>
    </row>
    <row r="448" spans="1:10" ht="15.75">
      <c r="A448" s="4"/>
      <c r="B448" s="4"/>
      <c r="C448" s="5"/>
      <c r="D448" s="5"/>
      <c r="E448" s="5"/>
      <c r="F448" s="5"/>
      <c r="G448" s="4"/>
      <c r="H448" s="6"/>
      <c r="I448" s="6"/>
      <c r="J448" s="6"/>
    </row>
    <row r="449" spans="1:10" ht="15.75">
      <c r="A449" s="4"/>
      <c r="B449" s="4"/>
      <c r="C449" s="5"/>
      <c r="D449" s="5"/>
      <c r="E449" s="5"/>
      <c r="F449" s="5"/>
      <c r="G449" s="4"/>
      <c r="H449" s="6"/>
      <c r="I449" s="6"/>
      <c r="J449" s="6"/>
    </row>
    <row r="450" spans="1:10" ht="15.75">
      <c r="A450" s="4"/>
      <c r="B450" s="4"/>
      <c r="C450" s="5"/>
      <c r="D450" s="5"/>
      <c r="E450" s="5"/>
      <c r="F450" s="5"/>
      <c r="G450" s="4"/>
      <c r="H450" s="6"/>
      <c r="I450" s="6"/>
      <c r="J450" s="6"/>
    </row>
    <row r="451" spans="1:10" ht="15.75">
      <c r="A451" s="4"/>
      <c r="B451" s="4"/>
      <c r="C451" s="5"/>
      <c r="D451" s="5"/>
      <c r="E451" s="5"/>
      <c r="F451" s="5"/>
      <c r="G451" s="4"/>
      <c r="H451" s="6"/>
      <c r="I451" s="6"/>
      <c r="J451" s="6"/>
    </row>
    <row r="452" spans="1:10" ht="15.75">
      <c r="A452" s="4"/>
      <c r="B452" s="4"/>
      <c r="C452" s="5"/>
      <c r="D452" s="5"/>
      <c r="E452" s="5"/>
      <c r="F452" s="5"/>
      <c r="G452" s="4"/>
      <c r="H452" s="6"/>
      <c r="I452" s="6"/>
      <c r="J452" s="6"/>
    </row>
    <row r="453" spans="1:10" ht="15.75">
      <c r="A453" s="4"/>
      <c r="B453" s="4"/>
      <c r="C453" s="5"/>
      <c r="D453" s="5"/>
      <c r="E453" s="5"/>
      <c r="F453" s="5"/>
      <c r="G453" s="4"/>
      <c r="H453" s="6"/>
      <c r="I453" s="6"/>
      <c r="J453" s="6"/>
    </row>
    <row r="454" spans="1:10" ht="15.75">
      <c r="A454" s="4"/>
      <c r="B454" s="4"/>
      <c r="C454" s="5"/>
      <c r="D454" s="5"/>
      <c r="E454" s="5"/>
      <c r="F454" s="5"/>
      <c r="G454" s="4"/>
      <c r="H454" s="6"/>
      <c r="I454" s="6"/>
      <c r="J454" s="6"/>
    </row>
    <row r="455" spans="1:10" ht="15.75">
      <c r="A455" s="4"/>
      <c r="B455" s="4"/>
      <c r="C455" s="5"/>
      <c r="D455" s="5"/>
      <c r="E455" s="5"/>
      <c r="F455" s="5"/>
      <c r="G455" s="4"/>
      <c r="H455" s="6"/>
      <c r="I455" s="6"/>
      <c r="J455" s="6"/>
    </row>
    <row r="456" spans="1:10" ht="15.75">
      <c r="A456" s="4"/>
      <c r="B456" s="4"/>
      <c r="C456" s="5"/>
      <c r="D456" s="5"/>
      <c r="E456" s="5"/>
      <c r="F456" s="5"/>
      <c r="G456" s="4"/>
      <c r="H456" s="6"/>
      <c r="I456" s="6"/>
      <c r="J456" s="6"/>
    </row>
    <row r="457" spans="1:10" ht="15.75">
      <c r="A457" s="4"/>
      <c r="B457" s="4"/>
      <c r="C457" s="5"/>
      <c r="D457" s="5"/>
      <c r="E457" s="5"/>
      <c r="F457" s="5"/>
      <c r="G457" s="4"/>
      <c r="H457" s="6"/>
      <c r="I457" s="6"/>
      <c r="J457" s="6"/>
    </row>
    <row r="458" spans="1:10" ht="15.75">
      <c r="A458" s="4"/>
      <c r="B458" s="4"/>
      <c r="C458" s="5"/>
      <c r="D458" s="5"/>
      <c r="E458" s="5"/>
      <c r="F458" s="5"/>
      <c r="G458" s="4"/>
      <c r="H458" s="6"/>
      <c r="I458" s="6"/>
      <c r="J458" s="6"/>
    </row>
    <row r="459" spans="1:10" ht="15.75">
      <c r="A459" s="4"/>
      <c r="B459" s="4"/>
      <c r="C459" s="5"/>
      <c r="D459" s="5"/>
      <c r="E459" s="5"/>
      <c r="F459" s="5"/>
      <c r="G459" s="4"/>
      <c r="H459" s="6"/>
      <c r="I459" s="6"/>
      <c r="J459" s="6"/>
    </row>
    <row r="460" spans="1:10" ht="15.75">
      <c r="A460" s="4"/>
      <c r="B460" s="4"/>
      <c r="C460" s="5"/>
      <c r="D460" s="5"/>
      <c r="E460" s="5"/>
      <c r="F460" s="5"/>
      <c r="G460" s="4"/>
      <c r="H460" s="6"/>
      <c r="I460" s="6"/>
      <c r="J460" s="6"/>
    </row>
    <row r="461" spans="1:10" ht="15.75">
      <c r="A461" s="4"/>
      <c r="B461" s="4"/>
      <c r="C461" s="5"/>
      <c r="D461" s="5"/>
      <c r="E461" s="5"/>
      <c r="F461" s="5"/>
      <c r="G461" s="4"/>
      <c r="H461" s="6"/>
      <c r="I461" s="6"/>
      <c r="J461" s="6"/>
    </row>
    <row r="462" spans="1:10" ht="15.75">
      <c r="A462" s="4"/>
      <c r="B462" s="4"/>
      <c r="C462" s="5"/>
      <c r="D462" s="5"/>
      <c r="E462" s="5"/>
      <c r="F462" s="5"/>
      <c r="G462" s="4"/>
      <c r="H462" s="6"/>
      <c r="I462" s="6"/>
      <c r="J462" s="6"/>
    </row>
    <row r="463" spans="1:10" ht="15.75">
      <c r="A463" s="4"/>
      <c r="B463" s="4"/>
      <c r="C463" s="5"/>
      <c r="D463" s="5"/>
      <c r="E463" s="5"/>
      <c r="F463" s="5"/>
      <c r="G463" s="4"/>
      <c r="H463" s="6"/>
      <c r="I463" s="6"/>
      <c r="J463" s="6"/>
    </row>
    <row r="464" spans="1:10" ht="15.75">
      <c r="A464" s="4"/>
      <c r="B464" s="4"/>
      <c r="C464" s="5"/>
      <c r="D464" s="5"/>
      <c r="E464" s="5"/>
      <c r="F464" s="5"/>
      <c r="G464" s="4"/>
      <c r="H464" s="6"/>
      <c r="I464" s="6"/>
      <c r="J464" s="6"/>
    </row>
    <row r="465" spans="1:10" ht="15.75">
      <c r="A465" s="4"/>
      <c r="B465" s="4"/>
      <c r="C465" s="5"/>
      <c r="D465" s="5"/>
      <c r="E465" s="5"/>
      <c r="F465" s="5"/>
      <c r="G465" s="4"/>
      <c r="H465" s="6"/>
      <c r="I465" s="6"/>
      <c r="J465" s="6"/>
    </row>
    <row r="466" spans="1:10" ht="15.75">
      <c r="A466" s="4"/>
      <c r="B466" s="4"/>
      <c r="C466" s="5"/>
      <c r="D466" s="5"/>
      <c r="E466" s="5"/>
      <c r="F466" s="5"/>
      <c r="G466" s="4"/>
      <c r="H466" s="6"/>
      <c r="I466" s="6"/>
      <c r="J466" s="6"/>
    </row>
    <row r="467" spans="1:10" ht="15.75">
      <c r="A467" s="4"/>
      <c r="B467" s="4"/>
      <c r="C467" s="5"/>
      <c r="D467" s="5"/>
      <c r="E467" s="5"/>
      <c r="F467" s="5"/>
      <c r="G467" s="4"/>
      <c r="H467" s="6"/>
      <c r="I467" s="6"/>
      <c r="J467" s="6"/>
    </row>
    <row r="468" spans="1:10" ht="15.75">
      <c r="A468" s="4"/>
      <c r="B468" s="4"/>
      <c r="C468" s="5"/>
      <c r="D468" s="5"/>
      <c r="E468" s="5"/>
      <c r="F468" s="5"/>
      <c r="G468" s="4"/>
      <c r="H468" s="6"/>
      <c r="I468" s="6"/>
      <c r="J468" s="6"/>
    </row>
    <row r="469" spans="1:10" ht="15.75">
      <c r="A469" s="4"/>
      <c r="B469" s="4"/>
      <c r="C469" s="5"/>
      <c r="D469" s="5"/>
      <c r="E469" s="5"/>
      <c r="F469" s="5"/>
      <c r="G469" s="4"/>
      <c r="H469" s="6"/>
      <c r="I469" s="6"/>
      <c r="J469" s="6"/>
    </row>
    <row r="470" spans="1:10" ht="15.75">
      <c r="A470" s="4"/>
      <c r="B470" s="4"/>
      <c r="C470" s="5"/>
      <c r="D470" s="5"/>
      <c r="E470" s="5"/>
      <c r="F470" s="5"/>
      <c r="G470" s="4"/>
      <c r="H470" s="6"/>
      <c r="I470" s="6"/>
      <c r="J470" s="6"/>
    </row>
    <row r="471" spans="1:10" ht="15.75">
      <c r="A471" s="4"/>
      <c r="B471" s="4"/>
      <c r="C471" s="5"/>
      <c r="D471" s="5"/>
      <c r="E471" s="5"/>
      <c r="F471" s="5"/>
      <c r="G471" s="4"/>
      <c r="H471" s="6"/>
      <c r="I471" s="6"/>
      <c r="J471" s="6"/>
    </row>
    <row r="472" spans="1:10" ht="15.75">
      <c r="A472" s="4"/>
      <c r="B472" s="4"/>
      <c r="C472" s="5"/>
      <c r="D472" s="5"/>
      <c r="E472" s="5"/>
      <c r="F472" s="5"/>
      <c r="G472" s="4"/>
      <c r="H472" s="6"/>
      <c r="I472" s="6"/>
      <c r="J472" s="6"/>
    </row>
    <row r="473" spans="1:10" ht="15.75">
      <c r="A473" s="4"/>
      <c r="B473" s="4"/>
      <c r="C473" s="5"/>
      <c r="D473" s="5"/>
      <c r="E473" s="5"/>
      <c r="F473" s="5"/>
      <c r="G473" s="4"/>
      <c r="H473" s="6"/>
      <c r="I473" s="6"/>
      <c r="J473" s="6"/>
    </row>
    <row r="474" spans="1:10" ht="15.75">
      <c r="A474" s="4"/>
      <c r="B474" s="4"/>
      <c r="C474" s="5"/>
      <c r="D474" s="5"/>
      <c r="E474" s="5"/>
      <c r="F474" s="5"/>
      <c r="G474" s="4"/>
      <c r="H474" s="6"/>
      <c r="I474" s="6"/>
      <c r="J474" s="6"/>
    </row>
    <row r="475" spans="1:10" ht="15.75">
      <c r="A475" s="4"/>
      <c r="B475" s="4"/>
      <c r="C475" s="5"/>
      <c r="D475" s="5"/>
      <c r="E475" s="5"/>
      <c r="F475" s="5"/>
      <c r="G475" s="4"/>
      <c r="H475" s="6"/>
      <c r="I475" s="6"/>
      <c r="J475" s="6"/>
    </row>
    <row r="476" spans="1:10" ht="15.75">
      <c r="A476" s="4"/>
      <c r="B476" s="4"/>
      <c r="C476" s="5"/>
      <c r="D476" s="5"/>
      <c r="E476" s="5"/>
      <c r="F476" s="5"/>
      <c r="G476" s="4"/>
      <c r="H476" s="6"/>
      <c r="I476" s="6"/>
      <c r="J476" s="6"/>
    </row>
    <row r="477" spans="1:10" ht="15.75">
      <c r="A477" s="4"/>
      <c r="B477" s="4"/>
      <c r="C477" s="5"/>
      <c r="D477" s="5"/>
      <c r="E477" s="5"/>
      <c r="F477" s="5"/>
      <c r="G477" s="4"/>
      <c r="H477" s="6"/>
      <c r="I477" s="6"/>
      <c r="J477" s="6"/>
    </row>
    <row r="478" spans="1:10" ht="15.75">
      <c r="A478" s="4"/>
      <c r="B478" s="4"/>
      <c r="C478" s="5"/>
      <c r="D478" s="5"/>
      <c r="E478" s="5"/>
      <c r="F478" s="5"/>
      <c r="G478" s="4"/>
      <c r="H478" s="6"/>
      <c r="I478" s="6"/>
      <c r="J478" s="6"/>
    </row>
    <row r="479" spans="1:10" ht="15.75">
      <c r="A479" s="4"/>
      <c r="B479" s="4"/>
      <c r="C479" s="5"/>
      <c r="D479" s="5"/>
      <c r="E479" s="5"/>
      <c r="F479" s="5"/>
      <c r="G479" s="4"/>
      <c r="H479" s="6"/>
      <c r="I479" s="6"/>
      <c r="J479" s="6"/>
    </row>
    <row r="480" spans="1:10" ht="15.75">
      <c r="A480" s="4"/>
      <c r="B480" s="4"/>
      <c r="C480" s="5"/>
      <c r="D480" s="5"/>
      <c r="E480" s="5"/>
      <c r="F480" s="5"/>
      <c r="G480" s="4"/>
      <c r="H480" s="6"/>
      <c r="I480" s="6"/>
      <c r="J480" s="6"/>
    </row>
    <row r="481" spans="1:10" ht="15.75">
      <c r="A481" s="4"/>
      <c r="B481" s="4"/>
      <c r="C481" s="5"/>
      <c r="D481" s="5"/>
      <c r="E481" s="5"/>
      <c r="F481" s="5"/>
      <c r="G481" s="4"/>
      <c r="H481" s="6"/>
      <c r="I481" s="6"/>
      <c r="J481" s="6"/>
    </row>
    <row r="482" spans="1:10" ht="15.75">
      <c r="A482" s="4"/>
      <c r="B482" s="4"/>
      <c r="C482" s="5"/>
      <c r="D482" s="5"/>
      <c r="E482" s="5"/>
      <c r="F482" s="5"/>
      <c r="G482" s="4"/>
      <c r="H482" s="6"/>
      <c r="I482" s="6"/>
      <c r="J482" s="6"/>
    </row>
    <row r="483" spans="1:10" ht="15.75">
      <c r="A483" s="4"/>
      <c r="B483" s="4"/>
      <c r="C483" s="5"/>
      <c r="D483" s="5"/>
      <c r="E483" s="5"/>
      <c r="F483" s="5"/>
      <c r="G483" s="4"/>
      <c r="H483" s="6"/>
      <c r="I483" s="6"/>
      <c r="J483" s="6"/>
    </row>
    <row r="484" spans="1:10" ht="15.75">
      <c r="A484" s="4"/>
      <c r="B484" s="4"/>
      <c r="C484" s="5"/>
      <c r="D484" s="5"/>
      <c r="E484" s="5"/>
      <c r="F484" s="5"/>
      <c r="G484" s="4"/>
      <c r="H484" s="6"/>
      <c r="I484" s="6"/>
      <c r="J484" s="6"/>
    </row>
    <row r="485" spans="1:10" ht="15.75">
      <c r="A485" s="4"/>
      <c r="B485" s="4"/>
      <c r="C485" s="5"/>
      <c r="D485" s="5"/>
      <c r="E485" s="5"/>
      <c r="F485" s="5"/>
      <c r="G485" s="4"/>
      <c r="H485" s="6"/>
      <c r="I485" s="6"/>
      <c r="J485" s="6"/>
    </row>
    <row r="486" spans="1:10" ht="15.75">
      <c r="A486" s="4"/>
      <c r="B486" s="4"/>
      <c r="C486" s="5"/>
      <c r="D486" s="5"/>
      <c r="E486" s="5"/>
      <c r="F486" s="5"/>
      <c r="G486" s="4"/>
      <c r="H486" s="6"/>
      <c r="I486" s="6"/>
      <c r="J486" s="6"/>
    </row>
    <row r="487" spans="1:10" ht="15.75">
      <c r="A487" s="4"/>
      <c r="B487" s="4"/>
      <c r="C487" s="5"/>
      <c r="D487" s="5"/>
      <c r="E487" s="5"/>
      <c r="F487" s="5"/>
      <c r="G487" s="4"/>
      <c r="H487" s="6"/>
      <c r="I487" s="6"/>
      <c r="J487" s="6"/>
    </row>
    <row r="488" spans="1:10" ht="15.75">
      <c r="A488" s="4"/>
      <c r="B488" s="4"/>
      <c r="C488" s="5"/>
      <c r="D488" s="5"/>
      <c r="E488" s="5"/>
      <c r="F488" s="5"/>
      <c r="G488" s="4"/>
      <c r="H488" s="6"/>
      <c r="I488" s="6"/>
      <c r="J488" s="6"/>
    </row>
    <row r="489" spans="1:10" ht="15.75">
      <c r="A489" s="4"/>
      <c r="B489" s="4"/>
      <c r="C489" s="5"/>
      <c r="D489" s="5"/>
      <c r="E489" s="5"/>
      <c r="F489" s="5"/>
      <c r="G489" s="4"/>
      <c r="H489" s="6"/>
      <c r="I489" s="6"/>
      <c r="J489" s="6"/>
    </row>
    <row r="490" spans="1:10" ht="15.75">
      <c r="A490" s="4"/>
      <c r="B490" s="4"/>
      <c r="C490" s="5"/>
      <c r="D490" s="5"/>
      <c r="E490" s="5"/>
      <c r="F490" s="5"/>
      <c r="G490" s="4"/>
      <c r="H490" s="6"/>
      <c r="I490" s="6"/>
      <c r="J490" s="6"/>
    </row>
    <row r="491" spans="1:10" ht="15.75">
      <c r="A491" s="4"/>
      <c r="B491" s="4"/>
      <c r="C491" s="5"/>
      <c r="D491" s="5"/>
      <c r="E491" s="5"/>
      <c r="F491" s="5"/>
      <c r="G491" s="4"/>
      <c r="H491" s="6"/>
      <c r="I491" s="6"/>
      <c r="J491" s="6"/>
    </row>
    <row r="492" spans="1:10" ht="15.75">
      <c r="A492" s="4"/>
      <c r="B492" s="4"/>
      <c r="C492" s="5"/>
      <c r="D492" s="5"/>
      <c r="E492" s="5"/>
      <c r="F492" s="5"/>
      <c r="G492" s="4"/>
      <c r="H492" s="6"/>
      <c r="I492" s="6"/>
      <c r="J492" s="6"/>
    </row>
    <row r="493" spans="1:10" ht="15.75">
      <c r="A493" s="4"/>
      <c r="B493" s="4"/>
      <c r="C493" s="5"/>
      <c r="D493" s="5"/>
      <c r="E493" s="5"/>
      <c r="F493" s="5"/>
      <c r="G493" s="4"/>
      <c r="H493" s="6"/>
      <c r="I493" s="6"/>
      <c r="J493" s="6"/>
    </row>
    <row r="494" spans="1:10" ht="15.75">
      <c r="A494" s="4"/>
      <c r="B494" s="4"/>
      <c r="C494" s="5"/>
      <c r="D494" s="5"/>
      <c r="E494" s="5"/>
      <c r="F494" s="5"/>
      <c r="G494" s="4"/>
      <c r="H494" s="6"/>
      <c r="I494" s="6"/>
      <c r="J494" s="6"/>
    </row>
    <row r="495" spans="1:10" ht="15.75">
      <c r="A495" s="4"/>
      <c r="B495" s="4"/>
      <c r="C495" s="5"/>
      <c r="D495" s="5"/>
      <c r="E495" s="5"/>
      <c r="F495" s="5"/>
      <c r="G495" s="4"/>
      <c r="H495" s="6"/>
      <c r="I495" s="6"/>
      <c r="J495" s="6"/>
    </row>
    <row r="496" spans="1:10" ht="15.75">
      <c r="A496" s="4"/>
      <c r="B496" s="4"/>
      <c r="C496" s="5"/>
      <c r="D496" s="5"/>
      <c r="E496" s="5"/>
      <c r="F496" s="5"/>
      <c r="G496" s="4"/>
      <c r="H496" s="6"/>
      <c r="I496" s="6"/>
      <c r="J496" s="6"/>
    </row>
    <row r="497" spans="1:10" ht="15.75">
      <c r="A497" s="4"/>
      <c r="B497" s="4"/>
      <c r="C497" s="5"/>
      <c r="D497" s="5"/>
      <c r="E497" s="5"/>
      <c r="F497" s="5"/>
      <c r="G497" s="4"/>
      <c r="H497" s="6"/>
      <c r="I497" s="6"/>
      <c r="J497" s="6"/>
    </row>
    <row r="498" spans="1:10" ht="15.75">
      <c r="A498" s="4"/>
      <c r="B498" s="4"/>
      <c r="C498" s="5"/>
      <c r="D498" s="5"/>
      <c r="E498" s="5"/>
      <c r="F498" s="5"/>
      <c r="G498" s="4"/>
      <c r="H498" s="6"/>
      <c r="I498" s="6"/>
      <c r="J498" s="6"/>
    </row>
    <row r="499" spans="1:10" ht="15.75">
      <c r="A499" s="4"/>
      <c r="B499" s="4"/>
      <c r="C499" s="5"/>
      <c r="D499" s="5"/>
      <c r="E499" s="5"/>
      <c r="F499" s="5"/>
      <c r="G499" s="4"/>
      <c r="H499" s="6"/>
      <c r="I499" s="6"/>
      <c r="J499" s="6"/>
    </row>
    <row r="500" spans="1:10" ht="15.75">
      <c r="A500" s="4"/>
      <c r="B500" s="4"/>
      <c r="C500" s="5"/>
      <c r="D500" s="5"/>
      <c r="E500" s="5"/>
      <c r="F500" s="5"/>
      <c r="G500" s="4"/>
      <c r="H500" s="6"/>
      <c r="I500" s="6"/>
      <c r="J500" s="6"/>
    </row>
    <row r="501" spans="1:10" ht="15.75">
      <c r="A501" s="4"/>
      <c r="B501" s="4"/>
      <c r="C501" s="5"/>
      <c r="D501" s="5"/>
      <c r="E501" s="5"/>
      <c r="F501" s="5"/>
      <c r="G501" s="4"/>
      <c r="H501" s="6"/>
      <c r="I501" s="6"/>
      <c r="J501" s="6"/>
    </row>
    <row r="502" spans="1:10" ht="15.75">
      <c r="A502" s="4"/>
      <c r="B502" s="4"/>
      <c r="C502" s="5"/>
      <c r="D502" s="5"/>
      <c r="E502" s="5"/>
      <c r="F502" s="5"/>
      <c r="G502" s="4"/>
      <c r="H502" s="6"/>
      <c r="I502" s="6"/>
      <c r="J502" s="6"/>
    </row>
    <row r="503" spans="1:10" ht="15.75">
      <c r="A503" s="4"/>
      <c r="B503" s="4"/>
      <c r="C503" s="5"/>
      <c r="D503" s="5"/>
      <c r="E503" s="5"/>
      <c r="F503" s="5"/>
      <c r="G503" s="4"/>
      <c r="H503" s="6"/>
      <c r="I503" s="6"/>
      <c r="J503" s="6"/>
    </row>
    <row r="504" spans="1:10" ht="15.75">
      <c r="A504" s="4"/>
      <c r="B504" s="4"/>
      <c r="C504" s="5"/>
      <c r="D504" s="5"/>
      <c r="E504" s="5"/>
      <c r="F504" s="5"/>
      <c r="G504" s="4"/>
      <c r="H504" s="6"/>
      <c r="I504" s="6"/>
      <c r="J504" s="6"/>
    </row>
    <row r="505" spans="1:10" ht="15.75">
      <c r="A505" s="4"/>
      <c r="B505" s="4"/>
      <c r="C505" s="5"/>
      <c r="D505" s="5"/>
      <c r="E505" s="5"/>
      <c r="F505" s="5"/>
      <c r="G505" s="4"/>
      <c r="H505" s="6"/>
      <c r="I505" s="6"/>
      <c r="J505" s="6"/>
    </row>
    <row r="506" spans="1:10" ht="15.75">
      <c r="A506" s="4"/>
      <c r="B506" s="4"/>
      <c r="C506" s="5"/>
      <c r="D506" s="5"/>
      <c r="E506" s="5"/>
      <c r="F506" s="5"/>
      <c r="G506" s="4"/>
      <c r="H506" s="6"/>
      <c r="I506" s="6"/>
      <c r="J506" s="6"/>
    </row>
    <row r="507" spans="1:10" ht="15.75">
      <c r="A507" s="4"/>
      <c r="B507" s="4"/>
      <c r="C507" s="5"/>
      <c r="D507" s="5"/>
      <c r="E507" s="5"/>
      <c r="F507" s="5"/>
      <c r="G507" s="4"/>
      <c r="H507" s="6"/>
      <c r="I507" s="6"/>
      <c r="J507" s="6"/>
    </row>
    <row r="508" spans="1:10" ht="15.75">
      <c r="A508" s="4"/>
      <c r="B508" s="4"/>
      <c r="C508" s="5"/>
      <c r="D508" s="5"/>
      <c r="E508" s="5"/>
      <c r="F508" s="5"/>
      <c r="G508" s="4"/>
      <c r="H508" s="6"/>
      <c r="I508" s="6"/>
      <c r="J508" s="6"/>
    </row>
    <row r="509" spans="1:10" ht="15.75">
      <c r="A509" s="4"/>
      <c r="B509" s="4"/>
      <c r="C509" s="5"/>
      <c r="D509" s="5"/>
      <c r="E509" s="5"/>
      <c r="F509" s="5"/>
      <c r="G509" s="4"/>
      <c r="H509" s="6"/>
      <c r="I509" s="6"/>
      <c r="J509" s="6"/>
    </row>
    <row r="510" spans="1:10" ht="15.75">
      <c r="A510" s="4"/>
      <c r="B510" s="4"/>
      <c r="C510" s="5"/>
      <c r="D510" s="5"/>
      <c r="E510" s="5"/>
      <c r="F510" s="5"/>
      <c r="G510" s="4"/>
      <c r="H510" s="6"/>
      <c r="I510" s="6"/>
      <c r="J510" s="6"/>
    </row>
    <row r="511" spans="1:10" ht="15.75">
      <c r="A511" s="4"/>
      <c r="B511" s="4"/>
      <c r="C511" s="5"/>
      <c r="D511" s="5"/>
      <c r="E511" s="5"/>
      <c r="F511" s="5"/>
      <c r="G511" s="4"/>
      <c r="H511" s="6"/>
      <c r="I511" s="6"/>
      <c r="J511" s="6"/>
    </row>
    <row r="512" spans="1:10" ht="15.75">
      <c r="A512" s="4"/>
      <c r="B512" s="4"/>
      <c r="C512" s="5"/>
      <c r="D512" s="5"/>
      <c r="E512" s="5"/>
      <c r="F512" s="5"/>
      <c r="G512" s="4"/>
      <c r="H512" s="6"/>
      <c r="I512" s="6"/>
      <c r="J512" s="6"/>
    </row>
    <row r="513" spans="1:10" ht="15.75">
      <c r="A513" s="4"/>
      <c r="B513" s="4"/>
      <c r="C513" s="5"/>
      <c r="D513" s="5"/>
      <c r="E513" s="5"/>
      <c r="F513" s="5"/>
      <c r="G513" s="4"/>
      <c r="H513" s="6"/>
      <c r="I513" s="6"/>
      <c r="J513" s="6"/>
    </row>
    <row r="514" spans="1:10" ht="15.75">
      <c r="A514" s="4"/>
      <c r="B514" s="4"/>
      <c r="C514" s="5"/>
      <c r="D514" s="5"/>
      <c r="E514" s="5"/>
      <c r="F514" s="5"/>
      <c r="G514" s="4"/>
      <c r="H514" s="6"/>
      <c r="I514" s="6"/>
      <c r="J514" s="6"/>
    </row>
    <row r="515" spans="1:10" ht="15.75">
      <c r="A515" s="4"/>
      <c r="B515" s="4"/>
      <c r="C515" s="5"/>
      <c r="D515" s="5"/>
      <c r="E515" s="5"/>
      <c r="F515" s="5"/>
      <c r="G515" s="4"/>
      <c r="H515" s="6"/>
      <c r="I515" s="6"/>
      <c r="J515" s="6"/>
    </row>
    <row r="516" spans="1:10" ht="15.75">
      <c r="A516" s="4"/>
      <c r="B516" s="4"/>
      <c r="C516" s="5"/>
      <c r="D516" s="5"/>
      <c r="E516" s="5"/>
      <c r="F516" s="5"/>
      <c r="G516" s="4"/>
      <c r="H516" s="6"/>
      <c r="I516" s="6"/>
      <c r="J516" s="6"/>
    </row>
    <row r="517" spans="1:10" ht="15.75">
      <c r="A517" s="4"/>
      <c r="B517" s="4"/>
      <c r="C517" s="5"/>
      <c r="D517" s="5"/>
      <c r="E517" s="5"/>
      <c r="F517" s="5"/>
      <c r="G517" s="4"/>
      <c r="H517" s="6"/>
      <c r="I517" s="6"/>
      <c r="J517" s="6"/>
    </row>
    <row r="518" spans="1:10" ht="15.75">
      <c r="A518" s="4"/>
      <c r="B518" s="4"/>
      <c r="C518" s="5"/>
      <c r="D518" s="5"/>
      <c r="E518" s="5"/>
      <c r="F518" s="5"/>
      <c r="G518" s="4"/>
      <c r="H518" s="6"/>
      <c r="I518" s="6"/>
      <c r="J518" s="6"/>
    </row>
    <row r="519" spans="1:10" ht="15.75">
      <c r="A519" s="4"/>
      <c r="B519" s="4"/>
      <c r="C519" s="5"/>
      <c r="D519" s="5"/>
      <c r="E519" s="5"/>
      <c r="F519" s="5"/>
      <c r="G519" s="4"/>
      <c r="H519" s="6"/>
      <c r="I519" s="6"/>
      <c r="J519" s="6"/>
    </row>
    <row r="520" spans="1:10" ht="15.75">
      <c r="A520" s="4"/>
      <c r="B520" s="4"/>
      <c r="C520" s="5"/>
      <c r="D520" s="5"/>
      <c r="E520" s="5"/>
      <c r="F520" s="5"/>
      <c r="G520" s="4"/>
      <c r="H520" s="6"/>
      <c r="I520" s="6"/>
      <c r="J520" s="6"/>
    </row>
    <row r="521" spans="1:10" ht="15.75">
      <c r="A521" s="4"/>
      <c r="B521" s="4"/>
      <c r="C521" s="5"/>
      <c r="D521" s="5"/>
      <c r="E521" s="5"/>
      <c r="F521" s="5"/>
      <c r="G521" s="4"/>
      <c r="H521" s="6"/>
      <c r="I521" s="6"/>
      <c r="J521" s="6"/>
    </row>
    <row r="522" spans="1:10" ht="15.75">
      <c r="A522" s="4"/>
      <c r="B522" s="4"/>
      <c r="C522" s="5"/>
      <c r="D522" s="5"/>
      <c r="E522" s="5"/>
      <c r="F522" s="5"/>
      <c r="G522" s="4"/>
      <c r="H522" s="6"/>
      <c r="I522" s="6"/>
      <c r="J522" s="6"/>
    </row>
    <row r="523" spans="1:10" ht="15.75">
      <c r="A523" s="4"/>
      <c r="B523" s="4"/>
      <c r="C523" s="5"/>
      <c r="D523" s="5"/>
      <c r="E523" s="5"/>
      <c r="F523" s="5"/>
      <c r="G523" s="4"/>
      <c r="H523" s="6"/>
      <c r="I523" s="6"/>
      <c r="J523" s="6"/>
    </row>
    <row r="524" spans="1:10" ht="15.75">
      <c r="A524" s="4"/>
      <c r="B524" s="4"/>
      <c r="C524" s="5"/>
      <c r="D524" s="5"/>
      <c r="E524" s="5"/>
      <c r="F524" s="5"/>
      <c r="G524" s="4"/>
      <c r="H524" s="6"/>
      <c r="I524" s="6"/>
      <c r="J524" s="6"/>
    </row>
    <row r="525" spans="1:10" ht="15.75">
      <c r="A525" s="4"/>
      <c r="B525" s="4"/>
      <c r="C525" s="5"/>
      <c r="D525" s="5"/>
      <c r="E525" s="5"/>
      <c r="F525" s="5"/>
      <c r="G525" s="4"/>
      <c r="H525" s="6"/>
      <c r="I525" s="6"/>
      <c r="J525" s="6"/>
    </row>
    <row r="526" spans="1:10" ht="15.75">
      <c r="A526" s="4"/>
      <c r="B526" s="4"/>
      <c r="C526" s="5"/>
      <c r="D526" s="5"/>
      <c r="E526" s="5"/>
      <c r="F526" s="5"/>
      <c r="G526" s="4"/>
      <c r="H526" s="6"/>
      <c r="I526" s="6"/>
      <c r="J526" s="6"/>
    </row>
    <row r="527" spans="1:10" ht="15.75">
      <c r="A527" s="4"/>
      <c r="B527" s="4"/>
      <c r="C527" s="5"/>
      <c r="D527" s="5"/>
      <c r="E527" s="5"/>
      <c r="F527" s="5"/>
      <c r="G527" s="4"/>
      <c r="H527" s="6"/>
      <c r="I527" s="6"/>
      <c r="J527" s="6"/>
    </row>
    <row r="528" spans="1:10" ht="15.75">
      <c r="A528" s="4"/>
      <c r="B528" s="4"/>
      <c r="C528" s="5"/>
      <c r="D528" s="5"/>
      <c r="E528" s="5"/>
      <c r="F528" s="5"/>
      <c r="G528" s="4"/>
      <c r="H528" s="6"/>
      <c r="I528" s="6"/>
      <c r="J528" s="6"/>
    </row>
    <row r="529" spans="1:10" ht="15.75">
      <c r="A529" s="4"/>
      <c r="B529" s="4"/>
      <c r="C529" s="5"/>
      <c r="D529" s="5"/>
      <c r="E529" s="5"/>
      <c r="F529" s="5"/>
      <c r="G529" s="4"/>
      <c r="H529" s="6"/>
      <c r="I529" s="6"/>
      <c r="J529" s="6"/>
    </row>
    <row r="530" spans="1:10" ht="15.75">
      <c r="A530" s="4"/>
      <c r="B530" s="4"/>
      <c r="C530" s="5"/>
      <c r="D530" s="5"/>
      <c r="E530" s="5"/>
      <c r="F530" s="5"/>
      <c r="G530" s="4"/>
      <c r="H530" s="6"/>
      <c r="I530" s="6"/>
      <c r="J530" s="6"/>
    </row>
    <row r="531" spans="1:10" ht="15.75">
      <c r="A531" s="4"/>
      <c r="B531" s="4"/>
      <c r="C531" s="5"/>
      <c r="D531" s="5"/>
      <c r="E531" s="5"/>
      <c r="F531" s="5"/>
      <c r="G531" s="4"/>
      <c r="H531" s="6"/>
      <c r="I531" s="6"/>
      <c r="J531" s="6"/>
    </row>
    <row r="532" spans="1:10" ht="15.75">
      <c r="A532" s="4"/>
      <c r="B532" s="4"/>
      <c r="C532" s="5"/>
      <c r="D532" s="5"/>
      <c r="E532" s="5"/>
      <c r="F532" s="5"/>
      <c r="G532" s="4"/>
      <c r="H532" s="6"/>
      <c r="I532" s="6"/>
      <c r="J532" s="6"/>
    </row>
    <row r="533" spans="1:10" ht="15.75">
      <c r="A533" s="4"/>
      <c r="B533" s="4"/>
      <c r="C533" s="5"/>
      <c r="D533" s="5"/>
      <c r="E533" s="5"/>
      <c r="F533" s="5"/>
      <c r="G533" s="4"/>
      <c r="H533" s="6"/>
      <c r="I533" s="6"/>
      <c r="J533" s="6"/>
    </row>
    <row r="534" spans="1:10" ht="15.75">
      <c r="A534" s="4"/>
      <c r="B534" s="4"/>
      <c r="C534" s="5"/>
      <c r="D534" s="5"/>
      <c r="E534" s="5"/>
      <c r="F534" s="5"/>
      <c r="G534" s="4"/>
      <c r="H534" s="6"/>
      <c r="I534" s="6"/>
      <c r="J534" s="6"/>
    </row>
    <row r="535" spans="1:10" ht="15.75">
      <c r="A535" s="4"/>
      <c r="B535" s="4"/>
      <c r="C535" s="5"/>
      <c r="D535" s="5"/>
      <c r="E535" s="5"/>
      <c r="F535" s="5"/>
      <c r="G535" s="4"/>
      <c r="H535" s="6"/>
      <c r="I535" s="6"/>
      <c r="J535" s="6"/>
    </row>
    <row r="536" spans="1:10" ht="15.75">
      <c r="A536" s="4"/>
      <c r="B536" s="4"/>
      <c r="C536" s="5"/>
      <c r="D536" s="5"/>
      <c r="E536" s="5"/>
      <c r="F536" s="5"/>
      <c r="G536" s="4"/>
      <c r="H536" s="6"/>
      <c r="I536" s="6"/>
      <c r="J536" s="6"/>
    </row>
    <row r="537" spans="1:10" ht="15.75">
      <c r="A537" s="4"/>
      <c r="B537" s="4"/>
      <c r="C537" s="5"/>
      <c r="D537" s="5"/>
      <c r="E537" s="5"/>
      <c r="F537" s="5"/>
      <c r="G537" s="4"/>
      <c r="H537" s="6"/>
      <c r="I537" s="6"/>
      <c r="J537" s="6"/>
    </row>
    <row r="538" spans="1:10" ht="15.75">
      <c r="A538" s="4"/>
      <c r="B538" s="4"/>
      <c r="C538" s="5"/>
      <c r="D538" s="5"/>
      <c r="E538" s="5"/>
      <c r="F538" s="5"/>
      <c r="G538" s="4"/>
      <c r="H538" s="6"/>
      <c r="I538" s="6"/>
      <c r="J538" s="6"/>
    </row>
    <row r="539" spans="1:10" ht="15.75">
      <c r="A539" s="4"/>
      <c r="B539" s="4"/>
      <c r="C539" s="5"/>
      <c r="D539" s="5"/>
      <c r="E539" s="5"/>
      <c r="F539" s="5"/>
      <c r="G539" s="4"/>
      <c r="H539" s="6"/>
      <c r="I539" s="6"/>
      <c r="J539" s="6"/>
    </row>
    <row r="540" spans="1:10" ht="15.75">
      <c r="A540" s="4"/>
      <c r="B540" s="4"/>
      <c r="C540" s="5"/>
      <c r="D540" s="5"/>
      <c r="E540" s="5"/>
      <c r="F540" s="5"/>
      <c r="G540" s="4"/>
      <c r="H540" s="6"/>
      <c r="I540" s="6"/>
      <c r="J540" s="6"/>
    </row>
    <row r="541" spans="1:10" ht="15.75">
      <c r="A541" s="4"/>
      <c r="B541" s="4"/>
      <c r="C541" s="5"/>
      <c r="D541" s="5"/>
      <c r="E541" s="5"/>
      <c r="F541" s="5"/>
      <c r="G541" s="4"/>
      <c r="H541" s="6"/>
      <c r="I541" s="6"/>
      <c r="J541" s="6"/>
    </row>
    <row r="542" spans="1:10" ht="15.75">
      <c r="A542" s="4"/>
      <c r="B542" s="4"/>
      <c r="C542" s="5"/>
      <c r="D542" s="5"/>
      <c r="E542" s="5"/>
      <c r="F542" s="5"/>
      <c r="G542" s="4"/>
      <c r="H542" s="6"/>
      <c r="I542" s="6"/>
      <c r="J542" s="6"/>
    </row>
    <row r="543" spans="1:10" ht="15.75">
      <c r="A543" s="4"/>
      <c r="B543" s="4"/>
      <c r="C543" s="5"/>
      <c r="D543" s="5"/>
      <c r="E543" s="5"/>
      <c r="F543" s="5"/>
      <c r="G543" s="4"/>
      <c r="H543" s="6"/>
      <c r="I543" s="6"/>
      <c r="J543" s="6"/>
    </row>
    <row r="544" spans="1:10" ht="15.75">
      <c r="A544" s="4"/>
      <c r="B544" s="4"/>
      <c r="C544" s="5"/>
      <c r="D544" s="5"/>
      <c r="E544" s="5"/>
      <c r="F544" s="5"/>
      <c r="G544" s="4"/>
      <c r="H544" s="6"/>
      <c r="I544" s="6"/>
      <c r="J544" s="6"/>
    </row>
    <row r="545" spans="1:10" ht="15.75">
      <c r="A545" s="4"/>
      <c r="B545" s="4"/>
      <c r="C545" s="5"/>
      <c r="D545" s="5"/>
      <c r="E545" s="5"/>
      <c r="F545" s="5"/>
      <c r="G545" s="4"/>
      <c r="H545" s="6"/>
      <c r="I545" s="6"/>
      <c r="J545" s="6"/>
    </row>
    <row r="546" spans="1:10" ht="15.75">
      <c r="A546" s="4"/>
      <c r="B546" s="4"/>
      <c r="C546" s="5"/>
      <c r="D546" s="5"/>
      <c r="E546" s="5"/>
      <c r="F546" s="5"/>
      <c r="G546" s="4"/>
      <c r="H546" s="6"/>
      <c r="I546" s="6"/>
      <c r="J546" s="6"/>
    </row>
    <row r="547" spans="1:10" ht="15.75">
      <c r="A547" s="4"/>
      <c r="B547" s="4"/>
      <c r="C547" s="5"/>
      <c r="D547" s="5"/>
      <c r="E547" s="5"/>
      <c r="F547" s="5"/>
      <c r="G547" s="4"/>
      <c r="H547" s="6"/>
      <c r="I547" s="6"/>
      <c r="J547" s="6"/>
    </row>
    <row r="548" spans="1:10" ht="15.75">
      <c r="A548" s="4"/>
      <c r="B548" s="4"/>
      <c r="C548" s="5"/>
      <c r="D548" s="5"/>
      <c r="E548" s="5"/>
      <c r="F548" s="5"/>
      <c r="G548" s="4"/>
      <c r="H548" s="6"/>
      <c r="I548" s="6"/>
      <c r="J548" s="6"/>
    </row>
    <row r="549" spans="1:10" ht="15.75">
      <c r="A549" s="4"/>
      <c r="B549" s="4"/>
      <c r="C549" s="5"/>
      <c r="D549" s="5"/>
      <c r="E549" s="5"/>
      <c r="F549" s="5"/>
      <c r="G549" s="4"/>
      <c r="H549" s="6"/>
      <c r="I549" s="6"/>
      <c r="J549" s="6"/>
    </row>
    <row r="550" spans="1:10" ht="15.75">
      <c r="A550" s="4"/>
      <c r="B550" s="4"/>
      <c r="C550" s="5"/>
      <c r="D550" s="5"/>
      <c r="E550" s="5"/>
      <c r="F550" s="5"/>
      <c r="G550" s="4"/>
      <c r="H550" s="6"/>
      <c r="I550" s="6"/>
      <c r="J550" s="6"/>
    </row>
    <row r="551" spans="1:10" ht="15.75">
      <c r="A551" s="4"/>
      <c r="B551" s="4"/>
      <c r="C551" s="5"/>
      <c r="D551" s="5"/>
      <c r="E551" s="5"/>
      <c r="F551" s="5"/>
      <c r="G551" s="4"/>
      <c r="H551" s="6"/>
      <c r="I551" s="6"/>
      <c r="J551" s="6"/>
    </row>
    <row r="552" spans="1:10" ht="15.75">
      <c r="A552" s="4"/>
      <c r="B552" s="4"/>
      <c r="C552" s="5"/>
      <c r="D552" s="5"/>
      <c r="E552" s="5"/>
      <c r="F552" s="5"/>
      <c r="G552" s="4"/>
      <c r="H552" s="6"/>
      <c r="I552" s="6"/>
      <c r="J552" s="6"/>
    </row>
    <row r="553" spans="1:10" ht="15.75">
      <c r="A553" s="4"/>
      <c r="B553" s="4"/>
      <c r="C553" s="5"/>
      <c r="D553" s="5"/>
      <c r="E553" s="5"/>
      <c r="F553" s="5"/>
      <c r="G553" s="4"/>
      <c r="H553" s="6"/>
      <c r="I553" s="6"/>
      <c r="J553" s="6"/>
    </row>
    <row r="554" spans="1:10" ht="15.75">
      <c r="A554" s="4"/>
      <c r="B554" s="4"/>
      <c r="C554" s="5"/>
      <c r="D554" s="5"/>
      <c r="E554" s="5"/>
      <c r="F554" s="5"/>
      <c r="G554" s="4"/>
      <c r="H554" s="6"/>
      <c r="I554" s="6"/>
      <c r="J554" s="6"/>
    </row>
    <row r="555" spans="1:10" ht="15.75">
      <c r="A555" s="4"/>
      <c r="B555" s="4"/>
      <c r="C555" s="5"/>
      <c r="D555" s="5"/>
      <c r="E555" s="5"/>
      <c r="F555" s="5"/>
      <c r="G555" s="4"/>
      <c r="H555" s="6"/>
      <c r="I555" s="6"/>
      <c r="J555" s="6"/>
    </row>
    <row r="556" spans="1:10" ht="15.75">
      <c r="A556" s="4"/>
      <c r="B556" s="4"/>
      <c r="C556" s="5"/>
      <c r="D556" s="5"/>
      <c r="E556" s="5"/>
      <c r="F556" s="5"/>
      <c r="G556" s="4"/>
      <c r="H556" s="6"/>
      <c r="I556" s="6"/>
      <c r="J556" s="6"/>
    </row>
    <row r="557" spans="1:10" ht="15.75">
      <c r="A557" s="4"/>
      <c r="B557" s="4"/>
      <c r="C557" s="5"/>
      <c r="D557" s="5"/>
      <c r="E557" s="5"/>
      <c r="F557" s="5"/>
      <c r="G557" s="4"/>
      <c r="H557" s="6"/>
      <c r="I557" s="6"/>
      <c r="J557" s="6"/>
    </row>
    <row r="558" spans="1:10" ht="15.75">
      <c r="A558" s="4"/>
      <c r="B558" s="4"/>
      <c r="C558" s="5"/>
      <c r="D558" s="5"/>
      <c r="E558" s="5"/>
      <c r="F558" s="5"/>
      <c r="G558" s="4"/>
      <c r="H558" s="6"/>
      <c r="I558" s="6"/>
      <c r="J558" s="6"/>
    </row>
    <row r="559" spans="1:10" ht="15.75">
      <c r="A559" s="4"/>
      <c r="B559" s="4"/>
      <c r="C559" s="5"/>
      <c r="D559" s="5"/>
      <c r="E559" s="5"/>
      <c r="F559" s="5"/>
      <c r="G559" s="4"/>
      <c r="H559" s="6"/>
      <c r="I559" s="6"/>
      <c r="J559" s="6"/>
    </row>
    <row r="560" spans="1:10" ht="15.75">
      <c r="A560" s="4"/>
      <c r="B560" s="4"/>
      <c r="C560" s="5"/>
      <c r="D560" s="5"/>
      <c r="E560" s="5"/>
      <c r="F560" s="5"/>
      <c r="G560" s="4"/>
      <c r="H560" s="6"/>
      <c r="I560" s="6"/>
      <c r="J560" s="6"/>
    </row>
    <row r="561" spans="1:10" ht="15.75">
      <c r="A561" s="4"/>
      <c r="B561" s="4"/>
      <c r="C561" s="5"/>
      <c r="D561" s="5"/>
      <c r="E561" s="5"/>
      <c r="F561" s="5"/>
      <c r="G561" s="4"/>
      <c r="H561" s="6"/>
      <c r="I561" s="6"/>
      <c r="J561" s="6"/>
    </row>
    <row r="562" spans="1:10" ht="15.75">
      <c r="A562" s="4"/>
      <c r="B562" s="4"/>
      <c r="C562" s="5"/>
      <c r="D562" s="5"/>
      <c r="E562" s="5"/>
      <c r="F562" s="5"/>
      <c r="G562" s="4"/>
      <c r="H562" s="3"/>
      <c r="I562" s="3"/>
      <c r="J562" s="3"/>
    </row>
    <row r="563" spans="1:10" ht="15.75">
      <c r="A563" s="4"/>
      <c r="B563" s="4"/>
      <c r="C563" s="5"/>
      <c r="D563" s="5"/>
      <c r="E563" s="5"/>
      <c r="F563" s="5"/>
      <c r="G563" s="4"/>
      <c r="H563" s="3"/>
      <c r="I563" s="3"/>
      <c r="J563" s="3"/>
    </row>
    <row r="564" spans="1:10" ht="15.75">
      <c r="A564" s="4"/>
      <c r="B564" s="4"/>
      <c r="C564" s="5"/>
      <c r="D564" s="5"/>
      <c r="E564" s="5"/>
      <c r="F564" s="5"/>
      <c r="G564" s="4"/>
      <c r="H564" s="3"/>
      <c r="I564" s="3"/>
      <c r="J564" s="3"/>
    </row>
    <row r="565" spans="1:10" ht="15.75">
      <c r="A565" s="4"/>
      <c r="B565" s="4"/>
      <c r="C565" s="5"/>
      <c r="D565" s="5"/>
      <c r="E565" s="5"/>
      <c r="F565" s="5"/>
      <c r="G565" s="4"/>
      <c r="H565" s="3"/>
      <c r="I565" s="3"/>
      <c r="J565" s="3"/>
    </row>
    <row r="566" spans="1:10" ht="15.75">
      <c r="A566" s="4"/>
      <c r="B566" s="4"/>
      <c r="C566" s="5"/>
      <c r="D566" s="5"/>
      <c r="E566" s="5"/>
      <c r="F566" s="5"/>
      <c r="G566" s="4"/>
      <c r="H566" s="3"/>
      <c r="I566" s="3"/>
      <c r="J566" s="3"/>
    </row>
    <row r="567" spans="1:10" ht="15.75">
      <c r="A567" s="4"/>
      <c r="B567" s="4"/>
      <c r="C567" s="5"/>
      <c r="D567" s="5"/>
      <c r="E567" s="5"/>
      <c r="F567" s="5"/>
      <c r="G567" s="4"/>
      <c r="H567" s="3"/>
      <c r="I567" s="3"/>
      <c r="J567" s="3"/>
    </row>
    <row r="568" spans="1:10" ht="15.75">
      <c r="A568" s="4"/>
      <c r="B568" s="4"/>
      <c r="C568" s="5"/>
      <c r="D568" s="5"/>
      <c r="E568" s="5"/>
      <c r="F568" s="5"/>
      <c r="G568" s="4"/>
      <c r="H568" s="3"/>
      <c r="I568" s="3"/>
      <c r="J568" s="3"/>
    </row>
    <row r="569" spans="1:10" ht="15.75">
      <c r="A569" s="4"/>
      <c r="B569" s="4"/>
      <c r="C569" s="5"/>
      <c r="D569" s="5"/>
      <c r="E569" s="5"/>
      <c r="F569" s="5"/>
      <c r="G569" s="4"/>
      <c r="H569" s="3"/>
      <c r="I569" s="3"/>
      <c r="J569" s="3"/>
    </row>
    <row r="570" spans="1:10" ht="15.75">
      <c r="A570" s="4"/>
      <c r="B570" s="4"/>
      <c r="C570" s="5"/>
      <c r="D570" s="5"/>
      <c r="E570" s="5"/>
      <c r="F570" s="5"/>
      <c r="G570" s="4"/>
      <c r="H570" s="3"/>
      <c r="I570" s="3"/>
      <c r="J570" s="3"/>
    </row>
    <row r="571" spans="1:10" ht="15.75">
      <c r="A571" s="4"/>
      <c r="B571" s="4"/>
      <c r="C571" s="5"/>
      <c r="D571" s="5"/>
      <c r="E571" s="5"/>
      <c r="F571" s="5"/>
      <c r="G571" s="4"/>
      <c r="H571" s="3"/>
      <c r="I571" s="3"/>
      <c r="J571" s="3"/>
    </row>
    <row r="572" spans="1:10" ht="15.75">
      <c r="A572" s="4"/>
      <c r="B572" s="4"/>
      <c r="C572" s="5"/>
      <c r="D572" s="5"/>
      <c r="E572" s="5"/>
      <c r="F572" s="5"/>
      <c r="G572" s="4"/>
      <c r="H572" s="3"/>
      <c r="I572" s="3"/>
      <c r="J572" s="3"/>
    </row>
    <row r="573" spans="1:10" ht="15.75">
      <c r="A573" s="4"/>
      <c r="B573" s="4"/>
      <c r="C573" s="5"/>
      <c r="D573" s="5"/>
      <c r="E573" s="5"/>
      <c r="F573" s="5"/>
      <c r="G573" s="4"/>
      <c r="H573" s="3"/>
      <c r="I573" s="3"/>
      <c r="J573" s="3"/>
    </row>
    <row r="574" spans="1:10" ht="15.75">
      <c r="A574" s="4"/>
      <c r="B574" s="4"/>
      <c r="C574" s="5"/>
      <c r="D574" s="5"/>
      <c r="E574" s="5"/>
      <c r="F574" s="5"/>
      <c r="G574" s="4"/>
      <c r="H574" s="3"/>
      <c r="I574" s="3"/>
      <c r="J574" s="3"/>
    </row>
    <row r="575" spans="1:10" ht="15.75">
      <c r="A575" s="4"/>
      <c r="B575" s="4"/>
      <c r="C575" s="5"/>
      <c r="D575" s="5"/>
      <c r="E575" s="5"/>
      <c r="F575" s="5"/>
      <c r="G575" s="4"/>
      <c r="H575" s="3"/>
      <c r="I575" s="3"/>
      <c r="J575" s="3"/>
    </row>
    <row r="576" spans="1:10" ht="15.75">
      <c r="A576" s="4"/>
      <c r="B576" s="4"/>
      <c r="C576" s="5"/>
      <c r="D576" s="5"/>
      <c r="E576" s="5"/>
      <c r="F576" s="5"/>
      <c r="G576" s="4"/>
      <c r="H576" s="3"/>
      <c r="I576" s="3"/>
      <c r="J576" s="3"/>
    </row>
    <row r="577" spans="1:10" ht="15.75">
      <c r="A577" s="4"/>
      <c r="B577" s="4"/>
      <c r="C577" s="5"/>
      <c r="D577" s="5"/>
      <c r="E577" s="5"/>
      <c r="F577" s="5"/>
      <c r="G577" s="4"/>
      <c r="H577" s="3"/>
      <c r="I577" s="3"/>
      <c r="J577" s="3"/>
    </row>
    <row r="578" spans="1:10" ht="15.75">
      <c r="A578" s="4"/>
      <c r="B578" s="4"/>
      <c r="C578" s="5"/>
      <c r="D578" s="5"/>
      <c r="E578" s="5"/>
      <c r="F578" s="5"/>
      <c r="G578" s="4"/>
      <c r="H578" s="3"/>
      <c r="I578" s="3"/>
      <c r="J578" s="3"/>
    </row>
    <row r="579" spans="1:10" ht="15.75">
      <c r="A579" s="4"/>
      <c r="B579" s="4"/>
      <c r="C579" s="5"/>
      <c r="D579" s="5"/>
      <c r="E579" s="5"/>
      <c r="F579" s="5"/>
      <c r="G579" s="4"/>
      <c r="H579" s="3"/>
      <c r="I579" s="3"/>
      <c r="J579" s="3"/>
    </row>
    <row r="580" spans="1:10" ht="15.75">
      <c r="A580" s="4"/>
      <c r="B580" s="4"/>
      <c r="C580" s="5"/>
      <c r="D580" s="5"/>
      <c r="E580" s="5"/>
      <c r="F580" s="5"/>
      <c r="G580" s="4"/>
      <c r="H580" s="3"/>
      <c r="I580" s="3"/>
      <c r="J580" s="3"/>
    </row>
    <row r="581" spans="1:10" ht="15.75">
      <c r="A581" s="4"/>
      <c r="B581" s="4"/>
      <c r="C581" s="5"/>
      <c r="D581" s="5"/>
      <c r="E581" s="5"/>
      <c r="F581" s="5"/>
      <c r="G581" s="4"/>
      <c r="H581" s="3"/>
      <c r="I581" s="3"/>
      <c r="J581" s="3"/>
    </row>
    <row r="582" spans="1:10" ht="15.75">
      <c r="A582" s="4"/>
      <c r="B582" s="4"/>
      <c r="C582" s="5"/>
      <c r="D582" s="5"/>
      <c r="E582" s="5"/>
      <c r="F582" s="5"/>
      <c r="G582" s="4"/>
      <c r="H582" s="3"/>
      <c r="I582" s="3"/>
      <c r="J582" s="3"/>
    </row>
    <row r="583" spans="1:10" ht="15.75">
      <c r="A583" s="4"/>
      <c r="B583" s="4"/>
      <c r="C583" s="5"/>
      <c r="D583" s="5"/>
      <c r="E583" s="5"/>
      <c r="F583" s="5"/>
      <c r="G583" s="4"/>
      <c r="H583" s="3"/>
      <c r="I583" s="3"/>
      <c r="J583" s="3"/>
    </row>
    <row r="584" spans="1:10" ht="15.75">
      <c r="A584" s="4"/>
      <c r="B584" s="4"/>
      <c r="C584" s="5"/>
      <c r="D584" s="5"/>
      <c r="E584" s="5"/>
      <c r="F584" s="5"/>
      <c r="G584" s="4"/>
      <c r="H584" s="3"/>
      <c r="I584" s="3"/>
      <c r="J584" s="3"/>
    </row>
    <row r="585" spans="1:10" ht="15.75">
      <c r="A585" s="4"/>
      <c r="B585" s="4"/>
      <c r="C585" s="5"/>
      <c r="D585" s="5"/>
      <c r="E585" s="5"/>
      <c r="F585" s="5"/>
      <c r="G585" s="4"/>
      <c r="H585" s="3"/>
      <c r="I585" s="3"/>
      <c r="J585" s="3"/>
    </row>
    <row r="586" spans="1:10" ht="15.75">
      <c r="A586" s="4"/>
      <c r="B586" s="4"/>
      <c r="C586" s="5"/>
      <c r="D586" s="5"/>
      <c r="E586" s="5"/>
      <c r="F586" s="5"/>
      <c r="G586" s="4"/>
      <c r="H586" s="3"/>
      <c r="I586" s="3"/>
      <c r="J586" s="3"/>
    </row>
    <row r="587" spans="1:10" ht="15.75">
      <c r="A587" s="4"/>
      <c r="B587" s="4"/>
      <c r="C587" s="5"/>
      <c r="D587" s="5"/>
      <c r="E587" s="5"/>
      <c r="F587" s="5"/>
      <c r="G587" s="4"/>
      <c r="H587" s="3"/>
      <c r="I587" s="3"/>
      <c r="J587" s="3"/>
    </row>
    <row r="588" spans="1:10" ht="15.75">
      <c r="A588" s="4"/>
      <c r="B588" s="4"/>
      <c r="C588" s="5"/>
      <c r="D588" s="5"/>
      <c r="E588" s="5"/>
      <c r="F588" s="5"/>
      <c r="G588" s="4"/>
      <c r="H588" s="3"/>
      <c r="I588" s="3"/>
      <c r="J588" s="3"/>
    </row>
    <row r="589" spans="1:10" ht="15.75">
      <c r="A589" s="4"/>
      <c r="B589" s="4"/>
      <c r="C589" s="5"/>
      <c r="D589" s="5"/>
      <c r="E589" s="5"/>
      <c r="F589" s="5"/>
      <c r="G589" s="4"/>
      <c r="H589" s="3"/>
      <c r="I589" s="3"/>
      <c r="J589" s="3"/>
    </row>
    <row r="590" spans="1:10" ht="15.75">
      <c r="A590" s="4"/>
      <c r="B590" s="4"/>
      <c r="C590" s="5"/>
      <c r="D590" s="5"/>
      <c r="E590" s="5"/>
      <c r="F590" s="5"/>
      <c r="G590" s="4"/>
      <c r="H590" s="3"/>
      <c r="I590" s="3"/>
      <c r="J590" s="3"/>
    </row>
    <row r="591" spans="1:10" ht="15.75">
      <c r="A591" s="4"/>
      <c r="B591" s="4"/>
      <c r="C591" s="5"/>
      <c r="D591" s="5"/>
      <c r="E591" s="5"/>
      <c r="F591" s="5"/>
      <c r="G591" s="4"/>
      <c r="H591" s="3"/>
      <c r="I591" s="3"/>
      <c r="J591" s="3"/>
    </row>
    <row r="592" spans="1:10" ht="15.75">
      <c r="A592" s="4"/>
      <c r="B592" s="4"/>
      <c r="C592" s="5"/>
      <c r="D592" s="5"/>
      <c r="E592" s="5"/>
      <c r="F592" s="5"/>
      <c r="G592" s="4"/>
      <c r="H592" s="3"/>
      <c r="I592" s="3"/>
      <c r="J592" s="3"/>
    </row>
    <row r="593" spans="1:10" ht="15.75">
      <c r="A593" s="4"/>
      <c r="B593" s="4"/>
      <c r="C593" s="5"/>
      <c r="D593" s="5"/>
      <c r="E593" s="5"/>
      <c r="F593" s="5"/>
      <c r="G593" s="4"/>
      <c r="H593" s="3"/>
      <c r="I593" s="3"/>
      <c r="J593" s="3"/>
    </row>
    <row r="594" spans="1:10" ht="15.75">
      <c r="A594" s="4"/>
      <c r="B594" s="4"/>
      <c r="C594" s="5"/>
      <c r="D594" s="5"/>
      <c r="E594" s="5"/>
      <c r="F594" s="5"/>
      <c r="G594" s="4"/>
      <c r="H594" s="3"/>
      <c r="I594" s="3"/>
      <c r="J594" s="3"/>
    </row>
    <row r="595" spans="1:10" ht="15.75">
      <c r="A595" s="4"/>
      <c r="B595" s="4"/>
      <c r="C595" s="5"/>
      <c r="D595" s="5"/>
      <c r="E595" s="5"/>
      <c r="F595" s="5"/>
      <c r="G595" s="4"/>
      <c r="H595" s="3"/>
      <c r="I595" s="3"/>
      <c r="J595" s="3"/>
    </row>
    <row r="596" spans="1:10" ht="15.75">
      <c r="A596" s="4"/>
      <c r="B596" s="4"/>
      <c r="C596" s="5"/>
      <c r="D596" s="5"/>
      <c r="E596" s="5"/>
      <c r="F596" s="5"/>
      <c r="G596" s="4"/>
      <c r="H596" s="3"/>
      <c r="I596" s="3"/>
      <c r="J596" s="3"/>
    </row>
    <row r="597" spans="1:10" ht="15.75">
      <c r="A597" s="4"/>
      <c r="B597" s="4"/>
      <c r="C597" s="5"/>
      <c r="D597" s="5"/>
      <c r="E597" s="5"/>
      <c r="F597" s="5"/>
      <c r="G597" s="4"/>
      <c r="H597" s="3"/>
      <c r="I597" s="3"/>
      <c r="J597" s="3"/>
    </row>
    <row r="598" spans="1:10" ht="15.75">
      <c r="A598" s="4"/>
      <c r="B598" s="4"/>
      <c r="C598" s="5"/>
      <c r="D598" s="5"/>
      <c r="E598" s="5"/>
      <c r="F598" s="5"/>
      <c r="G598" s="4"/>
      <c r="H598" s="3"/>
      <c r="I598" s="3"/>
      <c r="J598" s="3"/>
    </row>
    <row r="599" spans="1:10" ht="15.75">
      <c r="A599" s="4"/>
      <c r="B599" s="4"/>
      <c r="C599" s="5"/>
      <c r="D599" s="5"/>
      <c r="E599" s="5"/>
      <c r="F599" s="5"/>
      <c r="G599" s="4"/>
      <c r="H599" s="3"/>
      <c r="I599" s="3"/>
      <c r="J599" s="3"/>
    </row>
    <row r="600" spans="1:10" ht="15.75">
      <c r="A600" s="4"/>
      <c r="B600" s="4"/>
      <c r="C600" s="5"/>
      <c r="D600" s="5"/>
      <c r="E600" s="5"/>
      <c r="F600" s="5"/>
      <c r="G600" s="4"/>
      <c r="H600" s="3"/>
      <c r="I600" s="3"/>
      <c r="J600" s="3"/>
    </row>
    <row r="601" spans="1:10" ht="15.75">
      <c r="A601" s="4"/>
      <c r="B601" s="4"/>
      <c r="C601" s="5"/>
      <c r="D601" s="5"/>
      <c r="E601" s="5"/>
      <c r="F601" s="5"/>
      <c r="G601" s="4"/>
      <c r="H601" s="3"/>
      <c r="I601" s="3"/>
      <c r="J601" s="3"/>
    </row>
    <row r="602" spans="1:10" ht="15.75">
      <c r="A602" s="4"/>
      <c r="B602" s="4"/>
      <c r="C602" s="5"/>
      <c r="D602" s="5"/>
      <c r="E602" s="5"/>
      <c r="F602" s="5"/>
      <c r="G602" s="4"/>
      <c r="H602" s="3"/>
      <c r="I602" s="3"/>
      <c r="J602" s="3"/>
    </row>
    <row r="603" spans="1:10" ht="15.75">
      <c r="A603" s="4"/>
      <c r="B603" s="4"/>
      <c r="C603" s="5"/>
      <c r="D603" s="5"/>
      <c r="E603" s="5"/>
      <c r="F603" s="5"/>
      <c r="G603" s="4"/>
      <c r="H603" s="3"/>
      <c r="I603" s="3"/>
      <c r="J603" s="3"/>
    </row>
    <row r="604" spans="1:10" ht="15.75">
      <c r="A604" s="4"/>
      <c r="B604" s="4"/>
      <c r="C604" s="5"/>
      <c r="D604" s="5"/>
      <c r="E604" s="5"/>
      <c r="F604" s="5"/>
      <c r="G604" s="4"/>
      <c r="H604" s="3"/>
      <c r="I604" s="3"/>
      <c r="J604" s="3"/>
    </row>
    <row r="605" spans="1:10" ht="15.75">
      <c r="A605" s="4"/>
      <c r="B605" s="4"/>
      <c r="C605" s="5"/>
      <c r="D605" s="5"/>
      <c r="E605" s="5"/>
      <c r="F605" s="5"/>
      <c r="G605" s="4"/>
      <c r="H605" s="3"/>
      <c r="I605" s="3"/>
      <c r="J605" s="3"/>
    </row>
    <row r="606" spans="1:10" ht="15.75">
      <c r="A606" s="4"/>
      <c r="B606" s="4"/>
      <c r="C606" s="5"/>
      <c r="D606" s="5"/>
      <c r="E606" s="5"/>
      <c r="F606" s="5"/>
      <c r="G606" s="4"/>
      <c r="H606" s="3"/>
      <c r="I606" s="3"/>
      <c r="J606" s="3"/>
    </row>
    <row r="607" spans="1:10" ht="15.75">
      <c r="A607" s="4"/>
      <c r="B607" s="4"/>
      <c r="C607" s="5"/>
      <c r="D607" s="5"/>
      <c r="E607" s="5"/>
      <c r="F607" s="5"/>
      <c r="G607" s="4"/>
      <c r="H607" s="3"/>
      <c r="I607" s="3"/>
      <c r="J607" s="3"/>
    </row>
    <row r="608" spans="1:10" ht="15.75">
      <c r="A608" s="4"/>
      <c r="B608" s="4"/>
      <c r="C608" s="5"/>
      <c r="D608" s="5"/>
      <c r="E608" s="5"/>
      <c r="F608" s="5"/>
      <c r="G608" s="4"/>
      <c r="H608" s="3"/>
      <c r="I608" s="3"/>
      <c r="J608" s="3"/>
    </row>
    <row r="609" spans="1:10" ht="15.75">
      <c r="A609" s="4"/>
      <c r="B609" s="4"/>
      <c r="C609" s="5"/>
      <c r="D609" s="5"/>
      <c r="E609" s="5"/>
      <c r="F609" s="5"/>
      <c r="G609" s="4"/>
      <c r="H609" s="3"/>
      <c r="I609" s="3"/>
      <c r="J609" s="3"/>
    </row>
    <row r="610" spans="1:10" ht="15.75">
      <c r="A610" s="4"/>
      <c r="B610" s="4"/>
      <c r="C610" s="5"/>
      <c r="D610" s="5"/>
      <c r="E610" s="5"/>
      <c r="F610" s="5"/>
      <c r="G610" s="4"/>
      <c r="H610" s="3"/>
      <c r="I610" s="3"/>
      <c r="J610" s="3"/>
    </row>
    <row r="611" spans="1:10" ht="15.75">
      <c r="A611" s="4"/>
      <c r="B611" s="4"/>
      <c r="C611" s="5"/>
      <c r="D611" s="5"/>
      <c r="E611" s="5"/>
      <c r="F611" s="5"/>
      <c r="G611" s="4"/>
      <c r="H611" s="3"/>
      <c r="I611" s="3"/>
      <c r="J611" s="3"/>
    </row>
    <row r="612" spans="1:10" ht="15.75">
      <c r="A612" s="4"/>
      <c r="B612" s="4"/>
      <c r="C612" s="5"/>
      <c r="D612" s="5"/>
      <c r="E612" s="5"/>
      <c r="F612" s="5"/>
      <c r="G612" s="4"/>
      <c r="H612" s="3"/>
      <c r="I612" s="3"/>
      <c r="J612" s="3"/>
    </row>
    <row r="613" spans="1:10" ht="15.75">
      <c r="A613" s="4"/>
      <c r="B613" s="4"/>
      <c r="C613" s="5"/>
      <c r="D613" s="5"/>
      <c r="E613" s="5"/>
      <c r="F613" s="5"/>
      <c r="G613" s="4"/>
      <c r="H613" s="3"/>
      <c r="I613" s="3"/>
      <c r="J613" s="3"/>
    </row>
    <row r="614" spans="1:10" ht="15.75">
      <c r="A614" s="4"/>
      <c r="B614" s="4"/>
      <c r="C614" s="5"/>
      <c r="D614" s="5"/>
      <c r="E614" s="5"/>
      <c r="F614" s="5"/>
      <c r="G614" s="4"/>
      <c r="H614" s="3"/>
      <c r="I614" s="3"/>
      <c r="J614" s="3"/>
    </row>
    <row r="615" spans="1:10" ht="15.75">
      <c r="A615" s="4"/>
      <c r="B615" s="4"/>
      <c r="C615" s="5"/>
      <c r="D615" s="5"/>
      <c r="E615" s="5"/>
      <c r="F615" s="5"/>
      <c r="G615" s="4"/>
      <c r="H615" s="3"/>
      <c r="I615" s="3"/>
      <c r="J615" s="3"/>
    </row>
    <row r="616" spans="1:10" ht="15.75">
      <c r="A616" s="4"/>
      <c r="B616" s="4"/>
      <c r="C616" s="5"/>
      <c r="D616" s="5"/>
      <c r="E616" s="5"/>
      <c r="F616" s="5"/>
      <c r="G616" s="4"/>
      <c r="H616" s="3"/>
      <c r="I616" s="3"/>
      <c r="J616" s="3"/>
    </row>
    <row r="617" spans="1:10" ht="15.75">
      <c r="A617" s="4"/>
      <c r="B617" s="4"/>
      <c r="C617" s="5"/>
      <c r="D617" s="5"/>
      <c r="E617" s="5"/>
      <c r="F617" s="5"/>
      <c r="G617" s="4"/>
      <c r="H617" s="3"/>
      <c r="I617" s="3"/>
      <c r="J617" s="3"/>
    </row>
    <row r="618" spans="1:10" ht="15.75">
      <c r="A618" s="4"/>
      <c r="B618" s="4"/>
      <c r="C618" s="5"/>
      <c r="D618" s="5"/>
      <c r="E618" s="5"/>
      <c r="F618" s="5"/>
      <c r="G618" s="4"/>
      <c r="H618" s="3"/>
      <c r="I618" s="3"/>
      <c r="J618" s="3"/>
    </row>
    <row r="619" spans="1:10" ht="15.75">
      <c r="A619" s="4"/>
      <c r="B619" s="4"/>
      <c r="C619" s="5"/>
      <c r="D619" s="5"/>
      <c r="E619" s="5"/>
      <c r="F619" s="5"/>
      <c r="G619" s="4"/>
      <c r="H619" s="3"/>
      <c r="I619" s="3"/>
      <c r="J619" s="3"/>
    </row>
    <row r="620" spans="1:10" ht="15.75">
      <c r="A620" s="4"/>
      <c r="B620" s="4"/>
      <c r="C620" s="5"/>
      <c r="D620" s="5"/>
      <c r="E620" s="5"/>
      <c r="F620" s="5"/>
      <c r="G620" s="4"/>
      <c r="H620" s="3"/>
      <c r="I620" s="3"/>
      <c r="J620" s="3"/>
    </row>
    <row r="621" spans="1:10" ht="15.75">
      <c r="A621" s="4"/>
      <c r="B621" s="4"/>
      <c r="C621" s="5"/>
      <c r="D621" s="5"/>
      <c r="E621" s="5"/>
      <c r="F621" s="5"/>
      <c r="G621" s="4"/>
      <c r="H621" s="3"/>
      <c r="I621" s="3"/>
      <c r="J621" s="3"/>
    </row>
    <row r="622" spans="1:10" ht="15.75">
      <c r="A622" s="4"/>
      <c r="B622" s="4"/>
      <c r="C622" s="5"/>
      <c r="D622" s="5"/>
      <c r="E622" s="5"/>
      <c r="F622" s="5"/>
      <c r="G622" s="4"/>
      <c r="H622" s="3"/>
      <c r="I622" s="3"/>
      <c r="J622" s="3"/>
    </row>
    <row r="623" spans="1:10" ht="15.75">
      <c r="A623" s="4"/>
      <c r="B623" s="4"/>
      <c r="C623" s="5"/>
      <c r="D623" s="5"/>
      <c r="E623" s="5"/>
      <c r="F623" s="5"/>
      <c r="G623" s="4"/>
      <c r="H623" s="3"/>
      <c r="I623" s="3"/>
      <c r="J623" s="3"/>
    </row>
    <row r="624" spans="1:10" ht="15.75">
      <c r="A624" s="4"/>
      <c r="B624" s="4"/>
      <c r="C624" s="5"/>
      <c r="D624" s="5"/>
      <c r="E624" s="5"/>
      <c r="F624" s="5"/>
      <c r="G624" s="4"/>
      <c r="H624" s="3"/>
      <c r="I624" s="3"/>
      <c r="J624" s="3"/>
    </row>
    <row r="625" spans="1:10" ht="15.75">
      <c r="A625" s="4"/>
      <c r="B625" s="4"/>
      <c r="C625" s="5"/>
      <c r="D625" s="5"/>
      <c r="E625" s="5"/>
      <c r="F625" s="5"/>
      <c r="G625" s="4"/>
      <c r="H625" s="3"/>
      <c r="I625" s="3"/>
      <c r="J625" s="3"/>
    </row>
    <row r="626" spans="1:10" ht="15.75">
      <c r="A626" s="4"/>
      <c r="B626" s="4"/>
      <c r="C626" s="5"/>
      <c r="D626" s="5"/>
      <c r="E626" s="5"/>
      <c r="F626" s="5"/>
      <c r="G626" s="4"/>
      <c r="H626" s="3"/>
      <c r="I626" s="3"/>
      <c r="J626" s="3"/>
    </row>
    <row r="627" spans="1:10" ht="15.75">
      <c r="A627" s="4"/>
      <c r="B627" s="4"/>
      <c r="C627" s="5"/>
      <c r="D627" s="5"/>
      <c r="E627" s="5"/>
      <c r="F627" s="5"/>
      <c r="G627" s="4"/>
      <c r="H627" s="3"/>
      <c r="I627" s="3"/>
      <c r="J627" s="3"/>
    </row>
    <row r="628" spans="1:10" ht="15.75">
      <c r="A628" s="4"/>
      <c r="B628" s="4"/>
      <c r="C628" s="5"/>
      <c r="D628" s="5"/>
      <c r="E628" s="5"/>
      <c r="F628" s="5"/>
      <c r="G628" s="4"/>
      <c r="H628" s="3"/>
      <c r="I628" s="3"/>
      <c r="J628" s="3"/>
    </row>
    <row r="629" spans="1:10" ht="15.75">
      <c r="A629" s="4"/>
      <c r="B629" s="4"/>
      <c r="C629" s="5"/>
      <c r="D629" s="5"/>
      <c r="E629" s="5"/>
      <c r="F629" s="5"/>
      <c r="G629" s="4"/>
      <c r="H629" s="3"/>
      <c r="I629" s="3"/>
      <c r="J629" s="3"/>
    </row>
    <row r="630" spans="1:10" ht="15.75">
      <c r="A630" s="4"/>
      <c r="B630" s="4"/>
      <c r="C630" s="5"/>
      <c r="D630" s="5"/>
      <c r="E630" s="5"/>
      <c r="F630" s="5"/>
      <c r="G630" s="4"/>
      <c r="H630" s="3"/>
      <c r="I630" s="3"/>
      <c r="J630" s="3"/>
    </row>
    <row r="631" spans="1:10" ht="15.75">
      <c r="A631" s="4"/>
      <c r="B631" s="4"/>
      <c r="C631" s="5"/>
      <c r="D631" s="5"/>
      <c r="E631" s="5"/>
      <c r="F631" s="5"/>
      <c r="G631" s="4"/>
      <c r="H631" s="3"/>
      <c r="I631" s="3"/>
      <c r="J631" s="3"/>
    </row>
    <row r="632" spans="1:10" ht="15.75">
      <c r="A632" s="4"/>
      <c r="B632" s="4"/>
      <c r="C632" s="5"/>
      <c r="D632" s="5"/>
      <c r="E632" s="5"/>
      <c r="F632" s="5"/>
      <c r="G632" s="4"/>
      <c r="H632" s="3"/>
      <c r="I632" s="3"/>
      <c r="J632" s="3"/>
    </row>
    <row r="633" spans="1:10" ht="15.75">
      <c r="A633" s="4"/>
      <c r="B633" s="4"/>
      <c r="C633" s="5"/>
      <c r="D633" s="5"/>
      <c r="E633" s="5"/>
      <c r="F633" s="5"/>
      <c r="G633" s="4"/>
      <c r="H633" s="3"/>
      <c r="I633" s="3"/>
      <c r="J633" s="3"/>
    </row>
    <row r="634" spans="1:10" ht="15.75">
      <c r="A634" s="4"/>
      <c r="B634" s="4"/>
      <c r="C634" s="5"/>
      <c r="D634" s="5"/>
      <c r="E634" s="5"/>
      <c r="F634" s="5"/>
      <c r="G634" s="4"/>
      <c r="H634" s="3"/>
      <c r="I634" s="3"/>
      <c r="J634" s="3"/>
    </row>
    <row r="635" spans="1:10" ht="15.75">
      <c r="A635" s="4"/>
      <c r="B635" s="4"/>
      <c r="C635" s="5"/>
      <c r="D635" s="5"/>
      <c r="E635" s="5"/>
      <c r="F635" s="5"/>
      <c r="G635" s="4"/>
      <c r="H635" s="3"/>
      <c r="I635" s="3"/>
      <c r="J635" s="3"/>
    </row>
    <row r="636" spans="1:10" ht="15.75">
      <c r="A636" s="4"/>
      <c r="B636" s="4"/>
      <c r="C636" s="5"/>
      <c r="D636" s="5"/>
      <c r="E636" s="5"/>
      <c r="F636" s="5"/>
      <c r="G636" s="4"/>
      <c r="H636" s="3"/>
      <c r="I636" s="3"/>
      <c r="J636" s="3"/>
    </row>
    <row r="637" spans="1:10" ht="15.75">
      <c r="A637" s="4"/>
      <c r="B637" s="4"/>
      <c r="C637" s="5"/>
      <c r="D637" s="5"/>
      <c r="E637" s="5"/>
      <c r="F637" s="5"/>
      <c r="G637" s="4"/>
      <c r="H637" s="3"/>
      <c r="I637" s="3"/>
      <c r="J637" s="3"/>
    </row>
    <row r="638" spans="1:10" ht="15.75">
      <c r="A638" s="4"/>
      <c r="B638" s="4"/>
      <c r="C638" s="5"/>
      <c r="D638" s="5"/>
      <c r="E638" s="5"/>
      <c r="F638" s="5"/>
      <c r="G638" s="4"/>
      <c r="H638" s="3"/>
      <c r="I638" s="3"/>
      <c r="J638" s="3"/>
    </row>
    <row r="639" spans="1:10" ht="15.75">
      <c r="A639" s="4"/>
      <c r="B639" s="4"/>
      <c r="C639" s="5"/>
      <c r="D639" s="5"/>
      <c r="E639" s="5"/>
      <c r="F639" s="5"/>
      <c r="G639" s="4"/>
      <c r="H639" s="3"/>
      <c r="I639" s="3"/>
      <c r="J639" s="3"/>
    </row>
    <row r="640" spans="1:10" ht="15.75">
      <c r="A640" s="4"/>
      <c r="B640" s="4"/>
      <c r="C640" s="5"/>
      <c r="D640" s="5"/>
      <c r="E640" s="5"/>
      <c r="F640" s="5"/>
      <c r="G640" s="4"/>
      <c r="H640" s="3"/>
      <c r="I640" s="3"/>
      <c r="J640" s="3"/>
    </row>
    <row r="641" spans="1:10" ht="15.75">
      <c r="A641" s="4"/>
      <c r="B641" s="4"/>
      <c r="C641" s="5"/>
      <c r="D641" s="5"/>
      <c r="E641" s="5"/>
      <c r="F641" s="5"/>
      <c r="G641" s="4"/>
      <c r="H641" s="3"/>
      <c r="I641" s="3"/>
      <c r="J641" s="3"/>
    </row>
    <row r="642" spans="1:10" ht="15.75">
      <c r="A642" s="4"/>
      <c r="B642" s="4"/>
      <c r="C642" s="5"/>
      <c r="D642" s="5"/>
      <c r="E642" s="5"/>
      <c r="F642" s="5"/>
      <c r="G642" s="4"/>
      <c r="H642" s="3"/>
      <c r="I642" s="3"/>
      <c r="J642" s="3"/>
    </row>
    <row r="643" spans="1:10" ht="15.75">
      <c r="A643" s="4"/>
      <c r="B643" s="4"/>
      <c r="C643" s="5"/>
      <c r="D643" s="5"/>
      <c r="E643" s="5"/>
      <c r="F643" s="5"/>
      <c r="G643" s="4"/>
      <c r="H643" s="3"/>
      <c r="I643" s="3"/>
      <c r="J643" s="3"/>
    </row>
    <row r="644" spans="1:10" ht="15.75">
      <c r="A644" s="4"/>
      <c r="B644" s="4"/>
      <c r="C644" s="5"/>
      <c r="D644" s="5"/>
      <c r="E644" s="5"/>
      <c r="F644" s="5"/>
      <c r="G644" s="4"/>
      <c r="H644" s="3"/>
      <c r="I644" s="3"/>
      <c r="J644" s="3"/>
    </row>
    <row r="645" spans="1:10" ht="15.75">
      <c r="A645" s="4"/>
      <c r="B645" s="4"/>
      <c r="C645" s="5"/>
      <c r="D645" s="5"/>
      <c r="E645" s="5"/>
      <c r="F645" s="5"/>
      <c r="G645" s="4"/>
      <c r="H645" s="3"/>
      <c r="I645" s="3"/>
      <c r="J645" s="3"/>
    </row>
    <row r="646" spans="1:10" ht="15.75">
      <c r="A646" s="4"/>
      <c r="B646" s="4"/>
      <c r="C646" s="5"/>
      <c r="D646" s="5"/>
      <c r="E646" s="5"/>
      <c r="F646" s="5"/>
      <c r="G646" s="4"/>
      <c r="H646" s="3"/>
      <c r="I646" s="3"/>
      <c r="J646" s="3"/>
    </row>
    <row r="647" spans="1:10" ht="15.75">
      <c r="A647" s="4"/>
      <c r="B647" s="4"/>
      <c r="C647" s="5"/>
      <c r="D647" s="5"/>
      <c r="E647" s="5"/>
      <c r="F647" s="5"/>
      <c r="G647" s="4"/>
      <c r="H647" s="3"/>
      <c r="I647" s="3"/>
      <c r="J647" s="3"/>
    </row>
    <row r="648" spans="1:10" ht="15.75">
      <c r="A648" s="4"/>
      <c r="B648" s="4"/>
      <c r="C648" s="5"/>
      <c r="D648" s="5"/>
      <c r="E648" s="5"/>
      <c r="F648" s="5"/>
      <c r="G648" s="4"/>
      <c r="H648" s="3"/>
      <c r="I648" s="3"/>
      <c r="J648" s="3"/>
    </row>
    <row r="649" spans="1:10" ht="15.75">
      <c r="A649" s="4"/>
      <c r="B649" s="4"/>
      <c r="C649" s="5"/>
      <c r="D649" s="5"/>
      <c r="E649" s="5"/>
      <c r="F649" s="5"/>
      <c r="G649" s="4"/>
      <c r="H649" s="3"/>
      <c r="I649" s="3"/>
      <c r="J649" s="3"/>
    </row>
    <row r="650" spans="1:10" ht="15.75">
      <c r="A650" s="4"/>
      <c r="B650" s="4"/>
      <c r="C650" s="5"/>
      <c r="D650" s="5"/>
      <c r="E650" s="5"/>
      <c r="F650" s="5"/>
      <c r="G650" s="4"/>
      <c r="H650" s="3"/>
      <c r="I650" s="3"/>
      <c r="J650" s="3"/>
    </row>
    <row r="651" spans="1:10" ht="15.75">
      <c r="A651" s="4"/>
      <c r="B651" s="4"/>
      <c r="C651" s="5"/>
      <c r="D651" s="5"/>
      <c r="E651" s="5"/>
      <c r="F651" s="5"/>
      <c r="G651" s="4"/>
      <c r="H651" s="3"/>
      <c r="I651" s="3"/>
      <c r="J651" s="3"/>
    </row>
    <row r="652" spans="1:10" ht="15.75">
      <c r="A652" s="4"/>
      <c r="B652" s="4"/>
      <c r="C652" s="5"/>
      <c r="D652" s="5"/>
      <c r="E652" s="5"/>
      <c r="F652" s="5"/>
      <c r="G652" s="4"/>
      <c r="H652" s="3"/>
      <c r="I652" s="3"/>
      <c r="J652" s="3"/>
    </row>
    <row r="653" spans="1:10" ht="15.75">
      <c r="A653" s="4"/>
      <c r="B653" s="4"/>
      <c r="C653" s="5"/>
      <c r="D653" s="5"/>
      <c r="E653" s="5"/>
      <c r="F653" s="5"/>
      <c r="G653" s="4"/>
      <c r="H653" s="3"/>
      <c r="I653" s="3"/>
      <c r="J653" s="3"/>
    </row>
    <row r="654" spans="1:10" ht="15.75">
      <c r="A654" s="4"/>
      <c r="B654" s="4"/>
      <c r="C654" s="5"/>
      <c r="D654" s="5"/>
      <c r="E654" s="5"/>
      <c r="F654" s="5"/>
      <c r="G654" s="4"/>
      <c r="H654" s="3"/>
      <c r="I654" s="3"/>
      <c r="J654" s="3"/>
    </row>
    <row r="655" spans="1:10" ht="15.75">
      <c r="A655" s="4"/>
      <c r="B655" s="4"/>
      <c r="C655" s="5"/>
      <c r="D655" s="5"/>
      <c r="E655" s="5"/>
      <c r="F655" s="5"/>
      <c r="G655" s="4"/>
      <c r="H655" s="3"/>
      <c r="I655" s="3"/>
      <c r="J655" s="3"/>
    </row>
    <row r="656" spans="1:10" ht="15.75">
      <c r="A656" s="4"/>
      <c r="B656" s="4"/>
      <c r="C656" s="5"/>
      <c r="D656" s="5"/>
      <c r="E656" s="5"/>
      <c r="F656" s="5"/>
      <c r="G656" s="4"/>
      <c r="H656" s="3"/>
      <c r="I656" s="3"/>
      <c r="J656" s="3"/>
    </row>
    <row r="657" spans="1:10" ht="15.75">
      <c r="A657" s="4"/>
      <c r="B657" s="4"/>
      <c r="C657" s="5"/>
      <c r="D657" s="5"/>
      <c r="E657" s="5"/>
      <c r="F657" s="5"/>
      <c r="G657" s="4"/>
      <c r="H657" s="3"/>
      <c r="I657" s="3"/>
      <c r="J657" s="3"/>
    </row>
    <row r="658" spans="1:10" ht="15.75">
      <c r="A658" s="4"/>
      <c r="B658" s="4"/>
      <c r="C658" s="5"/>
      <c r="D658" s="5"/>
      <c r="E658" s="5"/>
      <c r="F658" s="5"/>
      <c r="G658" s="4"/>
      <c r="H658" s="3"/>
      <c r="I658" s="3"/>
      <c r="J658" s="3"/>
    </row>
    <row r="659" spans="1:10" ht="15.75">
      <c r="A659" s="4"/>
      <c r="B659" s="4"/>
      <c r="C659" s="5"/>
      <c r="D659" s="5"/>
      <c r="E659" s="5"/>
      <c r="F659" s="5"/>
      <c r="G659" s="4"/>
      <c r="H659" s="3"/>
      <c r="I659" s="3"/>
      <c r="J659" s="3"/>
    </row>
    <row r="660" spans="1:10" ht="15.75">
      <c r="A660" s="4"/>
      <c r="B660" s="4"/>
      <c r="C660" s="5"/>
      <c r="D660" s="5"/>
      <c r="E660" s="5"/>
      <c r="F660" s="5"/>
      <c r="G660" s="4"/>
      <c r="H660" s="3"/>
      <c r="I660" s="3"/>
      <c r="J660" s="3"/>
    </row>
    <row r="661" spans="1:10" ht="15.75">
      <c r="A661" s="4"/>
      <c r="B661" s="4"/>
      <c r="C661" s="5"/>
      <c r="D661" s="5"/>
      <c r="E661" s="5"/>
      <c r="F661" s="5"/>
      <c r="G661" s="4"/>
      <c r="H661" s="3"/>
      <c r="I661" s="3"/>
      <c r="J661" s="3"/>
    </row>
    <row r="662" spans="1:10" ht="15.75">
      <c r="A662" s="4"/>
      <c r="B662" s="4"/>
      <c r="C662" s="5"/>
      <c r="D662" s="5"/>
      <c r="E662" s="5"/>
      <c r="F662" s="5"/>
      <c r="G662" s="4"/>
      <c r="H662" s="3"/>
      <c r="I662" s="3"/>
      <c r="J662" s="3"/>
    </row>
    <row r="663" spans="1:10" ht="15.75">
      <c r="A663" s="4"/>
      <c r="B663" s="4"/>
      <c r="C663" s="5"/>
      <c r="D663" s="5"/>
      <c r="E663" s="5"/>
      <c r="F663" s="5"/>
      <c r="G663" s="4"/>
      <c r="H663" s="3"/>
      <c r="I663" s="3"/>
      <c r="J663" s="3"/>
    </row>
    <row r="664" spans="1:10" ht="15.75">
      <c r="A664" s="4"/>
      <c r="B664" s="4"/>
      <c r="C664" s="5"/>
      <c r="D664" s="5"/>
      <c r="E664" s="5"/>
      <c r="F664" s="5"/>
      <c r="G664" s="4"/>
      <c r="H664" s="3"/>
      <c r="I664" s="3"/>
      <c r="J664" s="3"/>
    </row>
    <row r="665" spans="1:10" ht="15.75">
      <c r="A665" s="4"/>
      <c r="B665" s="4"/>
      <c r="C665" s="5"/>
      <c r="D665" s="5"/>
      <c r="E665" s="5"/>
      <c r="F665" s="5"/>
      <c r="G665" s="4"/>
      <c r="H665" s="3"/>
      <c r="I665" s="3"/>
      <c r="J665" s="3"/>
    </row>
    <row r="666" spans="1:10" ht="15.75">
      <c r="A666" s="4"/>
      <c r="B666" s="4"/>
      <c r="C666" s="5"/>
      <c r="D666" s="5"/>
      <c r="E666" s="5"/>
      <c r="F666" s="5"/>
      <c r="G666" s="4"/>
      <c r="H666" s="3"/>
      <c r="I666" s="3"/>
      <c r="J666" s="3"/>
    </row>
    <row r="667" spans="1:10" ht="15.75">
      <c r="A667" s="4"/>
      <c r="B667" s="4"/>
      <c r="C667" s="5"/>
      <c r="D667" s="5"/>
      <c r="E667" s="5"/>
      <c r="F667" s="5"/>
      <c r="G667" s="4"/>
      <c r="H667" s="3"/>
      <c r="I667" s="3"/>
      <c r="J667" s="3"/>
    </row>
    <row r="668" spans="1:10" ht="15.75">
      <c r="A668" s="4"/>
      <c r="B668" s="4"/>
      <c r="C668" s="5"/>
      <c r="D668" s="5"/>
      <c r="E668" s="5"/>
      <c r="F668" s="5"/>
      <c r="G668" s="4"/>
      <c r="H668" s="3"/>
      <c r="I668" s="3"/>
      <c r="J668" s="3"/>
    </row>
    <row r="669" spans="1:10" ht="15.75">
      <c r="A669" s="4"/>
      <c r="B669" s="4"/>
      <c r="C669" s="5"/>
      <c r="D669" s="5"/>
      <c r="E669" s="5"/>
      <c r="F669" s="5"/>
      <c r="G669" s="4"/>
      <c r="H669" s="3"/>
      <c r="I669" s="3"/>
      <c r="J669" s="3"/>
    </row>
    <row r="670" spans="1:10" ht="15.75">
      <c r="A670" s="4"/>
      <c r="B670" s="4"/>
      <c r="C670" s="5"/>
      <c r="D670" s="5"/>
      <c r="E670" s="5"/>
      <c r="F670" s="5"/>
      <c r="G670" s="4"/>
      <c r="H670" s="3"/>
      <c r="I670" s="3"/>
      <c r="J670" s="3"/>
    </row>
    <row r="671" spans="1:10" ht="15.75">
      <c r="A671" s="4"/>
      <c r="B671" s="4"/>
      <c r="C671" s="5"/>
      <c r="D671" s="5"/>
      <c r="E671" s="5"/>
      <c r="F671" s="5"/>
      <c r="G671" s="4"/>
      <c r="H671" s="3"/>
      <c r="I671" s="3"/>
      <c r="J671" s="3"/>
    </row>
    <row r="672" spans="1:10" ht="15.75">
      <c r="A672" s="4"/>
      <c r="B672" s="4"/>
      <c r="C672" s="5"/>
      <c r="D672" s="5"/>
      <c r="E672" s="5"/>
      <c r="F672" s="5"/>
      <c r="G672" s="4"/>
      <c r="H672" s="3"/>
      <c r="I672" s="3"/>
      <c r="J672" s="3"/>
    </row>
    <row r="673" spans="1:10" ht="15.75">
      <c r="A673" s="4"/>
      <c r="B673" s="4"/>
      <c r="C673" s="5"/>
      <c r="D673" s="5"/>
      <c r="E673" s="5"/>
      <c r="F673" s="5"/>
      <c r="G673" s="4"/>
      <c r="H673" s="3"/>
      <c r="I673" s="3"/>
      <c r="J673" s="3"/>
    </row>
    <row r="674" spans="1:10" ht="15.75">
      <c r="A674" s="4"/>
      <c r="B674" s="4"/>
      <c r="C674" s="5"/>
      <c r="D674" s="5"/>
      <c r="E674" s="5"/>
      <c r="F674" s="5"/>
      <c r="G674" s="4"/>
      <c r="H674" s="3"/>
      <c r="I674" s="3"/>
      <c r="J674" s="3"/>
    </row>
    <row r="675" spans="1:10" ht="15.75">
      <c r="A675" s="4"/>
      <c r="B675" s="4"/>
      <c r="C675" s="5"/>
      <c r="D675" s="5"/>
      <c r="E675" s="5"/>
      <c r="F675" s="5"/>
      <c r="G675" s="4"/>
      <c r="H675" s="3"/>
      <c r="I675" s="3"/>
      <c r="J675" s="3"/>
    </row>
    <row r="676" spans="1:10" ht="15.75">
      <c r="A676" s="4"/>
      <c r="B676" s="4"/>
      <c r="C676" s="5"/>
      <c r="D676" s="5"/>
      <c r="E676" s="5"/>
      <c r="F676" s="5"/>
      <c r="G676" s="4"/>
      <c r="H676" s="3"/>
      <c r="I676" s="3"/>
      <c r="J676" s="3"/>
    </row>
    <row r="677" spans="1:10" ht="15.75">
      <c r="A677" s="4"/>
      <c r="B677" s="4"/>
      <c r="C677" s="5"/>
      <c r="D677" s="5"/>
      <c r="E677" s="5"/>
      <c r="F677" s="5"/>
      <c r="G677" s="4"/>
      <c r="H677" s="3"/>
      <c r="I677" s="3"/>
      <c r="J677" s="3"/>
    </row>
    <row r="678" spans="1:10" ht="15.75">
      <c r="A678" s="4"/>
      <c r="B678" s="4"/>
      <c r="C678" s="5"/>
      <c r="D678" s="5"/>
      <c r="E678" s="5"/>
      <c r="F678" s="5"/>
      <c r="G678" s="4"/>
      <c r="H678" s="3"/>
      <c r="I678" s="3"/>
      <c r="J678" s="3"/>
    </row>
    <row r="679" spans="1:10" ht="15.75">
      <c r="A679" s="4"/>
      <c r="B679" s="4"/>
      <c r="C679" s="5"/>
      <c r="D679" s="5"/>
      <c r="E679" s="5"/>
      <c r="F679" s="5"/>
      <c r="G679" s="4"/>
      <c r="H679" s="3"/>
      <c r="I679" s="3"/>
      <c r="J679" s="3"/>
    </row>
    <row r="680" spans="1:10" ht="15.75">
      <c r="A680" s="4"/>
      <c r="B680" s="4"/>
      <c r="C680" s="5"/>
      <c r="D680" s="5"/>
      <c r="E680" s="5"/>
      <c r="F680" s="5"/>
      <c r="G680" s="4"/>
      <c r="H680" s="3"/>
      <c r="I680" s="3"/>
      <c r="J680" s="3"/>
    </row>
    <row r="681" spans="1:10" ht="15.75">
      <c r="A681" s="4"/>
      <c r="B681" s="4"/>
      <c r="C681" s="5"/>
      <c r="D681" s="5"/>
      <c r="E681" s="5"/>
      <c r="F681" s="5"/>
      <c r="G681" s="4"/>
      <c r="H681" s="3"/>
      <c r="I681" s="3"/>
      <c r="J681" s="3"/>
    </row>
    <row r="682" spans="1:10" ht="15.75">
      <c r="A682" s="4"/>
      <c r="B682" s="4"/>
      <c r="C682" s="5"/>
      <c r="D682" s="5"/>
      <c r="E682" s="5"/>
      <c r="F682" s="5"/>
      <c r="G682" s="4"/>
      <c r="H682" s="3"/>
      <c r="I682" s="3"/>
      <c r="J682" s="3"/>
    </row>
    <row r="683" spans="1:10" ht="15.75">
      <c r="A683" s="4"/>
      <c r="B683" s="4"/>
      <c r="C683" s="5"/>
      <c r="D683" s="5"/>
      <c r="E683" s="5"/>
      <c r="F683" s="5"/>
      <c r="G683" s="4"/>
      <c r="H683" s="3"/>
      <c r="I683" s="3"/>
      <c r="J683" s="3"/>
    </row>
    <row r="684" spans="1:10" ht="15.75">
      <c r="A684" s="4"/>
      <c r="B684" s="4"/>
      <c r="C684" s="5"/>
      <c r="D684" s="5"/>
      <c r="E684" s="5"/>
      <c r="F684" s="5"/>
      <c r="G684" s="4"/>
      <c r="H684" s="3"/>
      <c r="I684" s="3"/>
      <c r="J684" s="3"/>
    </row>
    <row r="685" spans="1:10" ht="15.75">
      <c r="A685" s="4"/>
      <c r="B685" s="4"/>
      <c r="C685" s="5"/>
      <c r="D685" s="5"/>
      <c r="E685" s="5"/>
      <c r="F685" s="5"/>
      <c r="G685" s="4"/>
      <c r="H685" s="3"/>
      <c r="I685" s="3"/>
      <c r="J685" s="3"/>
    </row>
    <row r="686" spans="1:10" ht="15.75">
      <c r="A686" s="4"/>
      <c r="B686" s="4"/>
      <c r="C686" s="5"/>
      <c r="D686" s="5"/>
      <c r="E686" s="5"/>
      <c r="F686" s="5"/>
      <c r="G686" s="4"/>
      <c r="H686" s="3"/>
      <c r="I686" s="3"/>
      <c r="J686" s="3"/>
    </row>
  </sheetData>
  <mergeCells count="29">
    <mergeCell ref="C15:F15"/>
    <mergeCell ref="C17:F17"/>
    <mergeCell ref="A1:K1"/>
    <mergeCell ref="A2:K2"/>
    <mergeCell ref="A3:K3"/>
    <mergeCell ref="G9:K9"/>
    <mergeCell ref="A11:A12"/>
    <mergeCell ref="B11:B12"/>
    <mergeCell ref="C11:F12"/>
    <mergeCell ref="G11:G12"/>
    <mergeCell ref="H11:H12"/>
    <mergeCell ref="K11:K12"/>
    <mergeCell ref="A7:K7"/>
    <mergeCell ref="A27:C28"/>
    <mergeCell ref="D27:D28"/>
    <mergeCell ref="E27:K28"/>
    <mergeCell ref="C25:F25"/>
    <mergeCell ref="J11:J12"/>
    <mergeCell ref="C14:F14"/>
    <mergeCell ref="C18:F18"/>
    <mergeCell ref="C13:F13"/>
    <mergeCell ref="I11:I12"/>
    <mergeCell ref="C19:F19"/>
    <mergeCell ref="C20:F20"/>
    <mergeCell ref="C24:F24"/>
    <mergeCell ref="C16:F16"/>
    <mergeCell ref="C21:F21"/>
    <mergeCell ref="C23:F23"/>
    <mergeCell ref="C22:F22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5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D5A5-8E94-4D36-AD3F-73B27E091278}">
  <sheetPr codeName="Planilha5">
    <tabColor theme="5" tint="-0.249977111117893"/>
  </sheetPr>
  <dimension ref="A1:O44"/>
  <sheetViews>
    <sheetView view="pageBreakPreview" zoomScaleNormal="100" zoomScaleSheetLayoutView="100" workbookViewId="0">
      <selection activeCell="A4" sqref="A4"/>
    </sheetView>
  </sheetViews>
  <sheetFormatPr defaultRowHeight="15"/>
  <cols>
    <col min="1" max="1" width="9.140625" style="97"/>
    <col min="2" max="2" width="22.42578125" style="97" customWidth="1"/>
    <col min="3" max="3" width="9.140625" style="97"/>
    <col min="4" max="4" width="16.140625" style="97" customWidth="1"/>
    <col min="5" max="16384" width="9.140625" style="97"/>
  </cols>
  <sheetData>
    <row r="1" spans="1:15">
      <c r="A1" s="77"/>
      <c r="B1" s="77"/>
      <c r="C1" s="77"/>
      <c r="D1" s="77"/>
      <c r="E1" s="77"/>
      <c r="F1" s="77"/>
    </row>
    <row r="2" spans="1:15">
      <c r="A2" s="1033" t="s">
        <v>80</v>
      </c>
      <c r="B2" s="1033"/>
      <c r="C2" s="1033"/>
      <c r="D2" s="1033"/>
      <c r="E2" s="1033"/>
      <c r="F2" s="77"/>
    </row>
    <row r="3" spans="1:15">
      <c r="A3" s="1034" t="s">
        <v>82</v>
      </c>
      <c r="B3" s="1034"/>
      <c r="C3" s="1034"/>
      <c r="D3" s="1034"/>
      <c r="E3" s="1034"/>
      <c r="F3" s="70"/>
    </row>
    <row r="4" spans="1:15">
      <c r="A4" s="96" t="s">
        <v>29</v>
      </c>
      <c r="B4" s="95" t="s">
        <v>79</v>
      </c>
      <c r="C4" s="93"/>
      <c r="D4" s="94"/>
      <c r="E4" s="93"/>
      <c r="F4" s="70"/>
    </row>
    <row r="5" spans="1:15">
      <c r="A5" s="71"/>
      <c r="B5" s="70"/>
      <c r="C5" s="70"/>
      <c r="D5" s="72"/>
      <c r="E5" s="70"/>
      <c r="F5" s="77"/>
    </row>
    <row r="6" spans="1:15">
      <c r="A6" s="71" t="s">
        <v>27</v>
      </c>
      <c r="B6" s="70" t="s">
        <v>10</v>
      </c>
      <c r="C6" s="71"/>
      <c r="D6" s="70"/>
      <c r="E6" s="70"/>
      <c r="F6" s="77"/>
    </row>
    <row r="7" spans="1:15">
      <c r="A7" s="71"/>
      <c r="B7" s="77"/>
      <c r="C7" s="69" t="s">
        <v>78</v>
      </c>
      <c r="D7" s="92">
        <f>O8</f>
        <v>1207.3</v>
      </c>
      <c r="E7" s="83" t="s">
        <v>4</v>
      </c>
      <c r="F7" s="77"/>
      <c r="N7" s="97" t="s">
        <v>77</v>
      </c>
    </row>
    <row r="8" spans="1:15">
      <c r="A8" s="81"/>
      <c r="B8" s="70"/>
      <c r="C8" s="69"/>
      <c r="D8" s="87"/>
      <c r="E8" s="83"/>
      <c r="F8" s="77"/>
      <c r="J8" s="97" t="s">
        <v>76</v>
      </c>
      <c r="K8" s="97">
        <v>9</v>
      </c>
      <c r="L8" s="97">
        <v>8.64</v>
      </c>
      <c r="M8" s="97">
        <f>K8*20+L8</f>
        <v>188.64</v>
      </c>
      <c r="N8" s="97">
        <v>6.4</v>
      </c>
      <c r="O8" s="2">
        <f>ROUND(M8*N8,2)</f>
        <v>1207.3</v>
      </c>
    </row>
    <row r="9" spans="1:15">
      <c r="A9" s="81" t="s">
        <v>25</v>
      </c>
      <c r="B9" s="70" t="s">
        <v>75</v>
      </c>
      <c r="C9" s="71"/>
      <c r="D9" s="70"/>
      <c r="E9" s="70"/>
      <c r="F9" s="77"/>
    </row>
    <row r="10" spans="1:15">
      <c r="A10" s="81"/>
      <c r="B10" s="70"/>
      <c r="C10" s="73" t="s">
        <v>74</v>
      </c>
      <c r="D10" s="86">
        <f>D7</f>
        <v>1207.3</v>
      </c>
      <c r="E10" s="74" t="s">
        <v>4</v>
      </c>
      <c r="F10" s="77"/>
    </row>
    <row r="11" spans="1:15">
      <c r="A11" s="81"/>
      <c r="B11" s="70"/>
      <c r="C11" s="73" t="s">
        <v>73</v>
      </c>
      <c r="D11" s="91">
        <v>5.0000000000000001E-4</v>
      </c>
      <c r="E11" s="74" t="s">
        <v>72</v>
      </c>
      <c r="F11" s="77"/>
    </row>
    <row r="12" spans="1:15">
      <c r="A12" s="81"/>
      <c r="B12" s="70"/>
      <c r="C12" s="69" t="s">
        <v>59</v>
      </c>
      <c r="D12" s="84">
        <f>ROUND(D10*D11,2)</f>
        <v>0.6</v>
      </c>
      <c r="E12" s="83" t="s">
        <v>15</v>
      </c>
      <c r="F12" s="77"/>
    </row>
    <row r="13" spans="1:15">
      <c r="A13" s="81"/>
      <c r="B13" s="70"/>
      <c r="C13" s="69"/>
      <c r="D13" s="87"/>
      <c r="E13" s="83"/>
    </row>
    <row r="14" spans="1:15">
      <c r="A14" s="81" t="s">
        <v>23</v>
      </c>
      <c r="B14" s="70" t="s">
        <v>71</v>
      </c>
      <c r="C14" s="71"/>
      <c r="D14" s="70"/>
      <c r="E14" s="70"/>
    </row>
    <row r="15" spans="1:15">
      <c r="A15" s="81"/>
      <c r="B15" s="70"/>
      <c r="C15" s="73" t="s">
        <v>70</v>
      </c>
      <c r="D15" s="80">
        <f>D10</f>
        <v>1207.3</v>
      </c>
      <c r="E15" s="74" t="s">
        <v>4</v>
      </c>
    </row>
    <row r="16" spans="1:15">
      <c r="A16" s="81"/>
      <c r="B16" s="70"/>
      <c r="C16" s="73" t="s">
        <v>69</v>
      </c>
      <c r="D16" s="90">
        <v>0.05</v>
      </c>
      <c r="E16" s="74" t="s">
        <v>68</v>
      </c>
    </row>
    <row r="17" spans="1:5">
      <c r="A17" s="81"/>
      <c r="B17" s="70"/>
      <c r="C17" s="89" t="s">
        <v>67</v>
      </c>
      <c r="D17" s="72">
        <v>2.4</v>
      </c>
      <c r="E17" s="70" t="s">
        <v>66</v>
      </c>
    </row>
    <row r="18" spans="1:5">
      <c r="A18" s="81"/>
      <c r="B18" s="88"/>
      <c r="C18" s="69" t="s">
        <v>56</v>
      </c>
      <c r="D18" s="84">
        <f>ROUND(D15*D16*D17,2)</f>
        <v>144.88</v>
      </c>
      <c r="E18" s="83" t="s">
        <v>15</v>
      </c>
    </row>
    <row r="19" spans="1:5">
      <c r="A19" s="81"/>
      <c r="B19" s="70"/>
      <c r="C19" s="69"/>
      <c r="D19" s="87"/>
      <c r="E19" s="83"/>
    </row>
    <row r="20" spans="1:5">
      <c r="A20" s="81" t="s">
        <v>20</v>
      </c>
      <c r="B20" s="70" t="s">
        <v>65</v>
      </c>
      <c r="C20" s="71"/>
      <c r="D20" s="70"/>
      <c r="E20" s="70"/>
    </row>
    <row r="21" spans="1:5">
      <c r="A21" s="81"/>
      <c r="B21" s="70"/>
      <c r="C21" s="73" t="s">
        <v>56</v>
      </c>
      <c r="D21" s="86">
        <f>D18</f>
        <v>144.88</v>
      </c>
      <c r="E21" s="74" t="s">
        <v>15</v>
      </c>
    </row>
    <row r="22" spans="1:5">
      <c r="A22" s="81"/>
      <c r="B22" s="70"/>
      <c r="C22" s="73" t="s">
        <v>64</v>
      </c>
      <c r="D22" s="85">
        <v>5.5E-2</v>
      </c>
      <c r="E22" s="74"/>
    </row>
    <row r="23" spans="1:5">
      <c r="A23" s="81"/>
      <c r="B23" s="70"/>
      <c r="C23" s="69" t="s">
        <v>62</v>
      </c>
      <c r="D23" s="84">
        <f>ROUND(D21*D22,2)</f>
        <v>7.97</v>
      </c>
      <c r="E23" s="83" t="s">
        <v>15</v>
      </c>
    </row>
    <row r="25" spans="1:5">
      <c r="A25" s="71" t="s">
        <v>18</v>
      </c>
      <c r="B25" s="76" t="s">
        <v>63</v>
      </c>
      <c r="C25" s="77"/>
      <c r="D25" s="77"/>
      <c r="E25" s="77"/>
    </row>
    <row r="26" spans="1:5">
      <c r="A26" s="77"/>
      <c r="B26" s="77"/>
      <c r="C26" s="73" t="s">
        <v>62</v>
      </c>
      <c r="D26" s="82">
        <f>D23</f>
        <v>7.97</v>
      </c>
      <c r="E26" s="70" t="s">
        <v>15</v>
      </c>
    </row>
    <row r="27" spans="1:5">
      <c r="A27" s="77"/>
      <c r="B27" s="77"/>
      <c r="C27" s="69" t="s">
        <v>61</v>
      </c>
      <c r="D27" s="78">
        <f>D26</f>
        <v>7.97</v>
      </c>
      <c r="E27" s="67" t="s">
        <v>15</v>
      </c>
    </row>
    <row r="28" spans="1:5">
      <c r="A28" s="81"/>
      <c r="B28" s="73"/>
      <c r="C28" s="71"/>
      <c r="D28" s="80"/>
      <c r="E28" s="74"/>
    </row>
    <row r="29" spans="1:5">
      <c r="A29" s="71" t="s">
        <v>14</v>
      </c>
      <c r="B29" s="76" t="s">
        <v>60</v>
      </c>
      <c r="C29" s="77"/>
      <c r="D29" s="77"/>
      <c r="E29" s="77"/>
    </row>
    <row r="30" spans="1:5">
      <c r="A30" s="77"/>
      <c r="B30" s="77"/>
      <c r="C30" s="73" t="s">
        <v>59</v>
      </c>
      <c r="D30" s="79">
        <f>D12</f>
        <v>0.6</v>
      </c>
      <c r="E30" s="74" t="s">
        <v>15</v>
      </c>
    </row>
    <row r="31" spans="1:5">
      <c r="A31" s="77"/>
      <c r="B31" s="77"/>
      <c r="C31" s="69" t="s">
        <v>58</v>
      </c>
      <c r="D31" s="78">
        <f>D30</f>
        <v>0.6</v>
      </c>
      <c r="E31" s="67" t="s">
        <v>15</v>
      </c>
    </row>
    <row r="32" spans="1:5">
      <c r="A32" s="71"/>
      <c r="B32" s="70"/>
      <c r="C32" s="69"/>
      <c r="D32" s="77"/>
      <c r="E32" s="67"/>
    </row>
    <row r="33" spans="1:5">
      <c r="A33" s="71" t="s">
        <v>11</v>
      </c>
      <c r="B33" s="76" t="s">
        <v>57</v>
      </c>
      <c r="C33" s="69"/>
      <c r="D33" s="68"/>
      <c r="E33" s="67"/>
    </row>
    <row r="34" spans="1:5">
      <c r="A34" s="71"/>
      <c r="B34" s="70"/>
      <c r="C34" s="73" t="s">
        <v>56</v>
      </c>
      <c r="D34" s="75">
        <f>D18</f>
        <v>144.88</v>
      </c>
      <c r="E34" s="74" t="s">
        <v>15</v>
      </c>
    </row>
    <row r="35" spans="1:5">
      <c r="A35" s="71"/>
      <c r="B35" s="70"/>
      <c r="C35" s="73" t="s">
        <v>55</v>
      </c>
      <c r="D35" s="72">
        <v>20</v>
      </c>
      <c r="E35" s="70" t="s">
        <v>54</v>
      </c>
    </row>
    <row r="36" spans="1:5">
      <c r="A36" s="71"/>
      <c r="B36" s="70"/>
      <c r="C36" s="69" t="s">
        <v>53</v>
      </c>
      <c r="D36" s="68">
        <f>D34*D35</f>
        <v>2897.6</v>
      </c>
      <c r="E36" s="67" t="s">
        <v>12</v>
      </c>
    </row>
    <row r="37" spans="1:5">
      <c r="A37" s="71"/>
      <c r="B37" s="70"/>
      <c r="C37" s="69"/>
      <c r="D37" s="68"/>
      <c r="E37" s="67"/>
    </row>
    <row r="38" spans="1:5">
      <c r="A38" s="66" t="s">
        <v>8</v>
      </c>
      <c r="B38" s="723" t="s">
        <v>52</v>
      </c>
      <c r="C38" s="723"/>
      <c r="D38" s="723"/>
      <c r="E38" s="723"/>
    </row>
    <row r="39" spans="1:5">
      <c r="A39" s="65"/>
      <c r="B39" s="64"/>
      <c r="C39" s="57"/>
      <c r="D39" s="63"/>
      <c r="E39" s="57"/>
    </row>
    <row r="40" spans="1:5">
      <c r="A40" s="58"/>
      <c r="B40" s="724" t="s">
        <v>51</v>
      </c>
      <c r="C40" s="724"/>
      <c r="D40" s="724"/>
      <c r="E40" s="724"/>
    </row>
    <row r="41" spans="1:5" ht="25.5" customHeight="1">
      <c r="A41" s="58" t="s">
        <v>50</v>
      </c>
      <c r="B41" s="725" t="s">
        <v>49</v>
      </c>
      <c r="C41" s="725"/>
      <c r="D41" s="725"/>
      <c r="E41" s="725"/>
    </row>
    <row r="42" spans="1:5">
      <c r="A42" s="58"/>
      <c r="B42" s="57"/>
      <c r="C42" s="61" t="s">
        <v>48</v>
      </c>
      <c r="D42" s="62">
        <f>M8/1000</f>
        <v>0.18863999999999997</v>
      </c>
      <c r="E42" s="59" t="s">
        <v>47</v>
      </c>
    </row>
    <row r="43" spans="1:5">
      <c r="A43" s="58"/>
      <c r="B43" s="57"/>
      <c r="C43" s="61" t="s">
        <v>46</v>
      </c>
      <c r="D43" s="60">
        <v>380</v>
      </c>
      <c r="E43" s="59" t="s">
        <v>45</v>
      </c>
    </row>
    <row r="44" spans="1:5">
      <c r="A44" s="58"/>
      <c r="B44" s="57"/>
      <c r="C44" s="56" t="s">
        <v>44</v>
      </c>
      <c r="D44" s="55">
        <f>ROUND(D42*D43,2)</f>
        <v>71.680000000000007</v>
      </c>
      <c r="E44" s="54" t="s">
        <v>4</v>
      </c>
    </row>
  </sheetData>
  <mergeCells count="5">
    <mergeCell ref="B38:E38"/>
    <mergeCell ref="B40:E40"/>
    <mergeCell ref="B41:E41"/>
    <mergeCell ref="A2:E2"/>
    <mergeCell ref="A3:E3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9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ED96D-80F9-405A-A627-7A719625D5CC}">
  <sheetPr codeName="Planilha6">
    <tabColor rgb="FF0070C0"/>
  </sheetPr>
  <dimension ref="A1:O686"/>
  <sheetViews>
    <sheetView view="pageBreakPreview" zoomScale="70" zoomScaleNormal="70" zoomScaleSheetLayoutView="70" workbookViewId="0">
      <selection activeCell="D29" sqref="D29"/>
    </sheetView>
  </sheetViews>
  <sheetFormatPr defaultRowHeight="15"/>
  <cols>
    <col min="1" max="1" width="11.140625" style="97" customWidth="1"/>
    <col min="2" max="2" width="18.7109375" style="97" customWidth="1"/>
    <col min="3" max="3" width="22.5703125" style="97" customWidth="1"/>
    <col min="4" max="4" width="12.5703125" style="97" bestFit="1" customWidth="1"/>
    <col min="5" max="5" width="9.140625" style="97"/>
    <col min="6" max="6" width="32.42578125" style="97" customWidth="1"/>
    <col min="7" max="7" width="9.140625" style="97"/>
    <col min="8" max="8" width="12.7109375" style="97" bestFit="1" customWidth="1"/>
    <col min="9" max="10" width="18.28515625" style="97" customWidth="1"/>
    <col min="11" max="11" width="18.5703125" style="97" customWidth="1"/>
    <col min="12" max="16384" width="9.140625" style="97"/>
  </cols>
  <sheetData>
    <row r="1" spans="1:15" ht="15.75">
      <c r="A1" s="1019" t="s">
        <v>0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1"/>
      <c r="L1" s="9"/>
      <c r="M1" s="9"/>
      <c r="N1" s="9"/>
    </row>
    <row r="2" spans="1:15" ht="15.75">
      <c r="A2" s="1022" t="e">
        <f>'ORÇAMENTO GERAL'!D2:K2</f>
        <v>#VALUE!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4"/>
      <c r="L2" s="9"/>
      <c r="M2" s="9"/>
      <c r="N2" s="9"/>
    </row>
    <row r="3" spans="1:15" ht="15.75">
      <c r="A3" s="1025" t="s">
        <v>43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7"/>
      <c r="L3" s="53"/>
      <c r="M3" s="53"/>
      <c r="N3" s="53"/>
    </row>
    <row r="4" spans="1:15" ht="15.75">
      <c r="A4" s="52"/>
      <c r="B4" s="51"/>
      <c r="C4" s="50"/>
      <c r="D4" s="50"/>
      <c r="E4" s="50"/>
      <c r="F4" s="50"/>
      <c r="G4" s="49"/>
      <c r="H4" s="48"/>
      <c r="I4" s="48"/>
      <c r="J4" s="48"/>
      <c r="K4" s="47"/>
      <c r="L4" s="9"/>
      <c r="M4" s="9"/>
      <c r="N4" s="9"/>
    </row>
    <row r="5" spans="1:15" ht="15.75">
      <c r="A5" s="46" t="s">
        <v>42</v>
      </c>
      <c r="B5" s="43"/>
      <c r="C5" s="42"/>
      <c r="D5" s="42"/>
      <c r="E5" s="42"/>
      <c r="F5" s="42"/>
      <c r="G5" s="45"/>
      <c r="H5" s="44"/>
      <c r="I5" s="44"/>
      <c r="J5" s="44"/>
      <c r="K5" s="41"/>
      <c r="L5" s="9"/>
      <c r="M5" s="9"/>
      <c r="N5" s="9"/>
    </row>
    <row r="6" spans="1:15" ht="15.75">
      <c r="A6" s="35" t="s">
        <v>84</v>
      </c>
      <c r="B6" s="4"/>
      <c r="C6" s="43"/>
      <c r="D6" s="43"/>
      <c r="E6" s="43"/>
      <c r="F6" s="43"/>
      <c r="G6" s="43"/>
      <c r="H6" s="42"/>
      <c r="I6" s="42"/>
      <c r="J6" s="42"/>
      <c r="K6" s="41"/>
      <c r="L6" s="9"/>
      <c r="M6" s="9"/>
      <c r="N6" s="9"/>
    </row>
    <row r="7" spans="1:15" ht="15.75">
      <c r="A7" s="1030" t="s">
        <v>83</v>
      </c>
      <c r="B7" s="1031"/>
      <c r="C7" s="1031"/>
      <c r="D7" s="1031"/>
      <c r="E7" s="1031"/>
      <c r="F7" s="1031"/>
      <c r="G7" s="1031"/>
      <c r="H7" s="1031"/>
      <c r="I7" s="1031"/>
      <c r="J7" s="1031"/>
      <c r="K7" s="1032"/>
      <c r="L7" s="9"/>
      <c r="M7" s="9"/>
      <c r="N7" s="9"/>
    </row>
    <row r="8" spans="1:15" ht="15.75">
      <c r="A8" s="35" t="s">
        <v>41</v>
      </c>
      <c r="B8" s="37"/>
      <c r="C8" s="4"/>
      <c r="D8" s="4"/>
      <c r="E8" s="4"/>
      <c r="F8" s="4"/>
      <c r="G8" s="8"/>
      <c r="H8" s="40"/>
      <c r="I8" s="40"/>
      <c r="J8" s="40"/>
      <c r="K8" s="39"/>
      <c r="L8" s="9"/>
      <c r="M8" s="9"/>
      <c r="N8" s="9"/>
    </row>
    <row r="9" spans="1:15" ht="15.75">
      <c r="A9" s="38" t="s">
        <v>40</v>
      </c>
      <c r="B9" s="98">
        <f>'MEMORIA DE CALCULO - Rua 10'!M8</f>
        <v>137.52000000000001</v>
      </c>
      <c r="C9" s="37" t="s">
        <v>39</v>
      </c>
      <c r="D9" s="36"/>
      <c r="E9" s="36"/>
      <c r="F9" s="36"/>
      <c r="G9" s="1028"/>
      <c r="H9" s="1028"/>
      <c r="I9" s="1028"/>
      <c r="J9" s="1028"/>
      <c r="K9" s="1029"/>
      <c r="L9" s="9"/>
      <c r="M9" s="9"/>
      <c r="N9" s="9"/>
    </row>
    <row r="10" spans="1:15" ht="15.75">
      <c r="A10" s="35" t="s">
        <v>1</v>
      </c>
      <c r="B10" s="34"/>
      <c r="C10" s="4"/>
      <c r="D10" s="4"/>
      <c r="E10" s="4"/>
      <c r="F10" s="4"/>
      <c r="G10" s="33"/>
      <c r="H10" s="33"/>
      <c r="I10" s="33"/>
      <c r="J10" s="33"/>
      <c r="K10" s="32"/>
      <c r="L10" s="9"/>
      <c r="M10" s="9" t="s">
        <v>38</v>
      </c>
      <c r="N10" s="9"/>
      <c r="O10" s="106" t="s">
        <v>91</v>
      </c>
    </row>
    <row r="11" spans="1:15" ht="33.75" customHeight="1">
      <c r="A11" s="676" t="s">
        <v>37</v>
      </c>
      <c r="B11" s="678" t="s">
        <v>36</v>
      </c>
      <c r="C11" s="680" t="s">
        <v>35</v>
      </c>
      <c r="D11" s="681"/>
      <c r="E11" s="681"/>
      <c r="F11" s="682"/>
      <c r="G11" s="678" t="s">
        <v>34</v>
      </c>
      <c r="H11" s="686" t="s">
        <v>33</v>
      </c>
      <c r="I11" s="700" t="s">
        <v>32</v>
      </c>
      <c r="J11" s="700" t="s">
        <v>31</v>
      </c>
      <c r="K11" s="688" t="s">
        <v>30</v>
      </c>
      <c r="L11" s="5"/>
      <c r="M11" s="5">
        <v>1.2025999999999999</v>
      </c>
      <c r="N11" s="5"/>
      <c r="O11" s="2">
        <v>1.1769000000000001</v>
      </c>
    </row>
    <row r="12" spans="1:15" ht="33.75" customHeight="1">
      <c r="A12" s="677"/>
      <c r="B12" s="679"/>
      <c r="C12" s="683"/>
      <c r="D12" s="684"/>
      <c r="E12" s="684"/>
      <c r="F12" s="685"/>
      <c r="G12" s="679"/>
      <c r="H12" s="687"/>
      <c r="I12" s="701"/>
      <c r="J12" s="701"/>
      <c r="K12" s="689"/>
      <c r="L12" s="5"/>
      <c r="M12" s="5"/>
      <c r="N12" s="5"/>
    </row>
    <row r="13" spans="1:15" ht="15.75">
      <c r="A13" s="31" t="s">
        <v>29</v>
      </c>
      <c r="B13" s="20"/>
      <c r="C13" s="1018" t="s">
        <v>28</v>
      </c>
      <c r="D13" s="1018"/>
      <c r="E13" s="1018"/>
      <c r="F13" s="1018"/>
      <c r="G13" s="20"/>
      <c r="H13" s="27"/>
      <c r="I13" s="19"/>
      <c r="J13" s="18"/>
      <c r="K13" s="23"/>
      <c r="L13" s="5"/>
      <c r="M13" s="5"/>
      <c r="N13" s="5"/>
    </row>
    <row r="14" spans="1:15" ht="15.75">
      <c r="A14" s="26" t="s">
        <v>27</v>
      </c>
      <c r="B14" s="20">
        <v>4011463</v>
      </c>
      <c r="C14" s="1015" t="s">
        <v>26</v>
      </c>
      <c r="D14" s="1016"/>
      <c r="E14" s="1016"/>
      <c r="F14" s="1017"/>
      <c r="G14" s="20" t="s">
        <v>15</v>
      </c>
      <c r="H14" s="25">
        <f>'MEMORIA DE CALCULO - Rua 10'!D18</f>
        <v>105.62</v>
      </c>
      <c r="I14" s="19">
        <v>129.62</v>
      </c>
      <c r="J14" s="18">
        <f t="shared" ref="J14:J20" si="0">ROUND(I14*$M$11,2)</f>
        <v>155.88</v>
      </c>
      <c r="K14" s="23">
        <f t="shared" ref="K14:K20" si="1">ROUND(H14*J14,2)</f>
        <v>16464.05</v>
      </c>
      <c r="L14" s="9"/>
      <c r="M14" s="9"/>
      <c r="N14" s="9"/>
    </row>
    <row r="15" spans="1:15" ht="15.75">
      <c r="A15" s="26" t="s">
        <v>25</v>
      </c>
      <c r="B15" s="29" t="s">
        <v>22</v>
      </c>
      <c r="C15" s="1014" t="s">
        <v>24</v>
      </c>
      <c r="D15" s="1014"/>
      <c r="E15" s="1014"/>
      <c r="F15" s="1014"/>
      <c r="G15" s="28" t="s">
        <v>15</v>
      </c>
      <c r="H15" s="25">
        <f>'MEMORIA DE CALCULO - Rua 10'!D27</f>
        <v>5.81</v>
      </c>
      <c r="I15" s="24">
        <v>2648.5</v>
      </c>
      <c r="J15" s="18">
        <f>ROUND(I15*$O$11,2)</f>
        <v>3117.02</v>
      </c>
      <c r="K15" s="23">
        <f t="shared" si="1"/>
        <v>18109.89</v>
      </c>
      <c r="L15" s="30"/>
      <c r="M15" s="9"/>
      <c r="N15" s="9"/>
    </row>
    <row r="16" spans="1:15" ht="15.75">
      <c r="A16" s="26" t="s">
        <v>23</v>
      </c>
      <c r="B16" s="29" t="s">
        <v>22</v>
      </c>
      <c r="C16" s="1014" t="s">
        <v>21</v>
      </c>
      <c r="D16" s="1014"/>
      <c r="E16" s="1014"/>
      <c r="F16" s="1014"/>
      <c r="G16" s="28" t="s">
        <v>15</v>
      </c>
      <c r="H16" s="25">
        <f>'MEMORIA DE CALCULO - Rua 10'!D31</f>
        <v>0.44</v>
      </c>
      <c r="I16" s="18">
        <v>1982.07</v>
      </c>
      <c r="J16" s="18">
        <f>ROUND(I16*$O$11,2)</f>
        <v>2332.6999999999998</v>
      </c>
      <c r="K16" s="23">
        <f t="shared" si="1"/>
        <v>1026.3900000000001</v>
      </c>
      <c r="L16" s="30"/>
      <c r="M16" s="9"/>
      <c r="N16" s="9"/>
    </row>
    <row r="17" spans="1:12" ht="15.75">
      <c r="A17" s="26" t="s">
        <v>20</v>
      </c>
      <c r="B17" s="29" t="s">
        <v>17</v>
      </c>
      <c r="C17" s="1014" t="s">
        <v>19</v>
      </c>
      <c r="D17" s="1014"/>
      <c r="E17" s="1014"/>
      <c r="F17" s="1014"/>
      <c r="G17" s="28" t="s">
        <v>15</v>
      </c>
      <c r="H17" s="25">
        <f>H16</f>
        <v>0.44</v>
      </c>
      <c r="I17" s="24">
        <v>283.22000000000003</v>
      </c>
      <c r="J17" s="18">
        <f t="shared" si="0"/>
        <v>340.6</v>
      </c>
      <c r="K17" s="23">
        <f t="shared" si="1"/>
        <v>149.86000000000001</v>
      </c>
      <c r="L17" s="22"/>
    </row>
    <row r="18" spans="1:12" ht="15.75">
      <c r="A18" s="26" t="s">
        <v>18</v>
      </c>
      <c r="B18" s="29" t="s">
        <v>17</v>
      </c>
      <c r="C18" s="1014" t="s">
        <v>16</v>
      </c>
      <c r="D18" s="1014"/>
      <c r="E18" s="1014"/>
      <c r="F18" s="1014"/>
      <c r="G18" s="28" t="s">
        <v>15</v>
      </c>
      <c r="H18" s="25">
        <f>H15</f>
        <v>5.81</v>
      </c>
      <c r="I18" s="24">
        <v>283.22000000000003</v>
      </c>
      <c r="J18" s="18">
        <f t="shared" si="0"/>
        <v>340.6</v>
      </c>
      <c r="K18" s="23">
        <f t="shared" si="1"/>
        <v>1978.89</v>
      </c>
      <c r="L18" s="22"/>
    </row>
    <row r="19" spans="1:12" ht="15.75">
      <c r="A19" s="26" t="s">
        <v>14</v>
      </c>
      <c r="B19" s="20">
        <v>5914612</v>
      </c>
      <c r="C19" s="1014" t="s">
        <v>13</v>
      </c>
      <c r="D19" s="1014"/>
      <c r="E19" s="1014"/>
      <c r="F19" s="1014"/>
      <c r="G19" s="20" t="s">
        <v>12</v>
      </c>
      <c r="H19" s="19">
        <f>'MEMORIA DE CALCULO - Rua 10'!D36</f>
        <v>2112.4</v>
      </c>
      <c r="I19" s="24">
        <v>0.75</v>
      </c>
      <c r="J19" s="18">
        <f t="shared" si="0"/>
        <v>0.9</v>
      </c>
      <c r="K19" s="23">
        <f t="shared" si="1"/>
        <v>1901.16</v>
      </c>
      <c r="L19" s="22"/>
    </row>
    <row r="20" spans="1:12" ht="15.75">
      <c r="A20" s="26" t="s">
        <v>11</v>
      </c>
      <c r="B20" s="20">
        <v>4011353</v>
      </c>
      <c r="C20" s="1014" t="s">
        <v>10</v>
      </c>
      <c r="D20" s="1014"/>
      <c r="E20" s="1014"/>
      <c r="F20" s="1014"/>
      <c r="G20" s="20" t="s">
        <v>4</v>
      </c>
      <c r="H20" s="25">
        <f>'MEMORIA DE CALCULO - Rua 10'!D7</f>
        <v>880.13</v>
      </c>
      <c r="I20" s="24">
        <v>0.21</v>
      </c>
      <c r="J20" s="18">
        <f t="shared" si="0"/>
        <v>0.25</v>
      </c>
      <c r="K20" s="23">
        <f t="shared" si="1"/>
        <v>220.03</v>
      </c>
      <c r="L20" s="22"/>
    </row>
    <row r="21" spans="1:12" ht="15.75">
      <c r="A21" s="21"/>
      <c r="B21" s="20"/>
      <c r="C21" s="1014"/>
      <c r="D21" s="1014"/>
      <c r="E21" s="1014"/>
      <c r="F21" s="1014"/>
      <c r="G21" s="20"/>
      <c r="H21" s="19"/>
      <c r="I21" s="19" t="s">
        <v>9</v>
      </c>
      <c r="J21" s="18"/>
      <c r="K21" s="17">
        <f>SUM(K14:K20)</f>
        <v>39850.270000000004</v>
      </c>
      <c r="L21" s="22"/>
    </row>
    <row r="22" spans="1:12" ht="15.75">
      <c r="A22" s="21" t="s">
        <v>8</v>
      </c>
      <c r="B22" s="20"/>
      <c r="C22" s="1018" t="s">
        <v>7</v>
      </c>
      <c r="D22" s="1018"/>
      <c r="E22" s="1018"/>
      <c r="F22" s="1018"/>
      <c r="G22" s="20"/>
      <c r="H22" s="27"/>
      <c r="I22" s="27"/>
      <c r="J22" s="18"/>
      <c r="K22" s="23"/>
      <c r="L22" s="22"/>
    </row>
    <row r="23" spans="1:12" ht="15.75">
      <c r="A23" s="26" t="s">
        <v>6</v>
      </c>
      <c r="B23" s="20">
        <v>5213401</v>
      </c>
      <c r="C23" s="1014" t="s">
        <v>5</v>
      </c>
      <c r="D23" s="1014"/>
      <c r="E23" s="1014"/>
      <c r="F23" s="1014"/>
      <c r="G23" s="20" t="s">
        <v>4</v>
      </c>
      <c r="H23" s="25">
        <f>'MEMORIA DE CALCULO - Rua 10'!D44</f>
        <v>52.26</v>
      </c>
      <c r="I23" s="24">
        <v>26.3</v>
      </c>
      <c r="J23" s="18">
        <f>ROUND(I23*$M$11,2)</f>
        <v>31.63</v>
      </c>
      <c r="K23" s="23">
        <f>ROUND(H23*J23,2)</f>
        <v>1652.98</v>
      </c>
      <c r="L23" s="22"/>
    </row>
    <row r="24" spans="1:12" ht="15.75">
      <c r="A24" s="21"/>
      <c r="B24" s="20"/>
      <c r="C24" s="1014"/>
      <c r="D24" s="1014"/>
      <c r="E24" s="1014"/>
      <c r="F24" s="1014"/>
      <c r="G24" s="20"/>
      <c r="H24" s="19"/>
      <c r="I24" s="19" t="s">
        <v>3</v>
      </c>
      <c r="J24" s="18"/>
      <c r="K24" s="17">
        <f>K23</f>
        <v>1652.98</v>
      </c>
      <c r="L24" s="11"/>
    </row>
    <row r="25" spans="1:12" ht="15.75">
      <c r="A25" s="21"/>
      <c r="B25" s="20"/>
      <c r="C25" s="1014"/>
      <c r="D25" s="1014"/>
      <c r="E25" s="1014"/>
      <c r="F25" s="1014"/>
      <c r="G25" s="20"/>
      <c r="H25" s="19"/>
      <c r="I25" s="19"/>
      <c r="J25" s="18"/>
      <c r="K25" s="17"/>
      <c r="L25" s="11"/>
    </row>
    <row r="26" spans="1:12" ht="15.75">
      <c r="A26" s="16"/>
      <c r="B26" s="15"/>
      <c r="C26" s="14"/>
      <c r="D26" s="14"/>
      <c r="E26" s="14"/>
      <c r="F26" s="14"/>
      <c r="G26" s="14"/>
      <c r="H26" s="13"/>
      <c r="I26" s="13"/>
      <c r="J26" s="13"/>
      <c r="K26" s="12">
        <f>K21+K24</f>
        <v>41503.250000000007</v>
      </c>
      <c r="L26" s="11"/>
    </row>
    <row r="27" spans="1:12" ht="15" customHeight="1">
      <c r="A27" s="1004" t="s">
        <v>2</v>
      </c>
      <c r="B27" s="1005"/>
      <c r="C27" s="1005"/>
      <c r="D27" s="1008">
        <f>K26</f>
        <v>41503.250000000007</v>
      </c>
      <c r="E27" s="1010" t="e">
        <f ca="1">Extenso_Valor(D27)</f>
        <v>#NAME?</v>
      </c>
      <c r="F27" s="1010"/>
      <c r="G27" s="1010"/>
      <c r="H27" s="1010"/>
      <c r="I27" s="1010"/>
      <c r="J27" s="1010"/>
      <c r="K27" s="1011"/>
      <c r="L27" s="10"/>
    </row>
    <row r="28" spans="1:12" ht="15.75" customHeight="1" thickBot="1">
      <c r="A28" s="1006"/>
      <c r="B28" s="1007"/>
      <c r="C28" s="1007"/>
      <c r="D28" s="1009"/>
      <c r="E28" s="1012"/>
      <c r="F28" s="1012"/>
      <c r="G28" s="1012"/>
      <c r="H28" s="1012"/>
      <c r="I28" s="1012"/>
      <c r="J28" s="1012"/>
      <c r="K28" s="1013"/>
      <c r="L28" s="9"/>
    </row>
    <row r="29" spans="1:12" ht="15.75">
      <c r="A29" s="8"/>
      <c r="B29" s="8"/>
      <c r="C29" s="104"/>
      <c r="D29" s="104"/>
      <c r="E29" s="104"/>
      <c r="F29" s="104"/>
      <c r="G29" s="5"/>
      <c r="H29" s="7"/>
      <c r="I29" s="7"/>
      <c r="J29" s="7"/>
      <c r="K29" s="7"/>
      <c r="L29" s="5"/>
    </row>
    <row r="30" spans="1:12" ht="15.75">
      <c r="A30" s="8"/>
      <c r="B30" s="8"/>
      <c r="C30" s="4"/>
      <c r="D30" s="4"/>
      <c r="E30" s="4"/>
      <c r="F30" s="4"/>
      <c r="G30" s="8"/>
      <c r="H30" s="7"/>
      <c r="I30" s="7"/>
      <c r="J30" s="7"/>
      <c r="K30" s="7"/>
      <c r="L30" s="5"/>
    </row>
    <row r="31" spans="1:12" ht="15.75">
      <c r="A31" s="8"/>
      <c r="B31" s="8"/>
      <c r="C31" s="4"/>
      <c r="D31" s="4"/>
      <c r="E31" s="4"/>
      <c r="F31" s="4"/>
      <c r="G31" s="8"/>
      <c r="H31" s="7"/>
      <c r="I31" s="7"/>
      <c r="J31" s="7"/>
      <c r="K31" s="7"/>
      <c r="L31" s="5"/>
    </row>
    <row r="32" spans="1:12" ht="15.75">
      <c r="A32" s="4"/>
      <c r="B32" s="4"/>
      <c r="C32" s="5"/>
      <c r="D32" s="5"/>
      <c r="E32" s="5"/>
      <c r="F32" s="5"/>
      <c r="G32" s="4"/>
      <c r="H32" s="6"/>
      <c r="I32" s="6"/>
      <c r="J32" s="6"/>
      <c r="K32" s="6"/>
      <c r="L32" s="5"/>
    </row>
    <row r="33" spans="1:11" ht="15.75">
      <c r="A33" s="4"/>
      <c r="B33" s="4"/>
      <c r="C33" s="5"/>
      <c r="D33" s="5"/>
      <c r="E33" s="5"/>
      <c r="F33" s="5"/>
      <c r="G33" s="4"/>
      <c r="H33" s="6"/>
      <c r="I33" s="6"/>
      <c r="J33" s="6"/>
      <c r="K33" s="6"/>
    </row>
    <row r="34" spans="1:11" ht="15.75">
      <c r="A34" s="4"/>
      <c r="B34" s="4"/>
      <c r="C34" s="5"/>
      <c r="D34" s="5"/>
      <c r="E34" s="5"/>
      <c r="F34" s="5"/>
      <c r="G34" s="4"/>
      <c r="H34" s="6"/>
      <c r="I34" s="6"/>
      <c r="J34" s="6"/>
      <c r="K34" s="6"/>
    </row>
    <row r="35" spans="1:11" ht="15.75">
      <c r="A35" s="4"/>
      <c r="B35" s="4"/>
      <c r="C35" s="5"/>
      <c r="D35" s="5"/>
      <c r="E35" s="5"/>
      <c r="F35" s="5"/>
      <c r="G35" s="4"/>
      <c r="H35" s="6"/>
      <c r="I35" s="6"/>
      <c r="J35" s="6"/>
      <c r="K35" s="6"/>
    </row>
    <row r="36" spans="1:11" ht="15.75">
      <c r="A36" s="4"/>
      <c r="B36" s="4"/>
      <c r="C36" s="5"/>
      <c r="D36" s="5"/>
      <c r="E36" s="5"/>
      <c r="F36" s="5"/>
      <c r="G36" s="4"/>
      <c r="H36" s="6"/>
      <c r="I36" s="6"/>
      <c r="J36" s="6"/>
      <c r="K36" s="6"/>
    </row>
    <row r="37" spans="1:11" ht="15.75">
      <c r="A37" s="4"/>
      <c r="B37" s="4"/>
      <c r="C37" s="5"/>
      <c r="D37" s="5"/>
      <c r="E37" s="5"/>
      <c r="F37" s="5"/>
      <c r="G37" s="4"/>
      <c r="H37" s="6"/>
      <c r="I37" s="6"/>
      <c r="J37" s="6"/>
      <c r="K37" s="6"/>
    </row>
    <row r="38" spans="1:11" ht="15.75">
      <c r="A38" s="4"/>
      <c r="B38" s="4"/>
      <c r="C38" s="5"/>
      <c r="D38" s="5"/>
      <c r="E38" s="5"/>
      <c r="F38" s="5"/>
      <c r="G38" s="4"/>
      <c r="H38" s="6"/>
      <c r="I38" s="6"/>
      <c r="J38" s="6"/>
      <c r="K38" s="6"/>
    </row>
    <row r="39" spans="1:11" ht="15.75">
      <c r="A39" s="4"/>
      <c r="B39" s="4"/>
      <c r="C39" s="5"/>
      <c r="D39" s="5"/>
      <c r="E39" s="5"/>
      <c r="F39" s="5"/>
      <c r="G39" s="4"/>
      <c r="H39" s="6"/>
      <c r="I39" s="6"/>
      <c r="J39" s="6"/>
      <c r="K39" s="6"/>
    </row>
    <row r="40" spans="1:11" ht="15.75">
      <c r="A40" s="4"/>
      <c r="B40" s="4"/>
      <c r="C40" s="5"/>
      <c r="D40" s="5"/>
      <c r="E40" s="5"/>
      <c r="F40" s="5"/>
      <c r="G40" s="4"/>
      <c r="H40" s="6"/>
      <c r="I40" s="6"/>
      <c r="J40" s="6"/>
      <c r="K40" s="6"/>
    </row>
    <row r="41" spans="1:11" ht="15.75">
      <c r="A41" s="4"/>
      <c r="B41" s="4"/>
      <c r="C41" s="5"/>
      <c r="D41" s="5"/>
      <c r="E41" s="5"/>
      <c r="F41" s="5"/>
      <c r="G41" s="4"/>
      <c r="H41" s="6"/>
      <c r="I41" s="6"/>
      <c r="J41" s="6"/>
      <c r="K41" s="6"/>
    </row>
    <row r="42" spans="1:11" ht="15.75">
      <c r="A42" s="4"/>
      <c r="B42" s="4"/>
      <c r="C42" s="5"/>
      <c r="D42" s="5"/>
      <c r="E42" s="5"/>
      <c r="F42" s="5"/>
      <c r="G42" s="4"/>
      <c r="H42" s="6"/>
      <c r="I42" s="6"/>
      <c r="J42" s="6"/>
      <c r="K42" s="6"/>
    </row>
    <row r="43" spans="1:11" ht="15.75">
      <c r="A43" s="4"/>
      <c r="B43" s="4"/>
      <c r="C43" s="5"/>
      <c r="D43" s="5"/>
      <c r="E43" s="5"/>
      <c r="F43" s="5"/>
      <c r="G43" s="4"/>
      <c r="H43" s="6"/>
      <c r="I43" s="6"/>
      <c r="J43" s="6"/>
      <c r="K43" s="6"/>
    </row>
    <row r="44" spans="1:11" ht="15.75">
      <c r="A44" s="4"/>
      <c r="B44" s="4"/>
      <c r="C44" s="5"/>
      <c r="D44" s="5"/>
      <c r="E44" s="5"/>
      <c r="F44" s="5"/>
      <c r="G44" s="4"/>
      <c r="H44" s="6"/>
      <c r="I44" s="6"/>
      <c r="J44" s="6"/>
      <c r="K44" s="6"/>
    </row>
    <row r="45" spans="1:11" ht="15.75">
      <c r="A45" s="4"/>
      <c r="B45" s="4"/>
      <c r="C45" s="5"/>
      <c r="D45" s="5"/>
      <c r="E45" s="5"/>
      <c r="F45" s="5"/>
      <c r="G45" s="4"/>
      <c r="H45" s="6"/>
      <c r="I45" s="6"/>
      <c r="J45" s="6"/>
      <c r="K45" s="6"/>
    </row>
    <row r="46" spans="1:11" ht="15.75">
      <c r="A46" s="4"/>
      <c r="B46" s="4"/>
      <c r="C46" s="5"/>
      <c r="D46" s="5"/>
      <c r="E46" s="5"/>
      <c r="F46" s="5"/>
      <c r="G46" s="4"/>
      <c r="H46" s="6"/>
      <c r="I46" s="6"/>
      <c r="J46" s="6"/>
      <c r="K46" s="6"/>
    </row>
    <row r="47" spans="1:11" ht="15.75">
      <c r="A47" s="4"/>
      <c r="B47" s="4"/>
      <c r="C47" s="5"/>
      <c r="D47" s="5"/>
      <c r="E47" s="5"/>
      <c r="F47" s="5"/>
      <c r="G47" s="4"/>
      <c r="H47" s="6"/>
      <c r="I47" s="6"/>
      <c r="J47" s="6"/>
      <c r="K47" s="6"/>
    </row>
    <row r="48" spans="1:11" ht="15.75">
      <c r="A48" s="4"/>
      <c r="B48" s="4"/>
      <c r="C48" s="5"/>
      <c r="D48" s="5"/>
      <c r="E48" s="5"/>
      <c r="F48" s="5"/>
      <c r="G48" s="4"/>
      <c r="H48" s="6"/>
      <c r="I48" s="6"/>
      <c r="J48" s="6"/>
      <c r="K48" s="6"/>
    </row>
    <row r="49" spans="1:11" ht="15.75">
      <c r="A49" s="4"/>
      <c r="B49" s="4"/>
      <c r="C49" s="5"/>
      <c r="D49" s="5"/>
      <c r="E49" s="5"/>
      <c r="F49" s="5"/>
      <c r="G49" s="4"/>
      <c r="H49" s="6"/>
      <c r="I49" s="6"/>
      <c r="J49" s="6"/>
      <c r="K49" s="6"/>
    </row>
    <row r="50" spans="1:11" ht="15.75">
      <c r="A50" s="4"/>
      <c r="B50" s="4"/>
      <c r="C50" s="5"/>
      <c r="D50" s="5"/>
      <c r="E50" s="5"/>
      <c r="F50" s="5"/>
      <c r="G50" s="4"/>
      <c r="H50" s="6"/>
      <c r="I50" s="6"/>
      <c r="J50" s="6"/>
      <c r="K50" s="6"/>
    </row>
    <row r="51" spans="1:11" ht="15.75">
      <c r="A51" s="4"/>
      <c r="B51" s="4"/>
      <c r="C51" s="5"/>
      <c r="D51" s="5"/>
      <c r="E51" s="5"/>
      <c r="F51" s="5"/>
      <c r="G51" s="4"/>
      <c r="H51" s="6"/>
      <c r="I51" s="6"/>
      <c r="J51" s="6"/>
      <c r="K51" s="6"/>
    </row>
    <row r="52" spans="1:11" ht="15.75">
      <c r="A52" s="4"/>
      <c r="B52" s="4"/>
      <c r="C52" s="5"/>
      <c r="D52" s="5"/>
      <c r="E52" s="5"/>
      <c r="F52" s="5"/>
      <c r="G52" s="4"/>
      <c r="H52" s="6"/>
      <c r="I52" s="6"/>
      <c r="J52" s="6"/>
      <c r="K52" s="5"/>
    </row>
    <row r="53" spans="1:11" ht="15.75">
      <c r="A53" s="4"/>
      <c r="B53" s="4"/>
      <c r="C53" s="5"/>
      <c r="D53" s="5"/>
      <c r="E53" s="5"/>
      <c r="F53" s="5"/>
      <c r="G53" s="4"/>
      <c r="H53" s="6"/>
      <c r="I53" s="6"/>
      <c r="J53" s="6"/>
      <c r="K53" s="5"/>
    </row>
    <row r="54" spans="1:11" ht="15.75">
      <c r="A54" s="4"/>
      <c r="B54" s="4"/>
      <c r="C54" s="5"/>
      <c r="D54" s="5"/>
      <c r="E54" s="5"/>
      <c r="F54" s="5"/>
      <c r="G54" s="4"/>
      <c r="H54" s="6"/>
      <c r="I54" s="6"/>
      <c r="J54" s="6"/>
      <c r="K54" s="5"/>
    </row>
    <row r="55" spans="1:11" ht="15.75">
      <c r="A55" s="4"/>
      <c r="B55" s="4"/>
      <c r="C55" s="5"/>
      <c r="D55" s="5"/>
      <c r="E55" s="5"/>
      <c r="F55" s="5"/>
      <c r="G55" s="4"/>
      <c r="H55" s="6"/>
      <c r="I55" s="6"/>
      <c r="J55" s="6"/>
      <c r="K55" s="5"/>
    </row>
    <row r="56" spans="1:11" ht="15.75">
      <c r="A56" s="4"/>
      <c r="B56" s="4"/>
      <c r="C56" s="5"/>
      <c r="D56" s="5"/>
      <c r="E56" s="5"/>
      <c r="F56" s="5"/>
      <c r="G56" s="4"/>
      <c r="H56" s="6"/>
      <c r="I56" s="6"/>
      <c r="J56" s="6"/>
      <c r="K56" s="5"/>
    </row>
    <row r="57" spans="1:11" ht="15.75">
      <c r="A57" s="4"/>
      <c r="B57" s="4"/>
      <c r="C57" s="5"/>
      <c r="D57" s="5"/>
      <c r="E57" s="5"/>
      <c r="F57" s="5"/>
      <c r="G57" s="4"/>
      <c r="H57" s="6"/>
      <c r="I57" s="6"/>
      <c r="J57" s="6"/>
      <c r="K57" s="5"/>
    </row>
    <row r="58" spans="1:11" ht="15.75">
      <c r="A58" s="4"/>
      <c r="B58" s="4"/>
      <c r="C58" s="5"/>
      <c r="D58" s="5"/>
      <c r="E58" s="5"/>
      <c r="F58" s="5"/>
      <c r="G58" s="4"/>
      <c r="H58" s="6"/>
      <c r="I58" s="6"/>
      <c r="J58" s="6"/>
      <c r="K58" s="5"/>
    </row>
    <row r="59" spans="1:11" ht="15.75">
      <c r="A59" s="4"/>
      <c r="B59" s="4"/>
      <c r="C59" s="5"/>
      <c r="D59" s="5"/>
      <c r="E59" s="5"/>
      <c r="F59" s="5"/>
      <c r="G59" s="4"/>
      <c r="H59" s="6"/>
      <c r="I59" s="6"/>
      <c r="J59" s="6"/>
      <c r="K59" s="5"/>
    </row>
    <row r="60" spans="1:11" ht="15.75">
      <c r="A60" s="4"/>
      <c r="B60" s="4"/>
      <c r="C60" s="5"/>
      <c r="D60" s="5"/>
      <c r="E60" s="5"/>
      <c r="F60" s="5"/>
      <c r="G60" s="4"/>
      <c r="H60" s="6"/>
      <c r="I60" s="6"/>
      <c r="J60" s="6"/>
      <c r="K60" s="5"/>
    </row>
    <row r="61" spans="1:11" ht="15.75">
      <c r="A61" s="4"/>
      <c r="B61" s="4"/>
      <c r="C61" s="5"/>
      <c r="D61" s="5"/>
      <c r="E61" s="5"/>
      <c r="F61" s="5"/>
      <c r="G61" s="4"/>
      <c r="H61" s="6"/>
      <c r="I61" s="6"/>
      <c r="J61" s="6"/>
      <c r="K61" s="5"/>
    </row>
    <row r="62" spans="1:11" ht="15.75">
      <c r="A62" s="4"/>
      <c r="B62" s="4"/>
      <c r="C62" s="5"/>
      <c r="D62" s="5"/>
      <c r="E62" s="5"/>
      <c r="F62" s="5"/>
      <c r="G62" s="4"/>
      <c r="H62" s="6"/>
      <c r="I62" s="6"/>
      <c r="J62" s="6"/>
      <c r="K62" s="5"/>
    </row>
    <row r="63" spans="1:11" ht="15.75">
      <c r="A63" s="4"/>
      <c r="B63" s="4"/>
      <c r="C63" s="5"/>
      <c r="D63" s="5"/>
      <c r="E63" s="5"/>
      <c r="F63" s="5"/>
      <c r="G63" s="4"/>
      <c r="H63" s="6"/>
      <c r="I63" s="6"/>
      <c r="J63" s="6"/>
      <c r="K63" s="5"/>
    </row>
    <row r="64" spans="1:11" ht="15.75">
      <c r="A64" s="4"/>
      <c r="B64" s="4"/>
      <c r="C64" s="5"/>
      <c r="D64" s="5"/>
      <c r="E64" s="5"/>
      <c r="F64" s="5"/>
      <c r="G64" s="4"/>
      <c r="H64" s="6"/>
      <c r="I64" s="6"/>
      <c r="J64" s="6"/>
      <c r="K64" s="5"/>
    </row>
    <row r="65" spans="1:10" ht="15.75">
      <c r="A65" s="4"/>
      <c r="B65" s="4"/>
      <c r="C65" s="5"/>
      <c r="D65" s="5"/>
      <c r="E65" s="5"/>
      <c r="F65" s="5"/>
      <c r="G65" s="4"/>
      <c r="H65" s="6"/>
      <c r="I65" s="6"/>
      <c r="J65" s="6"/>
    </row>
    <row r="66" spans="1:10" ht="15.75">
      <c r="A66" s="4"/>
      <c r="B66" s="4"/>
      <c r="C66" s="5"/>
      <c r="D66" s="5"/>
      <c r="E66" s="5"/>
      <c r="F66" s="5"/>
      <c r="G66" s="4"/>
      <c r="H66" s="6"/>
      <c r="I66" s="6"/>
      <c r="J66" s="6"/>
    </row>
    <row r="67" spans="1:10" ht="15.75">
      <c r="A67" s="4"/>
      <c r="B67" s="4"/>
      <c r="C67" s="5"/>
      <c r="D67" s="5"/>
      <c r="E67" s="5"/>
      <c r="F67" s="5"/>
      <c r="G67" s="4"/>
      <c r="H67" s="6"/>
      <c r="I67" s="6"/>
      <c r="J67" s="6"/>
    </row>
    <row r="68" spans="1:10" ht="15.75">
      <c r="A68" s="4"/>
      <c r="B68" s="4"/>
      <c r="C68" s="5"/>
      <c r="D68" s="5"/>
      <c r="E68" s="5"/>
      <c r="F68" s="5"/>
      <c r="G68" s="4"/>
      <c r="H68" s="6"/>
      <c r="I68" s="6"/>
      <c r="J68" s="6"/>
    </row>
    <row r="69" spans="1:10" ht="15.75">
      <c r="A69" s="4"/>
      <c r="B69" s="4"/>
      <c r="C69" s="5"/>
      <c r="D69" s="5"/>
      <c r="E69" s="5"/>
      <c r="F69" s="5"/>
      <c r="G69" s="4"/>
      <c r="H69" s="6"/>
      <c r="I69" s="6"/>
      <c r="J69" s="6"/>
    </row>
    <row r="70" spans="1:10" ht="15.75">
      <c r="A70" s="4"/>
      <c r="B70" s="4"/>
      <c r="C70" s="5"/>
      <c r="D70" s="5"/>
      <c r="E70" s="5"/>
      <c r="F70" s="5"/>
      <c r="G70" s="4"/>
      <c r="H70" s="6"/>
      <c r="I70" s="6"/>
      <c r="J70" s="6"/>
    </row>
    <row r="71" spans="1:10" ht="15.75">
      <c r="A71" s="4"/>
      <c r="B71" s="4"/>
      <c r="C71" s="5"/>
      <c r="D71" s="5"/>
      <c r="E71" s="5"/>
      <c r="F71" s="5"/>
      <c r="G71" s="4"/>
      <c r="H71" s="6"/>
      <c r="I71" s="6"/>
      <c r="J71" s="6"/>
    </row>
    <row r="72" spans="1:10" ht="15.75">
      <c r="A72" s="4"/>
      <c r="B72" s="4"/>
      <c r="C72" s="5"/>
      <c r="D72" s="5"/>
      <c r="E72" s="5"/>
      <c r="F72" s="5"/>
      <c r="G72" s="4"/>
      <c r="H72" s="6"/>
      <c r="I72" s="6"/>
      <c r="J72" s="6"/>
    </row>
    <row r="73" spans="1:10" ht="15.75">
      <c r="A73" s="4"/>
      <c r="B73" s="4"/>
      <c r="C73" s="5"/>
      <c r="D73" s="5"/>
      <c r="E73" s="5"/>
      <c r="F73" s="5"/>
      <c r="G73" s="4"/>
      <c r="H73" s="6"/>
      <c r="I73" s="6"/>
      <c r="J73" s="6"/>
    </row>
    <row r="74" spans="1:10" ht="15.75">
      <c r="A74" s="4"/>
      <c r="B74" s="4"/>
      <c r="C74" s="5"/>
      <c r="D74" s="5"/>
      <c r="E74" s="5"/>
      <c r="F74" s="5"/>
      <c r="G74" s="4"/>
      <c r="H74" s="6"/>
      <c r="I74" s="6"/>
      <c r="J74" s="6"/>
    </row>
    <row r="75" spans="1:10" ht="15.75">
      <c r="A75" s="4"/>
      <c r="B75" s="4"/>
      <c r="C75" s="5"/>
      <c r="D75" s="5"/>
      <c r="E75" s="5"/>
      <c r="F75" s="5"/>
      <c r="G75" s="4"/>
      <c r="H75" s="6"/>
      <c r="I75" s="6"/>
      <c r="J75" s="6"/>
    </row>
    <row r="76" spans="1:10" ht="15.75">
      <c r="A76" s="4"/>
      <c r="B76" s="4"/>
      <c r="C76" s="5"/>
      <c r="D76" s="5"/>
      <c r="E76" s="5"/>
      <c r="F76" s="5"/>
      <c r="G76" s="4"/>
      <c r="H76" s="6"/>
      <c r="I76" s="6"/>
      <c r="J76" s="6"/>
    </row>
    <row r="77" spans="1:10" ht="15.75">
      <c r="A77" s="4"/>
      <c r="B77" s="4"/>
      <c r="C77" s="5"/>
      <c r="D77" s="5"/>
      <c r="E77" s="5"/>
      <c r="F77" s="5"/>
      <c r="G77" s="4"/>
      <c r="H77" s="6"/>
      <c r="I77" s="6"/>
      <c r="J77" s="6"/>
    </row>
    <row r="78" spans="1:10" ht="15.75">
      <c r="A78" s="4"/>
      <c r="B78" s="4"/>
      <c r="C78" s="5"/>
      <c r="D78" s="5"/>
      <c r="E78" s="5"/>
      <c r="F78" s="5"/>
      <c r="G78" s="4"/>
      <c r="H78" s="6"/>
      <c r="I78" s="6"/>
      <c r="J78" s="6"/>
    </row>
    <row r="79" spans="1:10" ht="15.75">
      <c r="A79" s="4"/>
      <c r="B79" s="4"/>
      <c r="C79" s="5"/>
      <c r="D79" s="5"/>
      <c r="E79" s="5"/>
      <c r="F79" s="5"/>
      <c r="G79" s="4"/>
      <c r="H79" s="6"/>
      <c r="I79" s="6"/>
      <c r="J79" s="6"/>
    </row>
    <row r="80" spans="1:10" ht="15.75">
      <c r="A80" s="4"/>
      <c r="B80" s="4"/>
      <c r="C80" s="5"/>
      <c r="D80" s="5"/>
      <c r="E80" s="5"/>
      <c r="F80" s="5"/>
      <c r="G80" s="4"/>
      <c r="H80" s="6"/>
      <c r="I80" s="6"/>
      <c r="J80" s="6"/>
    </row>
    <row r="81" spans="1:10" ht="15.75">
      <c r="A81" s="4"/>
      <c r="B81" s="4"/>
      <c r="C81" s="5"/>
      <c r="D81" s="5"/>
      <c r="E81" s="5"/>
      <c r="F81" s="5"/>
      <c r="G81" s="4"/>
      <c r="H81" s="6"/>
      <c r="I81" s="6"/>
      <c r="J81" s="6"/>
    </row>
    <row r="82" spans="1:10" ht="15.75">
      <c r="A82" s="4"/>
      <c r="B82" s="4"/>
      <c r="C82" s="5"/>
      <c r="D82" s="5"/>
      <c r="E82" s="5"/>
      <c r="F82" s="5"/>
      <c r="G82" s="4"/>
      <c r="H82" s="6"/>
      <c r="I82" s="6"/>
      <c r="J82" s="6"/>
    </row>
    <row r="83" spans="1:10" ht="15.75">
      <c r="A83" s="4"/>
      <c r="B83" s="4"/>
      <c r="C83" s="5"/>
      <c r="D83" s="5"/>
      <c r="E83" s="5"/>
      <c r="F83" s="5"/>
      <c r="G83" s="4"/>
      <c r="H83" s="6"/>
      <c r="I83" s="6"/>
      <c r="J83" s="6"/>
    </row>
    <row r="84" spans="1:10" ht="15.75">
      <c r="A84" s="4"/>
      <c r="B84" s="4"/>
      <c r="C84" s="5"/>
      <c r="D84" s="5"/>
      <c r="E84" s="5"/>
      <c r="F84" s="5"/>
      <c r="G84" s="4"/>
      <c r="H84" s="6"/>
      <c r="I84" s="6"/>
      <c r="J84" s="6"/>
    </row>
    <row r="85" spans="1:10" ht="15.75">
      <c r="A85" s="4"/>
      <c r="B85" s="4"/>
      <c r="C85" s="5"/>
      <c r="D85" s="5"/>
      <c r="E85" s="5"/>
      <c r="F85" s="5"/>
      <c r="G85" s="4"/>
      <c r="H85" s="6"/>
      <c r="I85" s="6"/>
      <c r="J85" s="6"/>
    </row>
    <row r="86" spans="1:10" ht="15.75">
      <c r="A86" s="4"/>
      <c r="B86" s="4"/>
      <c r="C86" s="5"/>
      <c r="D86" s="5"/>
      <c r="E86" s="5"/>
      <c r="F86" s="5"/>
      <c r="G86" s="4"/>
      <c r="H86" s="6"/>
      <c r="I86" s="6"/>
      <c r="J86" s="6"/>
    </row>
    <row r="87" spans="1:10" ht="15.75">
      <c r="A87" s="4"/>
      <c r="B87" s="4"/>
      <c r="C87" s="5"/>
      <c r="D87" s="5"/>
      <c r="E87" s="5"/>
      <c r="F87" s="5"/>
      <c r="G87" s="4"/>
      <c r="H87" s="6"/>
      <c r="I87" s="6"/>
      <c r="J87" s="6"/>
    </row>
    <row r="88" spans="1:10" ht="15.75">
      <c r="A88" s="4"/>
      <c r="B88" s="4"/>
      <c r="C88" s="5"/>
      <c r="D88" s="5"/>
      <c r="E88" s="5"/>
      <c r="F88" s="5"/>
      <c r="G88" s="4"/>
      <c r="H88" s="6"/>
      <c r="I88" s="6"/>
      <c r="J88" s="6"/>
    </row>
    <row r="89" spans="1:10" ht="15.75">
      <c r="A89" s="4"/>
      <c r="B89" s="4"/>
      <c r="C89" s="5"/>
      <c r="D89" s="5"/>
      <c r="E89" s="5"/>
      <c r="F89" s="5"/>
      <c r="G89" s="4"/>
      <c r="H89" s="6"/>
      <c r="I89" s="6"/>
      <c r="J89" s="6"/>
    </row>
    <row r="90" spans="1:10" ht="15.75">
      <c r="A90" s="4"/>
      <c r="B90" s="4"/>
      <c r="C90" s="5"/>
      <c r="D90" s="5"/>
      <c r="E90" s="5"/>
      <c r="F90" s="5"/>
      <c r="G90" s="4"/>
      <c r="H90" s="6"/>
      <c r="I90" s="6"/>
      <c r="J90" s="6"/>
    </row>
    <row r="91" spans="1:10" ht="15.75">
      <c r="A91" s="4"/>
      <c r="B91" s="4"/>
      <c r="C91" s="5"/>
      <c r="D91" s="5"/>
      <c r="E91" s="5"/>
      <c r="F91" s="5"/>
      <c r="G91" s="4"/>
      <c r="H91" s="6"/>
      <c r="I91" s="6"/>
      <c r="J91" s="6"/>
    </row>
    <row r="92" spans="1:10" ht="15.75">
      <c r="A92" s="4"/>
      <c r="B92" s="4"/>
      <c r="C92" s="5"/>
      <c r="D92" s="5"/>
      <c r="E92" s="5"/>
      <c r="F92" s="5"/>
      <c r="G92" s="4"/>
      <c r="H92" s="6"/>
      <c r="I92" s="6"/>
      <c r="J92" s="6"/>
    </row>
    <row r="93" spans="1:10" ht="15.75">
      <c r="A93" s="4"/>
      <c r="B93" s="4"/>
      <c r="C93" s="5"/>
      <c r="D93" s="5"/>
      <c r="E93" s="5"/>
      <c r="F93" s="5"/>
      <c r="G93" s="4"/>
      <c r="H93" s="6"/>
      <c r="I93" s="6"/>
      <c r="J93" s="6"/>
    </row>
    <row r="94" spans="1:10" ht="15.75">
      <c r="A94" s="4"/>
      <c r="B94" s="4"/>
      <c r="C94" s="5"/>
      <c r="D94" s="5"/>
      <c r="E94" s="5"/>
      <c r="F94" s="5"/>
      <c r="G94" s="4"/>
      <c r="H94" s="6"/>
      <c r="I94" s="6"/>
      <c r="J94" s="6"/>
    </row>
    <row r="95" spans="1:10" ht="15.75">
      <c r="A95" s="4"/>
      <c r="B95" s="4"/>
      <c r="C95" s="5"/>
      <c r="D95" s="5"/>
      <c r="E95" s="5"/>
      <c r="F95" s="5"/>
      <c r="G95" s="4"/>
      <c r="H95" s="6"/>
      <c r="I95" s="6"/>
      <c r="J95" s="6"/>
    </row>
    <row r="96" spans="1:10" ht="15.75">
      <c r="A96" s="4"/>
      <c r="B96" s="4"/>
      <c r="C96" s="5"/>
      <c r="D96" s="5"/>
      <c r="E96" s="5"/>
      <c r="F96" s="5"/>
      <c r="G96" s="4"/>
      <c r="H96" s="6"/>
      <c r="I96" s="6"/>
      <c r="J96" s="6"/>
    </row>
    <row r="97" spans="1:10" ht="15.75">
      <c r="A97" s="4"/>
      <c r="B97" s="4"/>
      <c r="C97" s="5"/>
      <c r="D97" s="5"/>
      <c r="E97" s="5"/>
      <c r="F97" s="5"/>
      <c r="G97" s="4"/>
      <c r="H97" s="6"/>
      <c r="I97" s="6"/>
      <c r="J97" s="6"/>
    </row>
    <row r="98" spans="1:10" ht="15.75">
      <c r="A98" s="4"/>
      <c r="B98" s="4"/>
      <c r="C98" s="5"/>
      <c r="D98" s="5"/>
      <c r="E98" s="5"/>
      <c r="F98" s="5"/>
      <c r="G98" s="4"/>
      <c r="H98" s="6"/>
      <c r="I98" s="6"/>
      <c r="J98" s="6"/>
    </row>
    <row r="99" spans="1:10" ht="15.75">
      <c r="A99" s="4"/>
      <c r="B99" s="4"/>
      <c r="C99" s="5"/>
      <c r="D99" s="5"/>
      <c r="E99" s="5"/>
      <c r="F99" s="5"/>
      <c r="G99" s="4"/>
      <c r="H99" s="6"/>
      <c r="I99" s="6"/>
      <c r="J99" s="6"/>
    </row>
    <row r="100" spans="1:10" ht="15.75">
      <c r="A100" s="4"/>
      <c r="B100" s="4"/>
      <c r="C100" s="5"/>
      <c r="D100" s="5"/>
      <c r="E100" s="5"/>
      <c r="F100" s="5"/>
      <c r="G100" s="4"/>
      <c r="H100" s="6"/>
      <c r="I100" s="6"/>
      <c r="J100" s="6"/>
    </row>
    <row r="101" spans="1:10" ht="15.75">
      <c r="A101" s="4"/>
      <c r="B101" s="4"/>
      <c r="C101" s="5"/>
      <c r="D101" s="5"/>
      <c r="E101" s="5"/>
      <c r="F101" s="5"/>
      <c r="G101" s="4"/>
      <c r="H101" s="6"/>
      <c r="I101" s="6"/>
      <c r="J101" s="6"/>
    </row>
    <row r="102" spans="1:10" ht="15.75">
      <c r="A102" s="4"/>
      <c r="B102" s="4"/>
      <c r="C102" s="5"/>
      <c r="D102" s="5"/>
      <c r="E102" s="5"/>
      <c r="F102" s="5"/>
      <c r="G102" s="4"/>
      <c r="H102" s="6"/>
      <c r="I102" s="6"/>
      <c r="J102" s="6"/>
    </row>
    <row r="103" spans="1:10" ht="15.75">
      <c r="A103" s="4"/>
      <c r="B103" s="4"/>
      <c r="C103" s="5"/>
      <c r="D103" s="5"/>
      <c r="E103" s="5"/>
      <c r="F103" s="5"/>
      <c r="G103" s="4"/>
      <c r="H103" s="6"/>
      <c r="I103" s="6"/>
      <c r="J103" s="6"/>
    </row>
    <row r="104" spans="1:10" ht="15.75">
      <c r="A104" s="4"/>
      <c r="B104" s="4"/>
      <c r="C104" s="5"/>
      <c r="D104" s="5"/>
      <c r="E104" s="5"/>
      <c r="F104" s="5"/>
      <c r="G104" s="4"/>
      <c r="H104" s="6"/>
      <c r="I104" s="6"/>
      <c r="J104" s="6"/>
    </row>
    <row r="105" spans="1:10" ht="15.75">
      <c r="A105" s="4"/>
      <c r="B105" s="4"/>
      <c r="C105" s="5"/>
      <c r="D105" s="5"/>
      <c r="E105" s="5"/>
      <c r="F105" s="5"/>
      <c r="G105" s="4"/>
      <c r="H105" s="6"/>
      <c r="I105" s="6"/>
      <c r="J105" s="6"/>
    </row>
    <row r="106" spans="1:10" ht="15.75">
      <c r="A106" s="4"/>
      <c r="B106" s="4"/>
      <c r="C106" s="5"/>
      <c r="D106" s="5"/>
      <c r="E106" s="5"/>
      <c r="F106" s="5"/>
      <c r="G106" s="4"/>
      <c r="H106" s="6"/>
      <c r="I106" s="6"/>
      <c r="J106" s="6"/>
    </row>
    <row r="107" spans="1:10" ht="15.75">
      <c r="A107" s="4"/>
      <c r="B107" s="4"/>
      <c r="C107" s="5"/>
      <c r="D107" s="5"/>
      <c r="E107" s="5"/>
      <c r="F107" s="5"/>
      <c r="G107" s="4"/>
      <c r="H107" s="6"/>
      <c r="I107" s="6"/>
      <c r="J107" s="6"/>
    </row>
    <row r="108" spans="1:10" ht="15.75">
      <c r="A108" s="4"/>
      <c r="B108" s="4"/>
      <c r="C108" s="5"/>
      <c r="D108" s="5"/>
      <c r="E108" s="5"/>
      <c r="F108" s="5"/>
      <c r="G108" s="4"/>
      <c r="H108" s="6"/>
      <c r="I108" s="6"/>
      <c r="J108" s="6"/>
    </row>
    <row r="109" spans="1:10" ht="15.75">
      <c r="A109" s="4"/>
      <c r="B109" s="4"/>
      <c r="C109" s="5"/>
      <c r="D109" s="5"/>
      <c r="E109" s="5"/>
      <c r="F109" s="5"/>
      <c r="G109" s="4"/>
      <c r="H109" s="6"/>
      <c r="I109" s="6"/>
      <c r="J109" s="6"/>
    </row>
    <row r="110" spans="1:10" ht="15.75">
      <c r="A110" s="4"/>
      <c r="B110" s="4"/>
      <c r="C110" s="5"/>
      <c r="D110" s="5"/>
      <c r="E110" s="5"/>
      <c r="F110" s="5"/>
      <c r="G110" s="4"/>
      <c r="H110" s="6"/>
      <c r="I110" s="6"/>
      <c r="J110" s="6"/>
    </row>
    <row r="111" spans="1:10" ht="15.75">
      <c r="A111" s="4"/>
      <c r="B111" s="4"/>
      <c r="C111" s="5"/>
      <c r="D111" s="5"/>
      <c r="E111" s="5"/>
      <c r="F111" s="5"/>
      <c r="G111" s="4"/>
      <c r="H111" s="6"/>
      <c r="I111" s="6"/>
      <c r="J111" s="6"/>
    </row>
    <row r="112" spans="1:10" ht="15.75">
      <c r="A112" s="4"/>
      <c r="B112" s="4"/>
      <c r="C112" s="5"/>
      <c r="D112" s="5"/>
      <c r="E112" s="5"/>
      <c r="F112" s="5"/>
      <c r="G112" s="4"/>
      <c r="H112" s="6"/>
      <c r="I112" s="6"/>
      <c r="J112" s="6"/>
    </row>
    <row r="113" spans="1:10" ht="15.75">
      <c r="A113" s="4"/>
      <c r="B113" s="4"/>
      <c r="C113" s="5"/>
      <c r="D113" s="5"/>
      <c r="E113" s="5"/>
      <c r="F113" s="5"/>
      <c r="G113" s="4"/>
      <c r="H113" s="6"/>
      <c r="I113" s="6"/>
      <c r="J113" s="6"/>
    </row>
    <row r="114" spans="1:10" ht="15.75">
      <c r="A114" s="4"/>
      <c r="B114" s="4"/>
      <c r="C114" s="5"/>
      <c r="D114" s="5"/>
      <c r="E114" s="5"/>
      <c r="F114" s="5"/>
      <c r="G114" s="4"/>
      <c r="H114" s="6"/>
      <c r="I114" s="6"/>
      <c r="J114" s="6"/>
    </row>
    <row r="115" spans="1:10" ht="15.75">
      <c r="A115" s="4"/>
      <c r="B115" s="4"/>
      <c r="C115" s="5"/>
      <c r="D115" s="5"/>
      <c r="E115" s="5"/>
      <c r="F115" s="5"/>
      <c r="G115" s="4"/>
      <c r="H115" s="6"/>
      <c r="I115" s="6"/>
      <c r="J115" s="6"/>
    </row>
    <row r="116" spans="1:10" ht="15.75">
      <c r="A116" s="4"/>
      <c r="B116" s="4"/>
      <c r="C116" s="5"/>
      <c r="D116" s="5"/>
      <c r="E116" s="5"/>
      <c r="F116" s="5"/>
      <c r="G116" s="4"/>
      <c r="H116" s="6"/>
      <c r="I116" s="6"/>
      <c r="J116" s="6"/>
    </row>
    <row r="117" spans="1:10" ht="15.75">
      <c r="A117" s="4"/>
      <c r="B117" s="4"/>
      <c r="C117" s="5"/>
      <c r="D117" s="5"/>
      <c r="E117" s="5"/>
      <c r="F117" s="5"/>
      <c r="G117" s="4"/>
      <c r="H117" s="6"/>
      <c r="I117" s="6"/>
      <c r="J117" s="6"/>
    </row>
    <row r="118" spans="1:10" ht="15.75">
      <c r="A118" s="4"/>
      <c r="B118" s="4"/>
      <c r="C118" s="5"/>
      <c r="D118" s="5"/>
      <c r="E118" s="5"/>
      <c r="F118" s="5"/>
      <c r="G118" s="4"/>
      <c r="H118" s="6"/>
      <c r="I118" s="6"/>
      <c r="J118" s="6"/>
    </row>
    <row r="119" spans="1:10" ht="15.75">
      <c r="A119" s="4"/>
      <c r="B119" s="4"/>
      <c r="C119" s="5"/>
      <c r="D119" s="5"/>
      <c r="E119" s="5"/>
      <c r="F119" s="5"/>
      <c r="G119" s="4"/>
      <c r="H119" s="6"/>
      <c r="I119" s="6"/>
      <c r="J119" s="6"/>
    </row>
    <row r="120" spans="1:10" ht="15.75">
      <c r="A120" s="4"/>
      <c r="B120" s="4"/>
      <c r="C120" s="5"/>
      <c r="D120" s="5"/>
      <c r="E120" s="5"/>
      <c r="F120" s="5"/>
      <c r="G120" s="4"/>
      <c r="H120" s="6"/>
      <c r="I120" s="6"/>
      <c r="J120" s="6"/>
    </row>
    <row r="121" spans="1:10" ht="15.75">
      <c r="A121" s="4"/>
      <c r="B121" s="4"/>
      <c r="C121" s="5"/>
      <c r="D121" s="5"/>
      <c r="E121" s="5"/>
      <c r="F121" s="5"/>
      <c r="G121" s="4"/>
      <c r="H121" s="6"/>
      <c r="I121" s="6"/>
      <c r="J121" s="6"/>
    </row>
    <row r="122" spans="1:10" ht="15.75">
      <c r="A122" s="4"/>
      <c r="B122" s="4"/>
      <c r="C122" s="5"/>
      <c r="D122" s="5"/>
      <c r="E122" s="5"/>
      <c r="F122" s="5"/>
      <c r="G122" s="4"/>
      <c r="H122" s="6"/>
      <c r="I122" s="6"/>
      <c r="J122" s="6"/>
    </row>
    <row r="123" spans="1:10" ht="15.75">
      <c r="A123" s="4"/>
      <c r="B123" s="4"/>
      <c r="C123" s="5"/>
      <c r="D123" s="5"/>
      <c r="E123" s="5"/>
      <c r="F123" s="5"/>
      <c r="G123" s="4"/>
      <c r="H123" s="6"/>
      <c r="I123" s="6"/>
      <c r="J123" s="6"/>
    </row>
    <row r="124" spans="1:10" ht="15.75">
      <c r="A124" s="4"/>
      <c r="B124" s="4"/>
      <c r="C124" s="5"/>
      <c r="D124" s="5"/>
      <c r="E124" s="5"/>
      <c r="F124" s="5"/>
      <c r="G124" s="4"/>
      <c r="H124" s="6"/>
      <c r="I124" s="6"/>
      <c r="J124" s="6"/>
    </row>
    <row r="125" spans="1:10" ht="15.75">
      <c r="A125" s="4"/>
      <c r="B125" s="4"/>
      <c r="C125" s="5"/>
      <c r="D125" s="5"/>
      <c r="E125" s="5"/>
      <c r="F125" s="5"/>
      <c r="G125" s="4"/>
      <c r="H125" s="6"/>
      <c r="I125" s="6"/>
      <c r="J125" s="6"/>
    </row>
    <row r="126" spans="1:10" ht="15.75">
      <c r="A126" s="4"/>
      <c r="B126" s="4"/>
      <c r="C126" s="5"/>
      <c r="D126" s="5"/>
      <c r="E126" s="5"/>
      <c r="F126" s="5"/>
      <c r="G126" s="4"/>
      <c r="H126" s="6"/>
      <c r="I126" s="6"/>
      <c r="J126" s="6"/>
    </row>
    <row r="127" spans="1:10" ht="15.75">
      <c r="A127" s="4"/>
      <c r="B127" s="4"/>
      <c r="C127" s="5"/>
      <c r="D127" s="5"/>
      <c r="E127" s="5"/>
      <c r="F127" s="5"/>
      <c r="G127" s="4"/>
      <c r="H127" s="6"/>
      <c r="I127" s="6"/>
      <c r="J127" s="6"/>
    </row>
    <row r="128" spans="1:10" ht="15.75">
      <c r="A128" s="4"/>
      <c r="B128" s="4"/>
      <c r="C128" s="5"/>
      <c r="D128" s="5"/>
      <c r="E128" s="5"/>
      <c r="F128" s="5"/>
      <c r="G128" s="4"/>
      <c r="H128" s="6"/>
      <c r="I128" s="6"/>
      <c r="J128" s="6"/>
    </row>
    <row r="129" spans="1:10" ht="15.75">
      <c r="A129" s="4"/>
      <c r="B129" s="4"/>
      <c r="C129" s="5"/>
      <c r="D129" s="5"/>
      <c r="E129" s="5"/>
      <c r="F129" s="5"/>
      <c r="G129" s="4"/>
      <c r="H129" s="6"/>
      <c r="I129" s="6"/>
      <c r="J129" s="6"/>
    </row>
    <row r="130" spans="1:10" ht="15.75">
      <c r="A130" s="4"/>
      <c r="B130" s="4"/>
      <c r="C130" s="5"/>
      <c r="D130" s="5"/>
      <c r="E130" s="5"/>
      <c r="F130" s="5"/>
      <c r="G130" s="4"/>
      <c r="H130" s="6"/>
      <c r="I130" s="6"/>
      <c r="J130" s="6"/>
    </row>
    <row r="131" spans="1:10" ht="15.75">
      <c r="A131" s="4"/>
      <c r="B131" s="4"/>
      <c r="C131" s="5"/>
      <c r="D131" s="5"/>
      <c r="E131" s="5"/>
      <c r="F131" s="5"/>
      <c r="G131" s="4"/>
      <c r="H131" s="6"/>
      <c r="I131" s="6"/>
      <c r="J131" s="6"/>
    </row>
    <row r="132" spans="1:10" ht="15.75">
      <c r="A132" s="4"/>
      <c r="B132" s="4"/>
      <c r="C132" s="5"/>
      <c r="D132" s="5"/>
      <c r="E132" s="5"/>
      <c r="F132" s="5"/>
      <c r="G132" s="4"/>
      <c r="H132" s="6"/>
      <c r="I132" s="6"/>
      <c r="J132" s="6"/>
    </row>
    <row r="133" spans="1:10" ht="15.75">
      <c r="A133" s="4"/>
      <c r="B133" s="4"/>
      <c r="C133" s="5"/>
      <c r="D133" s="5"/>
      <c r="E133" s="5"/>
      <c r="F133" s="5"/>
      <c r="G133" s="4"/>
      <c r="H133" s="6"/>
      <c r="I133" s="6"/>
      <c r="J133" s="6"/>
    </row>
    <row r="134" spans="1:10" ht="15.75">
      <c r="A134" s="4"/>
      <c r="B134" s="4"/>
      <c r="C134" s="5"/>
      <c r="D134" s="5"/>
      <c r="E134" s="5"/>
      <c r="F134" s="5"/>
      <c r="G134" s="4"/>
      <c r="H134" s="6"/>
      <c r="I134" s="6"/>
      <c r="J134" s="6"/>
    </row>
    <row r="135" spans="1:10" ht="15.75">
      <c r="A135" s="4"/>
      <c r="B135" s="4"/>
      <c r="C135" s="5"/>
      <c r="D135" s="5"/>
      <c r="E135" s="5"/>
      <c r="F135" s="5"/>
      <c r="G135" s="4"/>
      <c r="H135" s="6"/>
      <c r="I135" s="6"/>
      <c r="J135" s="6"/>
    </row>
    <row r="136" spans="1:10" ht="15.75">
      <c r="A136" s="4"/>
      <c r="B136" s="4"/>
      <c r="C136" s="5"/>
      <c r="D136" s="5"/>
      <c r="E136" s="5"/>
      <c r="F136" s="5"/>
      <c r="G136" s="4"/>
      <c r="H136" s="6"/>
      <c r="I136" s="6"/>
      <c r="J136" s="6"/>
    </row>
    <row r="137" spans="1:10" ht="15.75">
      <c r="A137" s="4"/>
      <c r="B137" s="4"/>
      <c r="C137" s="5"/>
      <c r="D137" s="5"/>
      <c r="E137" s="5"/>
      <c r="F137" s="5"/>
      <c r="G137" s="4"/>
      <c r="H137" s="6"/>
      <c r="I137" s="6"/>
      <c r="J137" s="6"/>
    </row>
    <row r="138" spans="1:10" ht="15.75">
      <c r="A138" s="4"/>
      <c r="B138" s="4"/>
      <c r="C138" s="5"/>
      <c r="D138" s="5"/>
      <c r="E138" s="5"/>
      <c r="F138" s="5"/>
      <c r="G138" s="4"/>
      <c r="H138" s="6"/>
      <c r="I138" s="6"/>
      <c r="J138" s="6"/>
    </row>
    <row r="139" spans="1:10" ht="15.75">
      <c r="A139" s="4"/>
      <c r="B139" s="4"/>
      <c r="C139" s="5"/>
      <c r="D139" s="5"/>
      <c r="E139" s="5"/>
      <c r="F139" s="5"/>
      <c r="G139" s="4"/>
      <c r="H139" s="6"/>
      <c r="I139" s="6"/>
      <c r="J139" s="6"/>
    </row>
    <row r="140" spans="1:10" ht="15.75">
      <c r="A140" s="4"/>
      <c r="B140" s="4"/>
      <c r="C140" s="5"/>
      <c r="D140" s="5"/>
      <c r="E140" s="5"/>
      <c r="F140" s="5"/>
      <c r="G140" s="4"/>
      <c r="H140" s="6"/>
      <c r="I140" s="6"/>
      <c r="J140" s="6"/>
    </row>
    <row r="141" spans="1:10" ht="15.75">
      <c r="A141" s="4"/>
      <c r="B141" s="4"/>
      <c r="C141" s="5"/>
      <c r="D141" s="5"/>
      <c r="E141" s="5"/>
      <c r="F141" s="5"/>
      <c r="G141" s="4"/>
      <c r="H141" s="6"/>
      <c r="I141" s="6"/>
      <c r="J141" s="6"/>
    </row>
    <row r="142" spans="1:10" ht="15.75">
      <c r="A142" s="4"/>
      <c r="B142" s="4"/>
      <c r="C142" s="5"/>
      <c r="D142" s="5"/>
      <c r="E142" s="5"/>
      <c r="F142" s="5"/>
      <c r="G142" s="4"/>
      <c r="H142" s="6"/>
      <c r="I142" s="6"/>
      <c r="J142" s="6"/>
    </row>
    <row r="143" spans="1:10" ht="15.75">
      <c r="A143" s="4"/>
      <c r="B143" s="4"/>
      <c r="C143" s="5"/>
      <c r="D143" s="5"/>
      <c r="E143" s="5"/>
      <c r="F143" s="5"/>
      <c r="G143" s="4"/>
      <c r="H143" s="6"/>
      <c r="I143" s="6"/>
      <c r="J143" s="6"/>
    </row>
    <row r="144" spans="1:10" ht="15.75">
      <c r="A144" s="4"/>
      <c r="B144" s="4"/>
      <c r="C144" s="5"/>
      <c r="D144" s="5"/>
      <c r="E144" s="5"/>
      <c r="F144" s="5"/>
      <c r="G144" s="4"/>
      <c r="H144" s="6"/>
      <c r="I144" s="6"/>
      <c r="J144" s="6"/>
    </row>
    <row r="145" spans="1:10" ht="15.75">
      <c r="A145" s="4"/>
      <c r="B145" s="4"/>
      <c r="C145" s="5"/>
      <c r="D145" s="5"/>
      <c r="E145" s="5"/>
      <c r="F145" s="5"/>
      <c r="G145" s="4"/>
      <c r="H145" s="6"/>
      <c r="I145" s="6"/>
      <c r="J145" s="6"/>
    </row>
    <row r="146" spans="1:10" ht="15.75">
      <c r="A146" s="4"/>
      <c r="B146" s="4"/>
      <c r="C146" s="5"/>
      <c r="D146" s="5"/>
      <c r="E146" s="5"/>
      <c r="F146" s="5"/>
      <c r="G146" s="4"/>
      <c r="H146" s="6"/>
      <c r="I146" s="6"/>
      <c r="J146" s="6"/>
    </row>
    <row r="147" spans="1:10" ht="15.75">
      <c r="A147" s="4"/>
      <c r="B147" s="4"/>
      <c r="C147" s="5"/>
      <c r="D147" s="5"/>
      <c r="E147" s="5"/>
      <c r="F147" s="5"/>
      <c r="G147" s="4"/>
      <c r="H147" s="6"/>
      <c r="I147" s="6"/>
      <c r="J147" s="6"/>
    </row>
    <row r="148" spans="1:10" ht="15.75">
      <c r="A148" s="4"/>
      <c r="B148" s="4"/>
      <c r="C148" s="5"/>
      <c r="D148" s="5"/>
      <c r="E148" s="5"/>
      <c r="F148" s="5"/>
      <c r="G148" s="4"/>
      <c r="H148" s="6"/>
      <c r="I148" s="6"/>
      <c r="J148" s="6"/>
    </row>
    <row r="149" spans="1:10" ht="15.75">
      <c r="A149" s="4"/>
      <c r="B149" s="4"/>
      <c r="C149" s="5"/>
      <c r="D149" s="5"/>
      <c r="E149" s="5"/>
      <c r="F149" s="5"/>
      <c r="G149" s="4"/>
      <c r="H149" s="6"/>
      <c r="I149" s="6"/>
      <c r="J149" s="6"/>
    </row>
    <row r="150" spans="1:10" ht="15.75">
      <c r="A150" s="4"/>
      <c r="B150" s="4"/>
      <c r="C150" s="5"/>
      <c r="D150" s="5"/>
      <c r="E150" s="5"/>
      <c r="F150" s="5"/>
      <c r="G150" s="4"/>
      <c r="H150" s="6"/>
      <c r="I150" s="6"/>
      <c r="J150" s="6"/>
    </row>
    <row r="151" spans="1:10" ht="15.75">
      <c r="A151" s="4"/>
      <c r="B151" s="4"/>
      <c r="C151" s="5"/>
      <c r="D151" s="5"/>
      <c r="E151" s="5"/>
      <c r="F151" s="5"/>
      <c r="G151" s="4"/>
      <c r="H151" s="6"/>
      <c r="I151" s="6"/>
      <c r="J151" s="6"/>
    </row>
    <row r="152" spans="1:10" ht="15.75">
      <c r="A152" s="4"/>
      <c r="B152" s="4"/>
      <c r="C152" s="5"/>
      <c r="D152" s="5"/>
      <c r="E152" s="5"/>
      <c r="F152" s="5"/>
      <c r="G152" s="4"/>
      <c r="H152" s="6"/>
      <c r="I152" s="6"/>
      <c r="J152" s="6"/>
    </row>
    <row r="153" spans="1:10" ht="15.75">
      <c r="A153" s="4"/>
      <c r="B153" s="4"/>
      <c r="C153" s="5"/>
      <c r="D153" s="5"/>
      <c r="E153" s="5"/>
      <c r="F153" s="5"/>
      <c r="G153" s="4"/>
      <c r="H153" s="6"/>
      <c r="I153" s="6"/>
      <c r="J153" s="6"/>
    </row>
    <row r="154" spans="1:10" ht="15.75">
      <c r="A154" s="4"/>
      <c r="B154" s="4"/>
      <c r="C154" s="5"/>
      <c r="D154" s="5"/>
      <c r="E154" s="5"/>
      <c r="F154" s="5"/>
      <c r="G154" s="4"/>
      <c r="H154" s="6"/>
      <c r="I154" s="6"/>
      <c r="J154" s="6"/>
    </row>
    <row r="155" spans="1:10" ht="15.75">
      <c r="A155" s="4"/>
      <c r="B155" s="4"/>
      <c r="C155" s="5"/>
      <c r="D155" s="5"/>
      <c r="E155" s="5"/>
      <c r="F155" s="5"/>
      <c r="G155" s="4"/>
      <c r="H155" s="6"/>
      <c r="I155" s="6"/>
      <c r="J155" s="6"/>
    </row>
    <row r="156" spans="1:10" ht="15.75">
      <c r="A156" s="4"/>
      <c r="B156" s="4"/>
      <c r="C156" s="5"/>
      <c r="D156" s="5"/>
      <c r="E156" s="5"/>
      <c r="F156" s="5"/>
      <c r="G156" s="4"/>
      <c r="H156" s="6"/>
      <c r="I156" s="6"/>
      <c r="J156" s="6"/>
    </row>
    <row r="157" spans="1:10" ht="15.75">
      <c r="A157" s="4"/>
      <c r="B157" s="4"/>
      <c r="C157" s="5"/>
      <c r="D157" s="5"/>
      <c r="E157" s="5"/>
      <c r="F157" s="5"/>
      <c r="G157" s="4"/>
      <c r="H157" s="6"/>
      <c r="I157" s="6"/>
      <c r="J157" s="6"/>
    </row>
    <row r="158" spans="1:10" ht="15.75">
      <c r="A158" s="4"/>
      <c r="B158" s="4"/>
      <c r="C158" s="5"/>
      <c r="D158" s="5"/>
      <c r="E158" s="5"/>
      <c r="F158" s="5"/>
      <c r="G158" s="4"/>
      <c r="H158" s="6"/>
      <c r="I158" s="6"/>
      <c r="J158" s="6"/>
    </row>
    <row r="159" spans="1:10" ht="15.75">
      <c r="A159" s="4"/>
      <c r="B159" s="4"/>
      <c r="C159" s="5"/>
      <c r="D159" s="5"/>
      <c r="E159" s="5"/>
      <c r="F159" s="5"/>
      <c r="G159" s="4"/>
      <c r="H159" s="6"/>
      <c r="I159" s="6"/>
      <c r="J159" s="6"/>
    </row>
    <row r="160" spans="1:10" ht="15.75">
      <c r="A160" s="4"/>
      <c r="B160" s="4"/>
      <c r="C160" s="5"/>
      <c r="D160" s="5"/>
      <c r="E160" s="5"/>
      <c r="F160" s="5"/>
      <c r="G160" s="4"/>
      <c r="H160" s="6"/>
      <c r="I160" s="6"/>
      <c r="J160" s="6"/>
    </row>
    <row r="161" spans="1:10" ht="15.75">
      <c r="A161" s="4"/>
      <c r="B161" s="4"/>
      <c r="C161" s="5"/>
      <c r="D161" s="5"/>
      <c r="E161" s="5"/>
      <c r="F161" s="5"/>
      <c r="G161" s="4"/>
      <c r="H161" s="6"/>
      <c r="I161" s="6"/>
      <c r="J161" s="6"/>
    </row>
    <row r="162" spans="1:10" ht="15.75">
      <c r="A162" s="4"/>
      <c r="B162" s="4"/>
      <c r="C162" s="5"/>
      <c r="D162" s="5"/>
      <c r="E162" s="5"/>
      <c r="F162" s="5"/>
      <c r="G162" s="4"/>
      <c r="H162" s="6"/>
      <c r="I162" s="6"/>
      <c r="J162" s="6"/>
    </row>
    <row r="163" spans="1:10" ht="15.75">
      <c r="A163" s="4"/>
      <c r="B163" s="4"/>
      <c r="C163" s="5"/>
      <c r="D163" s="5"/>
      <c r="E163" s="5"/>
      <c r="F163" s="5"/>
      <c r="G163" s="4"/>
      <c r="H163" s="6"/>
      <c r="I163" s="6"/>
      <c r="J163" s="6"/>
    </row>
    <row r="164" spans="1:10" ht="15.75">
      <c r="A164" s="4"/>
      <c r="B164" s="4"/>
      <c r="C164" s="5"/>
      <c r="D164" s="5"/>
      <c r="E164" s="5"/>
      <c r="F164" s="5"/>
      <c r="G164" s="4"/>
      <c r="H164" s="6"/>
      <c r="I164" s="6"/>
      <c r="J164" s="6"/>
    </row>
    <row r="165" spans="1:10" ht="15.75">
      <c r="A165" s="4"/>
      <c r="B165" s="4"/>
      <c r="C165" s="5"/>
      <c r="D165" s="5"/>
      <c r="E165" s="5"/>
      <c r="F165" s="5"/>
      <c r="G165" s="4"/>
      <c r="H165" s="6"/>
      <c r="I165" s="6"/>
      <c r="J165" s="6"/>
    </row>
    <row r="166" spans="1:10" ht="15.75">
      <c r="A166" s="4"/>
      <c r="B166" s="4"/>
      <c r="C166" s="5"/>
      <c r="D166" s="5"/>
      <c r="E166" s="5"/>
      <c r="F166" s="5"/>
      <c r="G166" s="4"/>
      <c r="H166" s="6"/>
      <c r="I166" s="6"/>
      <c r="J166" s="6"/>
    </row>
    <row r="167" spans="1:10" ht="15.75">
      <c r="A167" s="4"/>
      <c r="B167" s="4"/>
      <c r="C167" s="5"/>
      <c r="D167" s="5"/>
      <c r="E167" s="5"/>
      <c r="F167" s="5"/>
      <c r="G167" s="4"/>
      <c r="H167" s="6"/>
      <c r="I167" s="6"/>
      <c r="J167" s="6"/>
    </row>
    <row r="168" spans="1:10" ht="15.75">
      <c r="A168" s="4"/>
      <c r="B168" s="4"/>
      <c r="C168" s="5"/>
      <c r="D168" s="5"/>
      <c r="E168" s="5"/>
      <c r="F168" s="5"/>
      <c r="G168" s="4"/>
      <c r="H168" s="6"/>
      <c r="I168" s="6"/>
      <c r="J168" s="6"/>
    </row>
    <row r="169" spans="1:10" ht="15.75">
      <c r="A169" s="4"/>
      <c r="B169" s="4"/>
      <c r="C169" s="5"/>
      <c r="D169" s="5"/>
      <c r="E169" s="5"/>
      <c r="F169" s="5"/>
      <c r="G169" s="4"/>
      <c r="H169" s="6"/>
      <c r="I169" s="6"/>
      <c r="J169" s="6"/>
    </row>
    <row r="170" spans="1:10" ht="15.75">
      <c r="A170" s="4"/>
      <c r="B170" s="4"/>
      <c r="C170" s="5"/>
      <c r="D170" s="5"/>
      <c r="E170" s="5"/>
      <c r="F170" s="5"/>
      <c r="G170" s="4"/>
      <c r="H170" s="6"/>
      <c r="I170" s="6"/>
      <c r="J170" s="6"/>
    </row>
    <row r="171" spans="1:10" ht="15.75">
      <c r="A171" s="4"/>
      <c r="B171" s="4"/>
      <c r="C171" s="5"/>
      <c r="D171" s="5"/>
      <c r="E171" s="5"/>
      <c r="F171" s="5"/>
      <c r="G171" s="4"/>
      <c r="H171" s="6"/>
      <c r="I171" s="6"/>
      <c r="J171" s="6"/>
    </row>
    <row r="172" spans="1:10" ht="15.75">
      <c r="A172" s="4"/>
      <c r="B172" s="4"/>
      <c r="C172" s="5"/>
      <c r="D172" s="5"/>
      <c r="E172" s="5"/>
      <c r="F172" s="5"/>
      <c r="G172" s="4"/>
      <c r="H172" s="6"/>
      <c r="I172" s="6"/>
      <c r="J172" s="6"/>
    </row>
    <row r="173" spans="1:10" ht="15.75">
      <c r="A173" s="4"/>
      <c r="B173" s="4"/>
      <c r="C173" s="5"/>
      <c r="D173" s="5"/>
      <c r="E173" s="5"/>
      <c r="F173" s="5"/>
      <c r="G173" s="4"/>
      <c r="H173" s="6"/>
      <c r="I173" s="6"/>
      <c r="J173" s="6"/>
    </row>
    <row r="174" spans="1:10" ht="15.75">
      <c r="A174" s="4"/>
      <c r="B174" s="4"/>
      <c r="C174" s="5"/>
      <c r="D174" s="5"/>
      <c r="E174" s="5"/>
      <c r="F174" s="5"/>
      <c r="G174" s="4"/>
      <c r="H174" s="6"/>
      <c r="I174" s="6"/>
      <c r="J174" s="6"/>
    </row>
    <row r="175" spans="1:10" ht="15.75">
      <c r="A175" s="4"/>
      <c r="B175" s="4"/>
      <c r="C175" s="5"/>
      <c r="D175" s="5"/>
      <c r="E175" s="5"/>
      <c r="F175" s="5"/>
      <c r="G175" s="4"/>
      <c r="H175" s="6"/>
      <c r="I175" s="6"/>
      <c r="J175" s="6"/>
    </row>
    <row r="176" spans="1:10" ht="15.75">
      <c r="A176" s="4"/>
      <c r="B176" s="4"/>
      <c r="C176" s="5"/>
      <c r="D176" s="5"/>
      <c r="E176" s="5"/>
      <c r="F176" s="5"/>
      <c r="G176" s="4"/>
      <c r="H176" s="6"/>
      <c r="I176" s="6"/>
      <c r="J176" s="6"/>
    </row>
    <row r="177" spans="1:10" ht="15.75">
      <c r="A177" s="4"/>
      <c r="B177" s="4"/>
      <c r="C177" s="5"/>
      <c r="D177" s="5"/>
      <c r="E177" s="5"/>
      <c r="F177" s="5"/>
      <c r="G177" s="4"/>
      <c r="H177" s="6"/>
      <c r="I177" s="6"/>
      <c r="J177" s="6"/>
    </row>
    <row r="178" spans="1:10" ht="15.75">
      <c r="A178" s="4"/>
      <c r="B178" s="4"/>
      <c r="C178" s="5"/>
      <c r="D178" s="5"/>
      <c r="E178" s="5"/>
      <c r="F178" s="5"/>
      <c r="G178" s="4"/>
      <c r="H178" s="6"/>
      <c r="I178" s="6"/>
      <c r="J178" s="6"/>
    </row>
    <row r="179" spans="1:10" ht="15.75">
      <c r="A179" s="4"/>
      <c r="B179" s="4"/>
      <c r="C179" s="5"/>
      <c r="D179" s="5"/>
      <c r="E179" s="5"/>
      <c r="F179" s="5"/>
      <c r="G179" s="4"/>
      <c r="H179" s="6"/>
      <c r="I179" s="6"/>
      <c r="J179" s="6"/>
    </row>
    <row r="180" spans="1:10" ht="15.75">
      <c r="A180" s="4"/>
      <c r="B180" s="4"/>
      <c r="C180" s="5"/>
      <c r="D180" s="5"/>
      <c r="E180" s="5"/>
      <c r="F180" s="5"/>
      <c r="G180" s="4"/>
      <c r="H180" s="6"/>
      <c r="I180" s="6"/>
      <c r="J180" s="6"/>
    </row>
    <row r="181" spans="1:10" ht="15.75">
      <c r="A181" s="4"/>
      <c r="B181" s="4"/>
      <c r="C181" s="5"/>
      <c r="D181" s="5"/>
      <c r="E181" s="5"/>
      <c r="F181" s="5"/>
      <c r="G181" s="4"/>
      <c r="H181" s="6"/>
      <c r="I181" s="6"/>
      <c r="J181" s="6"/>
    </row>
    <row r="182" spans="1:10" ht="15.75">
      <c r="A182" s="4"/>
      <c r="B182" s="4"/>
      <c r="C182" s="5"/>
      <c r="D182" s="5"/>
      <c r="E182" s="5"/>
      <c r="F182" s="5"/>
      <c r="G182" s="4"/>
      <c r="H182" s="6"/>
      <c r="I182" s="6"/>
      <c r="J182" s="6"/>
    </row>
    <row r="183" spans="1:10" ht="15.75">
      <c r="A183" s="4"/>
      <c r="B183" s="4"/>
      <c r="C183" s="5"/>
      <c r="D183" s="5"/>
      <c r="E183" s="5"/>
      <c r="F183" s="5"/>
      <c r="G183" s="4"/>
      <c r="H183" s="6"/>
      <c r="I183" s="6"/>
      <c r="J183" s="6"/>
    </row>
    <row r="184" spans="1:10" ht="15.75">
      <c r="A184" s="4"/>
      <c r="B184" s="4"/>
      <c r="C184" s="5"/>
      <c r="D184" s="5"/>
      <c r="E184" s="5"/>
      <c r="F184" s="5"/>
      <c r="G184" s="4"/>
      <c r="H184" s="6"/>
      <c r="I184" s="6"/>
      <c r="J184" s="6"/>
    </row>
    <row r="185" spans="1:10" ht="15.75">
      <c r="A185" s="4"/>
      <c r="B185" s="4"/>
      <c r="C185" s="5"/>
      <c r="D185" s="5"/>
      <c r="E185" s="5"/>
      <c r="F185" s="5"/>
      <c r="G185" s="4"/>
      <c r="H185" s="6"/>
      <c r="I185" s="6"/>
      <c r="J185" s="6"/>
    </row>
    <row r="186" spans="1:10" ht="15.75">
      <c r="A186" s="4"/>
      <c r="B186" s="4"/>
      <c r="C186" s="5"/>
      <c r="D186" s="5"/>
      <c r="E186" s="5"/>
      <c r="F186" s="5"/>
      <c r="G186" s="4"/>
      <c r="H186" s="6"/>
      <c r="I186" s="6"/>
      <c r="J186" s="6"/>
    </row>
    <row r="187" spans="1:10" ht="15.75">
      <c r="A187" s="4"/>
      <c r="B187" s="4"/>
      <c r="C187" s="5"/>
      <c r="D187" s="5"/>
      <c r="E187" s="5"/>
      <c r="F187" s="5"/>
      <c r="G187" s="4"/>
      <c r="H187" s="6"/>
      <c r="I187" s="6"/>
      <c r="J187" s="6"/>
    </row>
    <row r="188" spans="1:10" ht="15.75">
      <c r="A188" s="4"/>
      <c r="B188" s="4"/>
      <c r="C188" s="5"/>
      <c r="D188" s="5"/>
      <c r="E188" s="5"/>
      <c r="F188" s="5"/>
      <c r="G188" s="4"/>
      <c r="H188" s="6"/>
      <c r="I188" s="6"/>
      <c r="J188" s="6"/>
    </row>
    <row r="189" spans="1:10" ht="15.75">
      <c r="A189" s="4"/>
      <c r="B189" s="4"/>
      <c r="C189" s="5"/>
      <c r="D189" s="5"/>
      <c r="E189" s="5"/>
      <c r="F189" s="5"/>
      <c r="G189" s="4"/>
      <c r="H189" s="6"/>
      <c r="I189" s="6"/>
      <c r="J189" s="6"/>
    </row>
    <row r="190" spans="1:10" ht="15.75">
      <c r="A190" s="4"/>
      <c r="B190" s="4"/>
      <c r="C190" s="5"/>
      <c r="D190" s="5"/>
      <c r="E190" s="5"/>
      <c r="F190" s="5"/>
      <c r="G190" s="4"/>
      <c r="H190" s="6"/>
      <c r="I190" s="6"/>
      <c r="J190" s="6"/>
    </row>
    <row r="191" spans="1:10" ht="15.75">
      <c r="A191" s="4"/>
      <c r="B191" s="4"/>
      <c r="C191" s="5"/>
      <c r="D191" s="5"/>
      <c r="E191" s="5"/>
      <c r="F191" s="5"/>
      <c r="G191" s="4"/>
      <c r="H191" s="6"/>
      <c r="I191" s="6"/>
      <c r="J191" s="6"/>
    </row>
    <row r="192" spans="1:10" ht="15.75">
      <c r="A192" s="4"/>
      <c r="B192" s="4"/>
      <c r="C192" s="5"/>
      <c r="D192" s="5"/>
      <c r="E192" s="5"/>
      <c r="F192" s="5"/>
      <c r="G192" s="4"/>
      <c r="H192" s="6"/>
      <c r="I192" s="6"/>
      <c r="J192" s="6"/>
    </row>
    <row r="193" spans="1:10" ht="15.75">
      <c r="A193" s="4"/>
      <c r="B193" s="4"/>
      <c r="C193" s="5"/>
      <c r="D193" s="5"/>
      <c r="E193" s="5"/>
      <c r="F193" s="5"/>
      <c r="G193" s="4"/>
      <c r="H193" s="6"/>
      <c r="I193" s="6"/>
      <c r="J193" s="6"/>
    </row>
    <row r="194" spans="1:10" ht="15.75">
      <c r="A194" s="4"/>
      <c r="B194" s="4"/>
      <c r="C194" s="5"/>
      <c r="D194" s="5"/>
      <c r="E194" s="5"/>
      <c r="F194" s="5"/>
      <c r="G194" s="4"/>
      <c r="H194" s="6"/>
      <c r="I194" s="6"/>
      <c r="J194" s="6"/>
    </row>
    <row r="195" spans="1:10" ht="15.75">
      <c r="A195" s="4"/>
      <c r="B195" s="4"/>
      <c r="C195" s="5"/>
      <c r="D195" s="5"/>
      <c r="E195" s="5"/>
      <c r="F195" s="5"/>
      <c r="G195" s="4"/>
      <c r="H195" s="6"/>
      <c r="I195" s="6"/>
      <c r="J195" s="6"/>
    </row>
    <row r="196" spans="1:10" ht="15.75">
      <c r="A196" s="4"/>
      <c r="B196" s="4"/>
      <c r="C196" s="5"/>
      <c r="D196" s="5"/>
      <c r="E196" s="5"/>
      <c r="F196" s="5"/>
      <c r="G196" s="4"/>
      <c r="H196" s="6"/>
      <c r="I196" s="6"/>
      <c r="J196" s="6"/>
    </row>
    <row r="197" spans="1:10" ht="15.75">
      <c r="A197" s="4"/>
      <c r="B197" s="4"/>
      <c r="C197" s="5"/>
      <c r="D197" s="5"/>
      <c r="E197" s="5"/>
      <c r="F197" s="5"/>
      <c r="G197" s="4"/>
      <c r="H197" s="6"/>
      <c r="I197" s="6"/>
      <c r="J197" s="6"/>
    </row>
    <row r="198" spans="1:10" ht="15.75">
      <c r="A198" s="4"/>
      <c r="B198" s="4"/>
      <c r="C198" s="5"/>
      <c r="D198" s="5"/>
      <c r="E198" s="5"/>
      <c r="F198" s="5"/>
      <c r="G198" s="4"/>
      <c r="H198" s="6"/>
      <c r="I198" s="6"/>
      <c r="J198" s="6"/>
    </row>
    <row r="199" spans="1:10" ht="15.75">
      <c r="A199" s="4"/>
      <c r="B199" s="4"/>
      <c r="C199" s="5"/>
      <c r="D199" s="5"/>
      <c r="E199" s="5"/>
      <c r="F199" s="5"/>
      <c r="G199" s="4"/>
      <c r="H199" s="6"/>
      <c r="I199" s="6"/>
      <c r="J199" s="6"/>
    </row>
    <row r="200" spans="1:10" ht="15.75">
      <c r="A200" s="4"/>
      <c r="B200" s="4"/>
      <c r="C200" s="5"/>
      <c r="D200" s="5"/>
      <c r="E200" s="5"/>
      <c r="F200" s="5"/>
      <c r="G200" s="4"/>
      <c r="H200" s="6"/>
      <c r="I200" s="6"/>
      <c r="J200" s="6"/>
    </row>
    <row r="201" spans="1:10" ht="15.75">
      <c r="A201" s="4"/>
      <c r="B201" s="4"/>
      <c r="C201" s="5"/>
      <c r="D201" s="5"/>
      <c r="E201" s="5"/>
      <c r="F201" s="5"/>
      <c r="G201" s="4"/>
      <c r="H201" s="6"/>
      <c r="I201" s="6"/>
      <c r="J201" s="6"/>
    </row>
    <row r="202" spans="1:10" ht="15.75">
      <c r="A202" s="4"/>
      <c r="B202" s="4"/>
      <c r="C202" s="5"/>
      <c r="D202" s="5"/>
      <c r="E202" s="5"/>
      <c r="F202" s="5"/>
      <c r="G202" s="4"/>
      <c r="H202" s="6"/>
      <c r="I202" s="6"/>
      <c r="J202" s="6"/>
    </row>
    <row r="203" spans="1:10" ht="15.75">
      <c r="A203" s="4"/>
      <c r="B203" s="4"/>
      <c r="C203" s="5"/>
      <c r="D203" s="5"/>
      <c r="E203" s="5"/>
      <c r="F203" s="5"/>
      <c r="G203" s="4"/>
      <c r="H203" s="6"/>
      <c r="I203" s="6"/>
      <c r="J203" s="6"/>
    </row>
    <row r="204" spans="1:10" ht="15.75">
      <c r="A204" s="4"/>
      <c r="B204" s="4"/>
      <c r="C204" s="5"/>
      <c r="D204" s="5"/>
      <c r="E204" s="5"/>
      <c r="F204" s="5"/>
      <c r="G204" s="4"/>
      <c r="H204" s="6"/>
      <c r="I204" s="6"/>
      <c r="J204" s="6"/>
    </row>
    <row r="205" spans="1:10" ht="15.75">
      <c r="A205" s="4"/>
      <c r="B205" s="4"/>
      <c r="C205" s="5"/>
      <c r="D205" s="5"/>
      <c r="E205" s="5"/>
      <c r="F205" s="5"/>
      <c r="G205" s="4"/>
      <c r="H205" s="6"/>
      <c r="I205" s="6"/>
      <c r="J205" s="6"/>
    </row>
    <row r="206" spans="1:10" ht="15.75">
      <c r="A206" s="4"/>
      <c r="B206" s="4"/>
      <c r="C206" s="5"/>
      <c r="D206" s="5"/>
      <c r="E206" s="5"/>
      <c r="F206" s="5"/>
      <c r="G206" s="4"/>
      <c r="H206" s="6"/>
      <c r="I206" s="6"/>
      <c r="J206" s="6"/>
    </row>
    <row r="207" spans="1:10" ht="15.75">
      <c r="A207" s="4"/>
      <c r="B207" s="4"/>
      <c r="C207" s="5"/>
      <c r="D207" s="5"/>
      <c r="E207" s="5"/>
      <c r="F207" s="5"/>
      <c r="G207" s="4"/>
      <c r="H207" s="6"/>
      <c r="I207" s="6"/>
      <c r="J207" s="6"/>
    </row>
    <row r="208" spans="1:10" ht="15.75">
      <c r="A208" s="4"/>
      <c r="B208" s="4"/>
      <c r="C208" s="5"/>
      <c r="D208" s="5"/>
      <c r="E208" s="5"/>
      <c r="F208" s="5"/>
      <c r="G208" s="4"/>
      <c r="H208" s="6"/>
      <c r="I208" s="6"/>
      <c r="J208" s="6"/>
    </row>
    <row r="209" spans="1:10" ht="15.75">
      <c r="A209" s="4"/>
      <c r="B209" s="4"/>
      <c r="C209" s="5"/>
      <c r="D209" s="5"/>
      <c r="E209" s="5"/>
      <c r="F209" s="5"/>
      <c r="G209" s="4"/>
      <c r="H209" s="6"/>
      <c r="I209" s="6"/>
      <c r="J209" s="6"/>
    </row>
    <row r="210" spans="1:10" ht="15.75">
      <c r="A210" s="4"/>
      <c r="B210" s="4"/>
      <c r="C210" s="5"/>
      <c r="D210" s="5"/>
      <c r="E210" s="5"/>
      <c r="F210" s="5"/>
      <c r="G210" s="4"/>
      <c r="H210" s="6"/>
      <c r="I210" s="6"/>
      <c r="J210" s="6"/>
    </row>
    <row r="211" spans="1:10" ht="15.75">
      <c r="A211" s="4"/>
      <c r="B211" s="4"/>
      <c r="C211" s="5"/>
      <c r="D211" s="5"/>
      <c r="E211" s="5"/>
      <c r="F211" s="5"/>
      <c r="G211" s="4"/>
      <c r="H211" s="6"/>
      <c r="I211" s="6"/>
      <c r="J211" s="6"/>
    </row>
    <row r="212" spans="1:10" ht="15.75">
      <c r="A212" s="4"/>
      <c r="B212" s="4"/>
      <c r="C212" s="5"/>
      <c r="D212" s="5"/>
      <c r="E212" s="5"/>
      <c r="F212" s="5"/>
      <c r="G212" s="4"/>
      <c r="H212" s="6"/>
      <c r="I212" s="6"/>
      <c r="J212" s="6"/>
    </row>
    <row r="213" spans="1:10" ht="15.75">
      <c r="A213" s="4"/>
      <c r="B213" s="4"/>
      <c r="C213" s="5"/>
      <c r="D213" s="5"/>
      <c r="E213" s="5"/>
      <c r="F213" s="5"/>
      <c r="G213" s="4"/>
      <c r="H213" s="6"/>
      <c r="I213" s="6"/>
      <c r="J213" s="6"/>
    </row>
    <row r="214" spans="1:10" ht="15.75">
      <c r="A214" s="4"/>
      <c r="B214" s="4"/>
      <c r="C214" s="5"/>
      <c r="D214" s="5"/>
      <c r="E214" s="5"/>
      <c r="F214" s="5"/>
      <c r="G214" s="4"/>
      <c r="H214" s="6"/>
      <c r="I214" s="6"/>
      <c r="J214" s="6"/>
    </row>
    <row r="215" spans="1:10" ht="15.75">
      <c r="A215" s="4"/>
      <c r="B215" s="4"/>
      <c r="C215" s="5"/>
      <c r="D215" s="5"/>
      <c r="E215" s="5"/>
      <c r="F215" s="5"/>
      <c r="G215" s="4"/>
      <c r="H215" s="6"/>
      <c r="I215" s="6"/>
      <c r="J215" s="6"/>
    </row>
    <row r="216" spans="1:10" ht="15.75">
      <c r="A216" s="4"/>
      <c r="B216" s="4"/>
      <c r="C216" s="5"/>
      <c r="D216" s="5"/>
      <c r="E216" s="5"/>
      <c r="F216" s="5"/>
      <c r="G216" s="4"/>
      <c r="H216" s="6"/>
      <c r="I216" s="6"/>
      <c r="J216" s="6"/>
    </row>
    <row r="217" spans="1:10" ht="15.75">
      <c r="A217" s="4"/>
      <c r="B217" s="4"/>
      <c r="C217" s="5"/>
      <c r="D217" s="5"/>
      <c r="E217" s="5"/>
      <c r="F217" s="5"/>
      <c r="G217" s="4"/>
      <c r="H217" s="6"/>
      <c r="I217" s="6"/>
      <c r="J217" s="6"/>
    </row>
    <row r="218" spans="1:10" ht="15.75">
      <c r="A218" s="4"/>
      <c r="B218" s="4"/>
      <c r="C218" s="5"/>
      <c r="D218" s="5"/>
      <c r="E218" s="5"/>
      <c r="F218" s="5"/>
      <c r="G218" s="4"/>
      <c r="H218" s="6"/>
      <c r="I218" s="6"/>
      <c r="J218" s="6"/>
    </row>
    <row r="219" spans="1:10" ht="15.75">
      <c r="A219" s="4"/>
      <c r="B219" s="4"/>
      <c r="C219" s="5"/>
      <c r="D219" s="5"/>
      <c r="E219" s="5"/>
      <c r="F219" s="5"/>
      <c r="G219" s="4"/>
      <c r="H219" s="6"/>
      <c r="I219" s="6"/>
      <c r="J219" s="6"/>
    </row>
    <row r="220" spans="1:10" ht="15.75">
      <c r="A220" s="4"/>
      <c r="B220" s="4"/>
      <c r="C220" s="5"/>
      <c r="D220" s="5"/>
      <c r="E220" s="5"/>
      <c r="F220" s="5"/>
      <c r="G220" s="4"/>
      <c r="H220" s="6"/>
      <c r="I220" s="6"/>
      <c r="J220" s="6"/>
    </row>
    <row r="221" spans="1:10" ht="15.75">
      <c r="A221" s="4"/>
      <c r="B221" s="4"/>
      <c r="C221" s="5"/>
      <c r="D221" s="5"/>
      <c r="E221" s="5"/>
      <c r="F221" s="5"/>
      <c r="G221" s="4"/>
      <c r="H221" s="6"/>
      <c r="I221" s="6"/>
      <c r="J221" s="6"/>
    </row>
    <row r="222" spans="1:10" ht="15.75">
      <c r="A222" s="4"/>
      <c r="B222" s="4"/>
      <c r="C222" s="5"/>
      <c r="D222" s="5"/>
      <c r="E222" s="5"/>
      <c r="F222" s="5"/>
      <c r="G222" s="4"/>
      <c r="H222" s="6"/>
      <c r="I222" s="6"/>
      <c r="J222" s="6"/>
    </row>
    <row r="223" spans="1:10" ht="15.75">
      <c r="A223" s="4"/>
      <c r="B223" s="4"/>
      <c r="C223" s="5"/>
      <c r="D223" s="5"/>
      <c r="E223" s="5"/>
      <c r="F223" s="5"/>
      <c r="G223" s="4"/>
      <c r="H223" s="6"/>
      <c r="I223" s="6"/>
      <c r="J223" s="6"/>
    </row>
    <row r="224" spans="1:10" ht="15.75">
      <c r="A224" s="4"/>
      <c r="B224" s="4"/>
      <c r="C224" s="5"/>
      <c r="D224" s="5"/>
      <c r="E224" s="5"/>
      <c r="F224" s="5"/>
      <c r="G224" s="4"/>
      <c r="H224" s="6"/>
      <c r="I224" s="6"/>
      <c r="J224" s="6"/>
    </row>
    <row r="225" spans="1:10" ht="15.75">
      <c r="A225" s="4"/>
      <c r="B225" s="4"/>
      <c r="C225" s="5"/>
      <c r="D225" s="5"/>
      <c r="E225" s="5"/>
      <c r="F225" s="5"/>
      <c r="G225" s="4"/>
      <c r="H225" s="6"/>
      <c r="I225" s="6"/>
      <c r="J225" s="6"/>
    </row>
    <row r="226" spans="1:10" ht="15.75">
      <c r="A226" s="4"/>
      <c r="B226" s="4"/>
      <c r="C226" s="5"/>
      <c r="D226" s="5"/>
      <c r="E226" s="5"/>
      <c r="F226" s="5"/>
      <c r="G226" s="4"/>
      <c r="H226" s="6"/>
      <c r="I226" s="6"/>
      <c r="J226" s="6"/>
    </row>
    <row r="227" spans="1:10" ht="15.75">
      <c r="A227" s="4"/>
      <c r="B227" s="4"/>
      <c r="C227" s="5"/>
      <c r="D227" s="5"/>
      <c r="E227" s="5"/>
      <c r="F227" s="5"/>
      <c r="G227" s="4"/>
      <c r="H227" s="6"/>
      <c r="I227" s="6"/>
      <c r="J227" s="6"/>
    </row>
    <row r="228" spans="1:10" ht="15.75">
      <c r="A228" s="4"/>
      <c r="B228" s="4"/>
      <c r="C228" s="5"/>
      <c r="D228" s="5"/>
      <c r="E228" s="5"/>
      <c r="F228" s="5"/>
      <c r="G228" s="4"/>
      <c r="H228" s="6"/>
      <c r="I228" s="6"/>
      <c r="J228" s="6"/>
    </row>
    <row r="229" spans="1:10" ht="15.75">
      <c r="A229" s="4"/>
      <c r="B229" s="4"/>
      <c r="C229" s="5"/>
      <c r="D229" s="5"/>
      <c r="E229" s="5"/>
      <c r="F229" s="5"/>
      <c r="G229" s="4"/>
      <c r="H229" s="6"/>
      <c r="I229" s="6"/>
      <c r="J229" s="6"/>
    </row>
    <row r="230" spans="1:10" ht="15.75">
      <c r="A230" s="4"/>
      <c r="B230" s="4"/>
      <c r="C230" s="5"/>
      <c r="D230" s="5"/>
      <c r="E230" s="5"/>
      <c r="F230" s="5"/>
      <c r="G230" s="4"/>
      <c r="H230" s="6"/>
      <c r="I230" s="6"/>
      <c r="J230" s="6"/>
    </row>
    <row r="231" spans="1:10" ht="15.75">
      <c r="A231" s="4"/>
      <c r="B231" s="4"/>
      <c r="C231" s="5"/>
      <c r="D231" s="5"/>
      <c r="E231" s="5"/>
      <c r="F231" s="5"/>
      <c r="G231" s="4"/>
      <c r="H231" s="6"/>
      <c r="I231" s="6"/>
      <c r="J231" s="6"/>
    </row>
    <row r="232" spans="1:10" ht="15.75">
      <c r="A232" s="4"/>
      <c r="B232" s="4"/>
      <c r="C232" s="5"/>
      <c r="D232" s="5"/>
      <c r="E232" s="5"/>
      <c r="F232" s="5"/>
      <c r="G232" s="4"/>
      <c r="H232" s="6"/>
      <c r="I232" s="6"/>
      <c r="J232" s="6"/>
    </row>
    <row r="233" spans="1:10" ht="15.75">
      <c r="A233" s="4"/>
      <c r="B233" s="4"/>
      <c r="C233" s="5"/>
      <c r="D233" s="5"/>
      <c r="E233" s="5"/>
      <c r="F233" s="5"/>
      <c r="G233" s="4"/>
      <c r="H233" s="6"/>
      <c r="I233" s="6"/>
      <c r="J233" s="6"/>
    </row>
    <row r="234" spans="1:10" ht="15.75">
      <c r="A234" s="4"/>
      <c r="B234" s="4"/>
      <c r="C234" s="5"/>
      <c r="D234" s="5"/>
      <c r="E234" s="5"/>
      <c r="F234" s="5"/>
      <c r="G234" s="4"/>
      <c r="H234" s="6"/>
      <c r="I234" s="6"/>
      <c r="J234" s="6"/>
    </row>
    <row r="235" spans="1:10" ht="15.75">
      <c r="A235" s="4"/>
      <c r="B235" s="4"/>
      <c r="C235" s="5"/>
      <c r="D235" s="5"/>
      <c r="E235" s="5"/>
      <c r="F235" s="5"/>
      <c r="G235" s="4"/>
      <c r="H235" s="6"/>
      <c r="I235" s="6"/>
      <c r="J235" s="6"/>
    </row>
    <row r="236" spans="1:10" ht="15.75">
      <c r="A236" s="4"/>
      <c r="B236" s="4"/>
      <c r="C236" s="5"/>
      <c r="D236" s="5"/>
      <c r="E236" s="5"/>
      <c r="F236" s="5"/>
      <c r="G236" s="4"/>
      <c r="H236" s="6"/>
      <c r="I236" s="6"/>
      <c r="J236" s="6"/>
    </row>
    <row r="237" spans="1:10" ht="15.75">
      <c r="A237" s="4"/>
      <c r="B237" s="4"/>
      <c r="C237" s="5"/>
      <c r="D237" s="5"/>
      <c r="E237" s="5"/>
      <c r="F237" s="5"/>
      <c r="G237" s="4"/>
      <c r="H237" s="6"/>
      <c r="I237" s="6"/>
      <c r="J237" s="6"/>
    </row>
    <row r="238" spans="1:10" ht="15.75">
      <c r="A238" s="4"/>
      <c r="B238" s="4"/>
      <c r="C238" s="5"/>
      <c r="D238" s="5"/>
      <c r="E238" s="5"/>
      <c r="F238" s="5"/>
      <c r="G238" s="4"/>
      <c r="H238" s="6"/>
      <c r="I238" s="6"/>
      <c r="J238" s="6"/>
    </row>
    <row r="239" spans="1:10" ht="15.75">
      <c r="A239" s="4"/>
      <c r="B239" s="4"/>
      <c r="C239" s="5"/>
      <c r="D239" s="5"/>
      <c r="E239" s="5"/>
      <c r="F239" s="5"/>
      <c r="G239" s="4"/>
      <c r="H239" s="6"/>
      <c r="I239" s="6"/>
      <c r="J239" s="6"/>
    </row>
    <row r="240" spans="1:10" ht="15.75">
      <c r="A240" s="4"/>
      <c r="B240" s="4"/>
      <c r="C240" s="5"/>
      <c r="D240" s="5"/>
      <c r="E240" s="5"/>
      <c r="F240" s="5"/>
      <c r="G240" s="4"/>
      <c r="H240" s="6"/>
      <c r="I240" s="6"/>
      <c r="J240" s="6"/>
    </row>
    <row r="241" spans="1:10" ht="15.75">
      <c r="A241" s="4"/>
      <c r="B241" s="4"/>
      <c r="C241" s="5"/>
      <c r="D241" s="5"/>
      <c r="E241" s="5"/>
      <c r="F241" s="5"/>
      <c r="G241" s="4"/>
      <c r="H241" s="6"/>
      <c r="I241" s="6"/>
      <c r="J241" s="6"/>
    </row>
    <row r="242" spans="1:10" ht="15.75">
      <c r="A242" s="4"/>
      <c r="B242" s="4"/>
      <c r="C242" s="5"/>
      <c r="D242" s="5"/>
      <c r="E242" s="5"/>
      <c r="F242" s="5"/>
      <c r="G242" s="4"/>
      <c r="H242" s="6"/>
      <c r="I242" s="6"/>
      <c r="J242" s="6"/>
    </row>
    <row r="243" spans="1:10" ht="15.75">
      <c r="A243" s="4"/>
      <c r="B243" s="4"/>
      <c r="C243" s="5"/>
      <c r="D243" s="5"/>
      <c r="E243" s="5"/>
      <c r="F243" s="5"/>
      <c r="G243" s="4"/>
      <c r="H243" s="6"/>
      <c r="I243" s="6"/>
      <c r="J243" s="6"/>
    </row>
    <row r="244" spans="1:10" ht="15.75">
      <c r="A244" s="4"/>
      <c r="B244" s="4"/>
      <c r="C244" s="5"/>
      <c r="D244" s="5"/>
      <c r="E244" s="5"/>
      <c r="F244" s="5"/>
      <c r="G244" s="4"/>
      <c r="H244" s="6"/>
      <c r="I244" s="6"/>
      <c r="J244" s="6"/>
    </row>
    <row r="245" spans="1:10" ht="15.75">
      <c r="A245" s="4"/>
      <c r="B245" s="4"/>
      <c r="C245" s="5"/>
      <c r="D245" s="5"/>
      <c r="E245" s="5"/>
      <c r="F245" s="5"/>
      <c r="G245" s="4"/>
      <c r="H245" s="6"/>
      <c r="I245" s="6"/>
      <c r="J245" s="6"/>
    </row>
    <row r="246" spans="1:10" ht="15.75">
      <c r="A246" s="4"/>
      <c r="B246" s="4"/>
      <c r="C246" s="5"/>
      <c r="D246" s="5"/>
      <c r="E246" s="5"/>
      <c r="F246" s="5"/>
      <c r="G246" s="4"/>
      <c r="H246" s="6"/>
      <c r="I246" s="6"/>
      <c r="J246" s="6"/>
    </row>
    <row r="247" spans="1:10" ht="15.75">
      <c r="A247" s="4"/>
      <c r="B247" s="4"/>
      <c r="C247" s="5"/>
      <c r="D247" s="5"/>
      <c r="E247" s="5"/>
      <c r="F247" s="5"/>
      <c r="G247" s="4"/>
      <c r="H247" s="6"/>
      <c r="I247" s="6"/>
      <c r="J247" s="6"/>
    </row>
    <row r="248" spans="1:10" ht="15.75">
      <c r="A248" s="4"/>
      <c r="B248" s="4"/>
      <c r="C248" s="5"/>
      <c r="D248" s="5"/>
      <c r="E248" s="5"/>
      <c r="F248" s="5"/>
      <c r="G248" s="4"/>
      <c r="H248" s="6"/>
      <c r="I248" s="6"/>
      <c r="J248" s="6"/>
    </row>
    <row r="249" spans="1:10" ht="15.75">
      <c r="A249" s="4"/>
      <c r="B249" s="4"/>
      <c r="C249" s="5"/>
      <c r="D249" s="5"/>
      <c r="E249" s="5"/>
      <c r="F249" s="5"/>
      <c r="G249" s="4"/>
      <c r="H249" s="6"/>
      <c r="I249" s="6"/>
      <c r="J249" s="6"/>
    </row>
    <row r="250" spans="1:10" ht="15.75">
      <c r="A250" s="4"/>
      <c r="B250" s="4"/>
      <c r="C250" s="5"/>
      <c r="D250" s="5"/>
      <c r="E250" s="5"/>
      <c r="F250" s="5"/>
      <c r="G250" s="4"/>
      <c r="H250" s="6"/>
      <c r="I250" s="6"/>
      <c r="J250" s="6"/>
    </row>
    <row r="251" spans="1:10" ht="15.75">
      <c r="A251" s="4"/>
      <c r="B251" s="4"/>
      <c r="C251" s="5"/>
      <c r="D251" s="5"/>
      <c r="E251" s="5"/>
      <c r="F251" s="5"/>
      <c r="G251" s="4"/>
      <c r="H251" s="6"/>
      <c r="I251" s="6"/>
      <c r="J251" s="6"/>
    </row>
    <row r="252" spans="1:10" ht="15.75">
      <c r="A252" s="4"/>
      <c r="B252" s="4"/>
      <c r="C252" s="5"/>
      <c r="D252" s="5"/>
      <c r="E252" s="5"/>
      <c r="F252" s="5"/>
      <c r="G252" s="4"/>
      <c r="H252" s="6"/>
      <c r="I252" s="6"/>
      <c r="J252" s="6"/>
    </row>
    <row r="253" spans="1:10" ht="15.75">
      <c r="A253" s="4"/>
      <c r="B253" s="4"/>
      <c r="C253" s="5"/>
      <c r="D253" s="5"/>
      <c r="E253" s="5"/>
      <c r="F253" s="5"/>
      <c r="G253" s="4"/>
      <c r="H253" s="6"/>
      <c r="I253" s="6"/>
      <c r="J253" s="6"/>
    </row>
    <row r="254" spans="1:10" ht="15.75">
      <c r="A254" s="4"/>
      <c r="B254" s="4"/>
      <c r="C254" s="5"/>
      <c r="D254" s="5"/>
      <c r="E254" s="5"/>
      <c r="F254" s="5"/>
      <c r="G254" s="4"/>
      <c r="H254" s="6"/>
      <c r="I254" s="6"/>
      <c r="J254" s="6"/>
    </row>
    <row r="255" spans="1:10" ht="15.75">
      <c r="A255" s="4"/>
      <c r="B255" s="4"/>
      <c r="C255" s="5"/>
      <c r="D255" s="5"/>
      <c r="E255" s="5"/>
      <c r="F255" s="5"/>
      <c r="G255" s="4"/>
      <c r="H255" s="6"/>
      <c r="I255" s="6"/>
      <c r="J255" s="6"/>
    </row>
    <row r="256" spans="1:10" ht="15.75">
      <c r="A256" s="4"/>
      <c r="B256" s="4"/>
      <c r="C256" s="5"/>
      <c r="D256" s="5"/>
      <c r="E256" s="5"/>
      <c r="F256" s="5"/>
      <c r="G256" s="4"/>
      <c r="H256" s="6"/>
      <c r="I256" s="6"/>
      <c r="J256" s="6"/>
    </row>
    <row r="257" spans="1:10" ht="15.75">
      <c r="A257" s="4"/>
      <c r="B257" s="4"/>
      <c r="C257" s="5"/>
      <c r="D257" s="5"/>
      <c r="E257" s="5"/>
      <c r="F257" s="5"/>
      <c r="G257" s="4"/>
      <c r="H257" s="6"/>
      <c r="I257" s="6"/>
      <c r="J257" s="6"/>
    </row>
    <row r="258" spans="1:10" ht="15.75">
      <c r="A258" s="4"/>
      <c r="B258" s="4"/>
      <c r="C258" s="5"/>
      <c r="D258" s="5"/>
      <c r="E258" s="5"/>
      <c r="F258" s="5"/>
      <c r="G258" s="4"/>
      <c r="H258" s="6"/>
      <c r="I258" s="6"/>
      <c r="J258" s="6"/>
    </row>
    <row r="259" spans="1:10" ht="15.75">
      <c r="A259" s="4"/>
      <c r="B259" s="4"/>
      <c r="C259" s="5"/>
      <c r="D259" s="5"/>
      <c r="E259" s="5"/>
      <c r="F259" s="5"/>
      <c r="G259" s="4"/>
      <c r="H259" s="6"/>
      <c r="I259" s="6"/>
      <c r="J259" s="6"/>
    </row>
    <row r="260" spans="1:10" ht="15.75">
      <c r="A260" s="4"/>
      <c r="B260" s="4"/>
      <c r="C260" s="5"/>
      <c r="D260" s="5"/>
      <c r="E260" s="5"/>
      <c r="F260" s="5"/>
      <c r="G260" s="4"/>
      <c r="H260" s="6"/>
      <c r="I260" s="6"/>
      <c r="J260" s="6"/>
    </row>
    <row r="261" spans="1:10" ht="15.75">
      <c r="A261" s="4"/>
      <c r="B261" s="4"/>
      <c r="C261" s="5"/>
      <c r="D261" s="5"/>
      <c r="E261" s="5"/>
      <c r="F261" s="5"/>
      <c r="G261" s="4"/>
      <c r="H261" s="6"/>
      <c r="I261" s="6"/>
      <c r="J261" s="6"/>
    </row>
    <row r="262" spans="1:10" ht="15.75">
      <c r="A262" s="4"/>
      <c r="B262" s="4"/>
      <c r="C262" s="5"/>
      <c r="D262" s="5"/>
      <c r="E262" s="5"/>
      <c r="F262" s="5"/>
      <c r="G262" s="4"/>
      <c r="H262" s="6"/>
      <c r="I262" s="6"/>
      <c r="J262" s="6"/>
    </row>
    <row r="263" spans="1:10" ht="15.75">
      <c r="A263" s="4"/>
      <c r="B263" s="4"/>
      <c r="C263" s="5"/>
      <c r="D263" s="5"/>
      <c r="E263" s="5"/>
      <c r="F263" s="5"/>
      <c r="G263" s="4"/>
      <c r="H263" s="6"/>
      <c r="I263" s="6"/>
      <c r="J263" s="6"/>
    </row>
    <row r="264" spans="1:10" ht="15.75">
      <c r="A264" s="4"/>
      <c r="B264" s="4"/>
      <c r="C264" s="5"/>
      <c r="D264" s="5"/>
      <c r="E264" s="5"/>
      <c r="F264" s="5"/>
      <c r="G264" s="4"/>
      <c r="H264" s="6"/>
      <c r="I264" s="6"/>
      <c r="J264" s="6"/>
    </row>
    <row r="265" spans="1:10" ht="15.75">
      <c r="A265" s="4"/>
      <c r="B265" s="4"/>
      <c r="C265" s="5"/>
      <c r="D265" s="5"/>
      <c r="E265" s="5"/>
      <c r="F265" s="5"/>
      <c r="G265" s="4"/>
      <c r="H265" s="6"/>
      <c r="I265" s="6"/>
      <c r="J265" s="6"/>
    </row>
    <row r="266" spans="1:10" ht="15.75">
      <c r="A266" s="4"/>
      <c r="B266" s="4"/>
      <c r="C266" s="5"/>
      <c r="D266" s="5"/>
      <c r="E266" s="5"/>
      <c r="F266" s="5"/>
      <c r="G266" s="4"/>
      <c r="H266" s="6"/>
      <c r="I266" s="6"/>
      <c r="J266" s="6"/>
    </row>
    <row r="267" spans="1:10" ht="15.75">
      <c r="A267" s="4"/>
      <c r="B267" s="4"/>
      <c r="C267" s="5"/>
      <c r="D267" s="5"/>
      <c r="E267" s="5"/>
      <c r="F267" s="5"/>
      <c r="G267" s="4"/>
      <c r="H267" s="6"/>
      <c r="I267" s="6"/>
      <c r="J267" s="6"/>
    </row>
    <row r="268" spans="1:10" ht="15.75">
      <c r="A268" s="4"/>
      <c r="B268" s="4"/>
      <c r="C268" s="5"/>
      <c r="D268" s="5"/>
      <c r="E268" s="5"/>
      <c r="F268" s="5"/>
      <c r="G268" s="4"/>
      <c r="H268" s="6"/>
      <c r="I268" s="6"/>
      <c r="J268" s="6"/>
    </row>
    <row r="269" spans="1:10" ht="15.75">
      <c r="A269" s="4"/>
      <c r="B269" s="4"/>
      <c r="C269" s="5"/>
      <c r="D269" s="5"/>
      <c r="E269" s="5"/>
      <c r="F269" s="5"/>
      <c r="G269" s="4"/>
      <c r="H269" s="6"/>
      <c r="I269" s="6"/>
      <c r="J269" s="6"/>
    </row>
    <row r="270" spans="1:10" ht="15.75">
      <c r="A270" s="4"/>
      <c r="B270" s="4"/>
      <c r="C270" s="5"/>
      <c r="D270" s="5"/>
      <c r="E270" s="5"/>
      <c r="F270" s="5"/>
      <c r="G270" s="4"/>
      <c r="H270" s="6"/>
      <c r="I270" s="6"/>
      <c r="J270" s="6"/>
    </row>
    <row r="271" spans="1:10" ht="15.75">
      <c r="A271" s="4"/>
      <c r="B271" s="4"/>
      <c r="C271" s="5"/>
      <c r="D271" s="5"/>
      <c r="E271" s="5"/>
      <c r="F271" s="5"/>
      <c r="G271" s="4"/>
      <c r="H271" s="6"/>
      <c r="I271" s="6"/>
      <c r="J271" s="6"/>
    </row>
    <row r="272" spans="1:10" ht="15.75">
      <c r="A272" s="4"/>
      <c r="B272" s="4"/>
      <c r="C272" s="5"/>
      <c r="D272" s="5"/>
      <c r="E272" s="5"/>
      <c r="F272" s="5"/>
      <c r="G272" s="4"/>
      <c r="H272" s="6"/>
      <c r="I272" s="6"/>
      <c r="J272" s="6"/>
    </row>
    <row r="273" spans="1:10" ht="15.75">
      <c r="A273" s="4"/>
      <c r="B273" s="4"/>
      <c r="C273" s="5"/>
      <c r="D273" s="5"/>
      <c r="E273" s="5"/>
      <c r="F273" s="5"/>
      <c r="G273" s="4"/>
      <c r="H273" s="6"/>
      <c r="I273" s="6"/>
      <c r="J273" s="6"/>
    </row>
    <row r="274" spans="1:10" ht="15.75">
      <c r="A274" s="4"/>
      <c r="B274" s="4"/>
      <c r="C274" s="5"/>
      <c r="D274" s="5"/>
      <c r="E274" s="5"/>
      <c r="F274" s="5"/>
      <c r="G274" s="4"/>
      <c r="H274" s="6"/>
      <c r="I274" s="6"/>
      <c r="J274" s="6"/>
    </row>
    <row r="275" spans="1:10" ht="15.75">
      <c r="A275" s="4"/>
      <c r="B275" s="4"/>
      <c r="C275" s="5"/>
      <c r="D275" s="5"/>
      <c r="E275" s="5"/>
      <c r="F275" s="5"/>
      <c r="G275" s="4"/>
      <c r="H275" s="6"/>
      <c r="I275" s="6"/>
      <c r="J275" s="6"/>
    </row>
    <row r="276" spans="1:10" ht="15.75">
      <c r="A276" s="4"/>
      <c r="B276" s="4"/>
      <c r="C276" s="5"/>
      <c r="D276" s="5"/>
      <c r="E276" s="5"/>
      <c r="F276" s="5"/>
      <c r="G276" s="4"/>
      <c r="H276" s="6"/>
      <c r="I276" s="6"/>
      <c r="J276" s="6"/>
    </row>
    <row r="277" spans="1:10" ht="15.75">
      <c r="A277" s="4"/>
      <c r="B277" s="4"/>
      <c r="C277" s="5"/>
      <c r="D277" s="5"/>
      <c r="E277" s="5"/>
      <c r="F277" s="5"/>
      <c r="G277" s="4"/>
      <c r="H277" s="6"/>
      <c r="I277" s="6"/>
      <c r="J277" s="6"/>
    </row>
    <row r="278" spans="1:10" ht="15.75">
      <c r="A278" s="4"/>
      <c r="B278" s="4"/>
      <c r="C278" s="5"/>
      <c r="D278" s="5"/>
      <c r="E278" s="5"/>
      <c r="F278" s="5"/>
      <c r="G278" s="4"/>
      <c r="H278" s="6"/>
      <c r="I278" s="6"/>
      <c r="J278" s="6"/>
    </row>
    <row r="279" spans="1:10" ht="15.75">
      <c r="A279" s="4"/>
      <c r="B279" s="4"/>
      <c r="C279" s="5"/>
      <c r="D279" s="5"/>
      <c r="E279" s="5"/>
      <c r="F279" s="5"/>
      <c r="G279" s="4"/>
      <c r="H279" s="6"/>
      <c r="I279" s="6"/>
      <c r="J279" s="6"/>
    </row>
    <row r="280" spans="1:10" ht="15.75">
      <c r="A280" s="4"/>
      <c r="B280" s="4"/>
      <c r="C280" s="5"/>
      <c r="D280" s="5"/>
      <c r="E280" s="5"/>
      <c r="F280" s="5"/>
      <c r="G280" s="4"/>
      <c r="H280" s="6"/>
      <c r="I280" s="6"/>
      <c r="J280" s="6"/>
    </row>
    <row r="281" spans="1:10" ht="15.75">
      <c r="A281" s="4"/>
      <c r="B281" s="4"/>
      <c r="C281" s="5"/>
      <c r="D281" s="5"/>
      <c r="E281" s="5"/>
      <c r="F281" s="5"/>
      <c r="G281" s="4"/>
      <c r="H281" s="6"/>
      <c r="I281" s="6"/>
      <c r="J281" s="6"/>
    </row>
    <row r="282" spans="1:10" ht="15.75">
      <c r="A282" s="4"/>
      <c r="B282" s="4"/>
      <c r="C282" s="5"/>
      <c r="D282" s="5"/>
      <c r="E282" s="5"/>
      <c r="F282" s="5"/>
      <c r="G282" s="4"/>
      <c r="H282" s="6"/>
      <c r="I282" s="6"/>
      <c r="J282" s="6"/>
    </row>
    <row r="283" spans="1:10" ht="15.75">
      <c r="A283" s="4"/>
      <c r="B283" s="4"/>
      <c r="C283" s="5"/>
      <c r="D283" s="5"/>
      <c r="E283" s="5"/>
      <c r="F283" s="5"/>
      <c r="G283" s="4"/>
      <c r="H283" s="6"/>
      <c r="I283" s="6"/>
      <c r="J283" s="6"/>
    </row>
    <row r="284" spans="1:10" ht="15.75">
      <c r="A284" s="4"/>
      <c r="B284" s="4"/>
      <c r="C284" s="5"/>
      <c r="D284" s="5"/>
      <c r="E284" s="5"/>
      <c r="F284" s="5"/>
      <c r="G284" s="4"/>
      <c r="H284" s="6"/>
      <c r="I284" s="6"/>
      <c r="J284" s="6"/>
    </row>
    <row r="285" spans="1:10" ht="15.75">
      <c r="A285" s="4"/>
      <c r="B285" s="4"/>
      <c r="C285" s="5"/>
      <c r="D285" s="5"/>
      <c r="E285" s="5"/>
      <c r="F285" s="5"/>
      <c r="G285" s="4"/>
      <c r="H285" s="6"/>
      <c r="I285" s="6"/>
      <c r="J285" s="6"/>
    </row>
    <row r="286" spans="1:10" ht="15.75">
      <c r="A286" s="4"/>
      <c r="B286" s="4"/>
      <c r="C286" s="5"/>
      <c r="D286" s="5"/>
      <c r="E286" s="5"/>
      <c r="F286" s="5"/>
      <c r="G286" s="4"/>
      <c r="H286" s="6"/>
      <c r="I286" s="6"/>
      <c r="J286" s="6"/>
    </row>
    <row r="287" spans="1:10" ht="15.75">
      <c r="A287" s="4"/>
      <c r="B287" s="4"/>
      <c r="C287" s="5"/>
      <c r="D287" s="5"/>
      <c r="E287" s="5"/>
      <c r="F287" s="5"/>
      <c r="G287" s="4"/>
      <c r="H287" s="6"/>
      <c r="I287" s="6"/>
      <c r="J287" s="6"/>
    </row>
    <row r="288" spans="1:10" ht="15.75">
      <c r="A288" s="4"/>
      <c r="B288" s="4"/>
      <c r="C288" s="5"/>
      <c r="D288" s="5"/>
      <c r="E288" s="5"/>
      <c r="F288" s="5"/>
      <c r="G288" s="4"/>
      <c r="H288" s="6"/>
      <c r="I288" s="6"/>
      <c r="J288" s="6"/>
    </row>
    <row r="289" spans="1:10" ht="15.75">
      <c r="A289" s="4"/>
      <c r="B289" s="4"/>
      <c r="C289" s="5"/>
      <c r="D289" s="5"/>
      <c r="E289" s="5"/>
      <c r="F289" s="5"/>
      <c r="G289" s="4"/>
      <c r="H289" s="6"/>
      <c r="I289" s="6"/>
      <c r="J289" s="6"/>
    </row>
    <row r="290" spans="1:10" ht="15.75">
      <c r="A290" s="4"/>
      <c r="B290" s="4"/>
      <c r="C290" s="5"/>
      <c r="D290" s="5"/>
      <c r="E290" s="5"/>
      <c r="F290" s="5"/>
      <c r="G290" s="4"/>
      <c r="H290" s="6"/>
      <c r="I290" s="6"/>
      <c r="J290" s="6"/>
    </row>
    <row r="291" spans="1:10" ht="15.75">
      <c r="A291" s="4"/>
      <c r="B291" s="4"/>
      <c r="C291" s="5"/>
      <c r="D291" s="5"/>
      <c r="E291" s="5"/>
      <c r="F291" s="5"/>
      <c r="G291" s="4"/>
      <c r="H291" s="6"/>
      <c r="I291" s="6"/>
      <c r="J291" s="6"/>
    </row>
    <row r="292" spans="1:10" ht="15.75">
      <c r="A292" s="4"/>
      <c r="B292" s="4"/>
      <c r="C292" s="5"/>
      <c r="D292" s="5"/>
      <c r="E292" s="5"/>
      <c r="F292" s="5"/>
      <c r="G292" s="4"/>
      <c r="H292" s="6"/>
      <c r="I292" s="6"/>
      <c r="J292" s="6"/>
    </row>
    <row r="293" spans="1:10" ht="15.75">
      <c r="A293" s="4"/>
      <c r="B293" s="4"/>
      <c r="C293" s="5"/>
      <c r="D293" s="5"/>
      <c r="E293" s="5"/>
      <c r="F293" s="5"/>
      <c r="G293" s="4"/>
      <c r="H293" s="6"/>
      <c r="I293" s="6"/>
      <c r="J293" s="6"/>
    </row>
    <row r="294" spans="1:10" ht="15.75">
      <c r="A294" s="4"/>
      <c r="B294" s="4"/>
      <c r="C294" s="5"/>
      <c r="D294" s="5"/>
      <c r="E294" s="5"/>
      <c r="F294" s="5"/>
      <c r="G294" s="4"/>
      <c r="H294" s="6"/>
      <c r="I294" s="6"/>
      <c r="J294" s="6"/>
    </row>
    <row r="295" spans="1:10" ht="15.75">
      <c r="A295" s="4"/>
      <c r="B295" s="4"/>
      <c r="C295" s="5"/>
      <c r="D295" s="5"/>
      <c r="E295" s="5"/>
      <c r="F295" s="5"/>
      <c r="G295" s="4"/>
      <c r="H295" s="6"/>
      <c r="I295" s="6"/>
      <c r="J295" s="6"/>
    </row>
    <row r="296" spans="1:10" ht="15.75">
      <c r="A296" s="4"/>
      <c r="B296" s="4"/>
      <c r="C296" s="5"/>
      <c r="D296" s="5"/>
      <c r="E296" s="5"/>
      <c r="F296" s="5"/>
      <c r="G296" s="4"/>
      <c r="H296" s="6"/>
      <c r="I296" s="6"/>
      <c r="J296" s="6"/>
    </row>
    <row r="297" spans="1:10" ht="15.75">
      <c r="A297" s="4"/>
      <c r="B297" s="4"/>
      <c r="C297" s="5"/>
      <c r="D297" s="5"/>
      <c r="E297" s="5"/>
      <c r="F297" s="5"/>
      <c r="G297" s="4"/>
      <c r="H297" s="6"/>
      <c r="I297" s="6"/>
      <c r="J297" s="6"/>
    </row>
    <row r="298" spans="1:10" ht="15.75">
      <c r="A298" s="4"/>
      <c r="B298" s="4"/>
      <c r="C298" s="5"/>
      <c r="D298" s="5"/>
      <c r="E298" s="5"/>
      <c r="F298" s="5"/>
      <c r="G298" s="4"/>
      <c r="H298" s="6"/>
      <c r="I298" s="6"/>
      <c r="J298" s="6"/>
    </row>
    <row r="299" spans="1:10" ht="15.75">
      <c r="A299" s="4"/>
      <c r="B299" s="4"/>
      <c r="C299" s="5"/>
      <c r="D299" s="5"/>
      <c r="E299" s="5"/>
      <c r="F299" s="5"/>
      <c r="G299" s="4"/>
      <c r="H299" s="6"/>
      <c r="I299" s="6"/>
      <c r="J299" s="6"/>
    </row>
    <row r="300" spans="1:10" ht="15.75">
      <c r="A300" s="4"/>
      <c r="B300" s="4"/>
      <c r="C300" s="5"/>
      <c r="D300" s="5"/>
      <c r="E300" s="5"/>
      <c r="F300" s="5"/>
      <c r="G300" s="4"/>
      <c r="H300" s="6"/>
      <c r="I300" s="6"/>
      <c r="J300" s="6"/>
    </row>
    <row r="301" spans="1:10" ht="15.75">
      <c r="A301" s="4"/>
      <c r="B301" s="4"/>
      <c r="C301" s="5"/>
      <c r="D301" s="5"/>
      <c r="E301" s="5"/>
      <c r="F301" s="5"/>
      <c r="G301" s="4"/>
      <c r="H301" s="6"/>
      <c r="I301" s="6"/>
      <c r="J301" s="6"/>
    </row>
    <row r="302" spans="1:10" ht="15.75">
      <c r="A302" s="4"/>
      <c r="B302" s="4"/>
      <c r="C302" s="5"/>
      <c r="D302" s="5"/>
      <c r="E302" s="5"/>
      <c r="F302" s="5"/>
      <c r="G302" s="4"/>
      <c r="H302" s="6"/>
      <c r="I302" s="6"/>
      <c r="J302" s="6"/>
    </row>
    <row r="303" spans="1:10" ht="15.75">
      <c r="A303" s="4"/>
      <c r="B303" s="4"/>
      <c r="C303" s="5"/>
      <c r="D303" s="5"/>
      <c r="E303" s="5"/>
      <c r="F303" s="5"/>
      <c r="G303" s="4"/>
      <c r="H303" s="6"/>
      <c r="I303" s="6"/>
      <c r="J303" s="6"/>
    </row>
    <row r="304" spans="1:10" ht="15.75">
      <c r="A304" s="4"/>
      <c r="B304" s="4"/>
      <c r="C304" s="5"/>
      <c r="D304" s="5"/>
      <c r="E304" s="5"/>
      <c r="F304" s="5"/>
      <c r="G304" s="4"/>
      <c r="H304" s="6"/>
      <c r="I304" s="6"/>
      <c r="J304" s="6"/>
    </row>
    <row r="305" spans="1:10" ht="15.75">
      <c r="A305" s="4"/>
      <c r="B305" s="4"/>
      <c r="C305" s="5"/>
      <c r="D305" s="5"/>
      <c r="E305" s="5"/>
      <c r="F305" s="5"/>
      <c r="G305" s="4"/>
      <c r="H305" s="6"/>
      <c r="I305" s="6"/>
      <c r="J305" s="6"/>
    </row>
    <row r="306" spans="1:10" ht="15.75">
      <c r="A306" s="4"/>
      <c r="B306" s="4"/>
      <c r="C306" s="5"/>
      <c r="D306" s="5"/>
      <c r="E306" s="5"/>
      <c r="F306" s="5"/>
      <c r="G306" s="4"/>
      <c r="H306" s="6"/>
      <c r="I306" s="6"/>
      <c r="J306" s="6"/>
    </row>
    <row r="307" spans="1:10" ht="15.75">
      <c r="A307" s="4"/>
      <c r="B307" s="4"/>
      <c r="C307" s="5"/>
      <c r="D307" s="5"/>
      <c r="E307" s="5"/>
      <c r="F307" s="5"/>
      <c r="G307" s="4"/>
      <c r="H307" s="6"/>
      <c r="I307" s="6"/>
      <c r="J307" s="6"/>
    </row>
    <row r="308" spans="1:10" ht="15.75">
      <c r="A308" s="4"/>
      <c r="B308" s="4"/>
      <c r="C308" s="5"/>
      <c r="D308" s="5"/>
      <c r="E308" s="5"/>
      <c r="F308" s="5"/>
      <c r="G308" s="4"/>
      <c r="H308" s="6"/>
      <c r="I308" s="6"/>
      <c r="J308" s="6"/>
    </row>
    <row r="309" spans="1:10" ht="15.75">
      <c r="A309" s="4"/>
      <c r="B309" s="4"/>
      <c r="C309" s="5"/>
      <c r="D309" s="5"/>
      <c r="E309" s="5"/>
      <c r="F309" s="5"/>
      <c r="G309" s="4"/>
      <c r="H309" s="6"/>
      <c r="I309" s="6"/>
      <c r="J309" s="6"/>
    </row>
    <row r="310" spans="1:10" ht="15.75">
      <c r="A310" s="4"/>
      <c r="B310" s="4"/>
      <c r="C310" s="5"/>
      <c r="D310" s="5"/>
      <c r="E310" s="5"/>
      <c r="F310" s="5"/>
      <c r="G310" s="4"/>
      <c r="H310" s="6"/>
      <c r="I310" s="6"/>
      <c r="J310" s="6"/>
    </row>
    <row r="311" spans="1:10" ht="15.75">
      <c r="A311" s="4"/>
      <c r="B311" s="4"/>
      <c r="C311" s="5"/>
      <c r="D311" s="5"/>
      <c r="E311" s="5"/>
      <c r="F311" s="5"/>
      <c r="G311" s="4"/>
      <c r="H311" s="6"/>
      <c r="I311" s="6"/>
      <c r="J311" s="6"/>
    </row>
    <row r="312" spans="1:10" ht="15.75">
      <c r="A312" s="4"/>
      <c r="B312" s="4"/>
      <c r="C312" s="5"/>
      <c r="D312" s="5"/>
      <c r="E312" s="5"/>
      <c r="F312" s="5"/>
      <c r="G312" s="4"/>
      <c r="H312" s="6"/>
      <c r="I312" s="6"/>
      <c r="J312" s="6"/>
    </row>
    <row r="313" spans="1:10" ht="15.75">
      <c r="A313" s="4"/>
      <c r="B313" s="4"/>
      <c r="C313" s="5"/>
      <c r="D313" s="5"/>
      <c r="E313" s="5"/>
      <c r="F313" s="5"/>
      <c r="G313" s="4"/>
      <c r="H313" s="6"/>
      <c r="I313" s="6"/>
      <c r="J313" s="6"/>
    </row>
    <row r="314" spans="1:10" ht="15.75">
      <c r="A314" s="4"/>
      <c r="B314" s="4"/>
      <c r="C314" s="5"/>
      <c r="D314" s="5"/>
      <c r="E314" s="5"/>
      <c r="F314" s="5"/>
      <c r="G314" s="4"/>
      <c r="H314" s="6"/>
      <c r="I314" s="6"/>
      <c r="J314" s="6"/>
    </row>
    <row r="315" spans="1:10" ht="15.75">
      <c r="A315" s="4"/>
      <c r="B315" s="4"/>
      <c r="C315" s="5"/>
      <c r="D315" s="5"/>
      <c r="E315" s="5"/>
      <c r="F315" s="5"/>
      <c r="G315" s="4"/>
      <c r="H315" s="6"/>
      <c r="I315" s="6"/>
      <c r="J315" s="6"/>
    </row>
    <row r="316" spans="1:10" ht="15.75">
      <c r="A316" s="4"/>
      <c r="B316" s="4"/>
      <c r="C316" s="5"/>
      <c r="D316" s="5"/>
      <c r="E316" s="5"/>
      <c r="F316" s="5"/>
      <c r="G316" s="4"/>
      <c r="H316" s="6"/>
      <c r="I316" s="6"/>
      <c r="J316" s="6"/>
    </row>
    <row r="317" spans="1:10" ht="15.75">
      <c r="A317" s="4"/>
      <c r="B317" s="4"/>
      <c r="C317" s="5"/>
      <c r="D317" s="5"/>
      <c r="E317" s="5"/>
      <c r="F317" s="5"/>
      <c r="G317" s="4"/>
      <c r="H317" s="6"/>
      <c r="I317" s="6"/>
      <c r="J317" s="6"/>
    </row>
    <row r="318" spans="1:10" ht="15.75">
      <c r="A318" s="4"/>
      <c r="B318" s="4"/>
      <c r="C318" s="5"/>
      <c r="D318" s="5"/>
      <c r="E318" s="5"/>
      <c r="F318" s="5"/>
      <c r="G318" s="4"/>
      <c r="H318" s="6"/>
      <c r="I318" s="6"/>
      <c r="J318" s="6"/>
    </row>
    <row r="319" spans="1:10" ht="15.75">
      <c r="A319" s="4"/>
      <c r="B319" s="4"/>
      <c r="C319" s="5"/>
      <c r="D319" s="5"/>
      <c r="E319" s="5"/>
      <c r="F319" s="5"/>
      <c r="G319" s="4"/>
      <c r="H319" s="6"/>
      <c r="I319" s="6"/>
      <c r="J319" s="6"/>
    </row>
    <row r="320" spans="1:10" ht="15.75">
      <c r="A320" s="4"/>
      <c r="B320" s="4"/>
      <c r="C320" s="5"/>
      <c r="D320" s="5"/>
      <c r="E320" s="5"/>
      <c r="F320" s="5"/>
      <c r="G320" s="4"/>
      <c r="H320" s="6"/>
      <c r="I320" s="6"/>
      <c r="J320" s="6"/>
    </row>
    <row r="321" spans="1:10" ht="15.75">
      <c r="A321" s="4"/>
      <c r="B321" s="4"/>
      <c r="C321" s="5"/>
      <c r="D321" s="5"/>
      <c r="E321" s="5"/>
      <c r="F321" s="5"/>
      <c r="G321" s="4"/>
      <c r="H321" s="6"/>
      <c r="I321" s="6"/>
      <c r="J321" s="6"/>
    </row>
    <row r="322" spans="1:10" ht="15.75">
      <c r="A322" s="4"/>
      <c r="B322" s="4"/>
      <c r="C322" s="5"/>
      <c r="D322" s="5"/>
      <c r="E322" s="5"/>
      <c r="F322" s="5"/>
      <c r="G322" s="4"/>
      <c r="H322" s="6"/>
      <c r="I322" s="6"/>
      <c r="J322" s="6"/>
    </row>
    <row r="323" spans="1:10" ht="15.75">
      <c r="A323" s="4"/>
      <c r="B323" s="4"/>
      <c r="C323" s="5"/>
      <c r="D323" s="5"/>
      <c r="E323" s="5"/>
      <c r="F323" s="5"/>
      <c r="G323" s="4"/>
      <c r="H323" s="6"/>
      <c r="I323" s="6"/>
      <c r="J323" s="6"/>
    </row>
    <row r="324" spans="1:10" ht="15.75">
      <c r="A324" s="4"/>
      <c r="B324" s="4"/>
      <c r="C324" s="5"/>
      <c r="D324" s="5"/>
      <c r="E324" s="5"/>
      <c r="F324" s="5"/>
      <c r="G324" s="4"/>
      <c r="H324" s="6"/>
      <c r="I324" s="6"/>
      <c r="J324" s="6"/>
    </row>
    <row r="325" spans="1:10" ht="15.75">
      <c r="A325" s="4"/>
      <c r="B325" s="4"/>
      <c r="C325" s="5"/>
      <c r="D325" s="5"/>
      <c r="E325" s="5"/>
      <c r="F325" s="5"/>
      <c r="G325" s="4"/>
      <c r="H325" s="6"/>
      <c r="I325" s="6"/>
      <c r="J325" s="6"/>
    </row>
    <row r="326" spans="1:10" ht="15.75">
      <c r="A326" s="4"/>
      <c r="B326" s="4"/>
      <c r="C326" s="5"/>
      <c r="D326" s="5"/>
      <c r="E326" s="5"/>
      <c r="F326" s="5"/>
      <c r="G326" s="4"/>
      <c r="H326" s="6"/>
      <c r="I326" s="6"/>
      <c r="J326" s="6"/>
    </row>
    <row r="327" spans="1:10" ht="15.75">
      <c r="A327" s="4"/>
      <c r="B327" s="4"/>
      <c r="C327" s="5"/>
      <c r="D327" s="5"/>
      <c r="E327" s="5"/>
      <c r="F327" s="5"/>
      <c r="G327" s="4"/>
      <c r="H327" s="6"/>
      <c r="I327" s="6"/>
      <c r="J327" s="6"/>
    </row>
    <row r="328" spans="1:10" ht="15.75">
      <c r="A328" s="4"/>
      <c r="B328" s="4"/>
      <c r="C328" s="5"/>
      <c r="D328" s="5"/>
      <c r="E328" s="5"/>
      <c r="F328" s="5"/>
      <c r="G328" s="4"/>
      <c r="H328" s="6"/>
      <c r="I328" s="6"/>
      <c r="J328" s="6"/>
    </row>
    <row r="329" spans="1:10" ht="15.75">
      <c r="A329" s="4"/>
      <c r="B329" s="4"/>
      <c r="C329" s="5"/>
      <c r="D329" s="5"/>
      <c r="E329" s="5"/>
      <c r="F329" s="5"/>
      <c r="G329" s="4"/>
      <c r="H329" s="6"/>
      <c r="I329" s="6"/>
      <c r="J329" s="6"/>
    </row>
    <row r="330" spans="1:10" ht="15.75">
      <c r="A330" s="4"/>
      <c r="B330" s="4"/>
      <c r="C330" s="5"/>
      <c r="D330" s="5"/>
      <c r="E330" s="5"/>
      <c r="F330" s="5"/>
      <c r="G330" s="4"/>
      <c r="H330" s="6"/>
      <c r="I330" s="6"/>
      <c r="J330" s="6"/>
    </row>
    <row r="331" spans="1:10" ht="15.75">
      <c r="A331" s="4"/>
      <c r="B331" s="4"/>
      <c r="C331" s="5"/>
      <c r="D331" s="5"/>
      <c r="E331" s="5"/>
      <c r="F331" s="5"/>
      <c r="G331" s="4"/>
      <c r="H331" s="6"/>
      <c r="I331" s="6"/>
      <c r="J331" s="6"/>
    </row>
    <row r="332" spans="1:10" ht="15.75">
      <c r="A332" s="4"/>
      <c r="B332" s="4"/>
      <c r="C332" s="5"/>
      <c r="D332" s="5"/>
      <c r="E332" s="5"/>
      <c r="F332" s="5"/>
      <c r="G332" s="4"/>
      <c r="H332" s="6"/>
      <c r="I332" s="6"/>
      <c r="J332" s="6"/>
    </row>
    <row r="333" spans="1:10" ht="15.75">
      <c r="A333" s="4"/>
      <c r="B333" s="4"/>
      <c r="C333" s="5"/>
      <c r="D333" s="5"/>
      <c r="E333" s="5"/>
      <c r="F333" s="5"/>
      <c r="G333" s="4"/>
      <c r="H333" s="6"/>
      <c r="I333" s="6"/>
      <c r="J333" s="6"/>
    </row>
    <row r="334" spans="1:10" ht="15.75">
      <c r="A334" s="4"/>
      <c r="B334" s="4"/>
      <c r="C334" s="5"/>
      <c r="D334" s="5"/>
      <c r="E334" s="5"/>
      <c r="F334" s="5"/>
      <c r="G334" s="4"/>
      <c r="H334" s="6"/>
      <c r="I334" s="6"/>
      <c r="J334" s="6"/>
    </row>
    <row r="335" spans="1:10" ht="15.75">
      <c r="A335" s="4"/>
      <c r="B335" s="4"/>
      <c r="C335" s="5"/>
      <c r="D335" s="5"/>
      <c r="E335" s="5"/>
      <c r="F335" s="5"/>
      <c r="G335" s="4"/>
      <c r="H335" s="6"/>
      <c r="I335" s="6"/>
      <c r="J335" s="6"/>
    </row>
    <row r="336" spans="1:10" ht="15.75">
      <c r="A336" s="4"/>
      <c r="B336" s="4"/>
      <c r="C336" s="5"/>
      <c r="D336" s="5"/>
      <c r="E336" s="5"/>
      <c r="F336" s="5"/>
      <c r="G336" s="4"/>
      <c r="H336" s="6"/>
      <c r="I336" s="6"/>
      <c r="J336" s="6"/>
    </row>
    <row r="337" spans="1:10" ht="15.75">
      <c r="A337" s="4"/>
      <c r="B337" s="4"/>
      <c r="C337" s="5"/>
      <c r="D337" s="5"/>
      <c r="E337" s="5"/>
      <c r="F337" s="5"/>
      <c r="G337" s="4"/>
      <c r="H337" s="6"/>
      <c r="I337" s="6"/>
      <c r="J337" s="6"/>
    </row>
    <row r="338" spans="1:10" ht="15.75">
      <c r="A338" s="4"/>
      <c r="B338" s="4"/>
      <c r="C338" s="5"/>
      <c r="D338" s="5"/>
      <c r="E338" s="5"/>
      <c r="F338" s="5"/>
      <c r="G338" s="4"/>
      <c r="H338" s="6"/>
      <c r="I338" s="6"/>
      <c r="J338" s="6"/>
    </row>
    <row r="339" spans="1:10" ht="15.75">
      <c r="A339" s="4"/>
      <c r="B339" s="4"/>
      <c r="C339" s="5"/>
      <c r="D339" s="5"/>
      <c r="E339" s="5"/>
      <c r="F339" s="5"/>
      <c r="G339" s="4"/>
      <c r="H339" s="6"/>
      <c r="I339" s="6"/>
      <c r="J339" s="6"/>
    </row>
    <row r="340" spans="1:10" ht="15.75">
      <c r="A340" s="4"/>
      <c r="B340" s="4"/>
      <c r="C340" s="5"/>
      <c r="D340" s="5"/>
      <c r="E340" s="5"/>
      <c r="F340" s="5"/>
      <c r="G340" s="4"/>
      <c r="H340" s="6"/>
      <c r="I340" s="6"/>
      <c r="J340" s="6"/>
    </row>
    <row r="341" spans="1:10" ht="15.75">
      <c r="A341" s="4"/>
      <c r="B341" s="4"/>
      <c r="C341" s="5"/>
      <c r="D341" s="5"/>
      <c r="E341" s="5"/>
      <c r="F341" s="5"/>
      <c r="G341" s="4"/>
      <c r="H341" s="6"/>
      <c r="I341" s="6"/>
      <c r="J341" s="6"/>
    </row>
    <row r="342" spans="1:10" ht="15.75">
      <c r="A342" s="4"/>
      <c r="B342" s="4"/>
      <c r="C342" s="5"/>
      <c r="D342" s="5"/>
      <c r="E342" s="5"/>
      <c r="F342" s="5"/>
      <c r="G342" s="4"/>
      <c r="H342" s="6"/>
      <c r="I342" s="6"/>
      <c r="J342" s="6"/>
    </row>
    <row r="343" spans="1:10" ht="15.75">
      <c r="A343" s="4"/>
      <c r="B343" s="4"/>
      <c r="C343" s="5"/>
      <c r="D343" s="5"/>
      <c r="E343" s="5"/>
      <c r="F343" s="5"/>
      <c r="G343" s="4"/>
      <c r="H343" s="6"/>
      <c r="I343" s="6"/>
      <c r="J343" s="6"/>
    </row>
    <row r="344" spans="1:10" ht="15.75">
      <c r="A344" s="4"/>
      <c r="B344" s="4"/>
      <c r="C344" s="5"/>
      <c r="D344" s="5"/>
      <c r="E344" s="5"/>
      <c r="F344" s="5"/>
      <c r="G344" s="4"/>
      <c r="H344" s="6"/>
      <c r="I344" s="6"/>
      <c r="J344" s="6"/>
    </row>
    <row r="345" spans="1:10" ht="15.75">
      <c r="A345" s="4"/>
      <c r="B345" s="4"/>
      <c r="C345" s="5"/>
      <c r="D345" s="5"/>
      <c r="E345" s="5"/>
      <c r="F345" s="5"/>
      <c r="G345" s="4"/>
      <c r="H345" s="6"/>
      <c r="I345" s="6"/>
      <c r="J345" s="6"/>
    </row>
    <row r="346" spans="1:10" ht="15.75">
      <c r="A346" s="4"/>
      <c r="B346" s="4"/>
      <c r="C346" s="5"/>
      <c r="D346" s="5"/>
      <c r="E346" s="5"/>
      <c r="F346" s="5"/>
      <c r="G346" s="4"/>
      <c r="H346" s="6"/>
      <c r="I346" s="6"/>
      <c r="J346" s="6"/>
    </row>
    <row r="347" spans="1:10" ht="15.75">
      <c r="A347" s="4"/>
      <c r="B347" s="4"/>
      <c r="C347" s="5"/>
      <c r="D347" s="5"/>
      <c r="E347" s="5"/>
      <c r="F347" s="5"/>
      <c r="G347" s="4"/>
      <c r="H347" s="6"/>
      <c r="I347" s="6"/>
      <c r="J347" s="6"/>
    </row>
    <row r="348" spans="1:10" ht="15.75">
      <c r="A348" s="4"/>
      <c r="B348" s="4"/>
      <c r="C348" s="5"/>
      <c r="D348" s="5"/>
      <c r="E348" s="5"/>
      <c r="F348" s="5"/>
      <c r="G348" s="4"/>
      <c r="H348" s="6"/>
      <c r="I348" s="6"/>
      <c r="J348" s="6"/>
    </row>
    <row r="349" spans="1:10" ht="15.75">
      <c r="A349" s="4"/>
      <c r="B349" s="4"/>
      <c r="C349" s="5"/>
      <c r="D349" s="5"/>
      <c r="E349" s="5"/>
      <c r="F349" s="5"/>
      <c r="G349" s="4"/>
      <c r="H349" s="6"/>
      <c r="I349" s="6"/>
      <c r="J349" s="6"/>
    </row>
    <row r="350" spans="1:10" ht="15.75">
      <c r="A350" s="4"/>
      <c r="B350" s="4"/>
      <c r="C350" s="5"/>
      <c r="D350" s="5"/>
      <c r="E350" s="5"/>
      <c r="F350" s="5"/>
      <c r="G350" s="4"/>
      <c r="H350" s="6"/>
      <c r="I350" s="6"/>
      <c r="J350" s="6"/>
    </row>
    <row r="351" spans="1:10" ht="15.75">
      <c r="A351" s="4"/>
      <c r="B351" s="4"/>
      <c r="C351" s="5"/>
      <c r="D351" s="5"/>
      <c r="E351" s="5"/>
      <c r="F351" s="5"/>
      <c r="G351" s="4"/>
      <c r="H351" s="6"/>
      <c r="I351" s="6"/>
      <c r="J351" s="6"/>
    </row>
    <row r="352" spans="1:10" ht="15.75">
      <c r="A352" s="4"/>
      <c r="B352" s="4"/>
      <c r="C352" s="5"/>
      <c r="D352" s="5"/>
      <c r="E352" s="5"/>
      <c r="F352" s="5"/>
      <c r="G352" s="4"/>
      <c r="H352" s="6"/>
      <c r="I352" s="6"/>
      <c r="J352" s="6"/>
    </row>
    <row r="353" spans="1:10" ht="15.75">
      <c r="A353" s="4"/>
      <c r="B353" s="4"/>
      <c r="C353" s="5"/>
      <c r="D353" s="5"/>
      <c r="E353" s="5"/>
      <c r="F353" s="5"/>
      <c r="G353" s="4"/>
      <c r="H353" s="6"/>
      <c r="I353" s="6"/>
      <c r="J353" s="6"/>
    </row>
    <row r="354" spans="1:10" ht="15.75">
      <c r="A354" s="4"/>
      <c r="B354" s="4"/>
      <c r="C354" s="5"/>
      <c r="D354" s="5"/>
      <c r="E354" s="5"/>
      <c r="F354" s="5"/>
      <c r="G354" s="4"/>
      <c r="H354" s="6"/>
      <c r="I354" s="6"/>
      <c r="J354" s="6"/>
    </row>
    <row r="355" spans="1:10" ht="15.75">
      <c r="A355" s="4"/>
      <c r="B355" s="4"/>
      <c r="C355" s="5"/>
      <c r="D355" s="5"/>
      <c r="E355" s="5"/>
      <c r="F355" s="5"/>
      <c r="G355" s="4"/>
      <c r="H355" s="6"/>
      <c r="I355" s="6"/>
      <c r="J355" s="6"/>
    </row>
    <row r="356" spans="1:10" ht="15.75">
      <c r="A356" s="4"/>
      <c r="B356" s="4"/>
      <c r="C356" s="5"/>
      <c r="D356" s="5"/>
      <c r="E356" s="5"/>
      <c r="F356" s="5"/>
      <c r="G356" s="4"/>
      <c r="H356" s="6"/>
      <c r="I356" s="6"/>
      <c r="J356" s="6"/>
    </row>
    <row r="357" spans="1:10" ht="15.75">
      <c r="A357" s="4"/>
      <c r="B357" s="4"/>
      <c r="C357" s="5"/>
      <c r="D357" s="5"/>
      <c r="E357" s="5"/>
      <c r="F357" s="5"/>
      <c r="G357" s="4"/>
      <c r="H357" s="6"/>
      <c r="I357" s="6"/>
      <c r="J357" s="6"/>
    </row>
    <row r="358" spans="1:10" ht="15.75">
      <c r="A358" s="4"/>
      <c r="B358" s="4"/>
      <c r="C358" s="5"/>
      <c r="D358" s="5"/>
      <c r="E358" s="5"/>
      <c r="F358" s="5"/>
      <c r="G358" s="4"/>
      <c r="H358" s="6"/>
      <c r="I358" s="6"/>
      <c r="J358" s="6"/>
    </row>
    <row r="359" spans="1:10" ht="15.75">
      <c r="A359" s="4"/>
      <c r="B359" s="4"/>
      <c r="C359" s="5"/>
      <c r="D359" s="5"/>
      <c r="E359" s="5"/>
      <c r="F359" s="5"/>
      <c r="G359" s="4"/>
      <c r="H359" s="6"/>
      <c r="I359" s="6"/>
      <c r="J359" s="6"/>
    </row>
    <row r="360" spans="1:10" ht="15.75">
      <c r="A360" s="4"/>
      <c r="B360" s="4"/>
      <c r="C360" s="5"/>
      <c r="D360" s="5"/>
      <c r="E360" s="5"/>
      <c r="F360" s="5"/>
      <c r="G360" s="4"/>
      <c r="H360" s="6"/>
      <c r="I360" s="6"/>
      <c r="J360" s="6"/>
    </row>
    <row r="361" spans="1:10" ht="15.75">
      <c r="A361" s="4"/>
      <c r="B361" s="4"/>
      <c r="C361" s="5"/>
      <c r="D361" s="5"/>
      <c r="E361" s="5"/>
      <c r="F361" s="5"/>
      <c r="G361" s="4"/>
      <c r="H361" s="6"/>
      <c r="I361" s="6"/>
      <c r="J361" s="6"/>
    </row>
    <row r="362" spans="1:10" ht="15.75">
      <c r="A362" s="4"/>
      <c r="B362" s="4"/>
      <c r="C362" s="5"/>
      <c r="D362" s="5"/>
      <c r="E362" s="5"/>
      <c r="F362" s="5"/>
      <c r="G362" s="4"/>
      <c r="H362" s="6"/>
      <c r="I362" s="6"/>
      <c r="J362" s="6"/>
    </row>
    <row r="363" spans="1:10" ht="15.75">
      <c r="A363" s="4"/>
      <c r="B363" s="4"/>
      <c r="C363" s="5"/>
      <c r="D363" s="5"/>
      <c r="E363" s="5"/>
      <c r="F363" s="5"/>
      <c r="G363" s="4"/>
      <c r="H363" s="6"/>
      <c r="I363" s="6"/>
      <c r="J363" s="6"/>
    </row>
    <row r="364" spans="1:10" ht="15.75">
      <c r="A364" s="4"/>
      <c r="B364" s="4"/>
      <c r="C364" s="5"/>
      <c r="D364" s="5"/>
      <c r="E364" s="5"/>
      <c r="F364" s="5"/>
      <c r="G364" s="4"/>
      <c r="H364" s="6"/>
      <c r="I364" s="6"/>
      <c r="J364" s="6"/>
    </row>
    <row r="365" spans="1:10" ht="15.75">
      <c r="A365" s="4"/>
      <c r="B365" s="4"/>
      <c r="C365" s="5"/>
      <c r="D365" s="5"/>
      <c r="E365" s="5"/>
      <c r="F365" s="5"/>
      <c r="G365" s="4"/>
      <c r="H365" s="6"/>
      <c r="I365" s="6"/>
      <c r="J365" s="6"/>
    </row>
    <row r="366" spans="1:10" ht="15.75">
      <c r="A366" s="4"/>
      <c r="B366" s="4"/>
      <c r="C366" s="5"/>
      <c r="D366" s="5"/>
      <c r="E366" s="5"/>
      <c r="F366" s="5"/>
      <c r="G366" s="4"/>
      <c r="H366" s="6"/>
      <c r="I366" s="6"/>
      <c r="J366" s="6"/>
    </row>
    <row r="367" spans="1:10" ht="15.75">
      <c r="A367" s="4"/>
      <c r="B367" s="4"/>
      <c r="C367" s="5"/>
      <c r="D367" s="5"/>
      <c r="E367" s="5"/>
      <c r="F367" s="5"/>
      <c r="G367" s="4"/>
      <c r="H367" s="6"/>
      <c r="I367" s="6"/>
      <c r="J367" s="6"/>
    </row>
    <row r="368" spans="1:10" ht="15.75">
      <c r="A368" s="4"/>
      <c r="B368" s="4"/>
      <c r="C368" s="5"/>
      <c r="D368" s="5"/>
      <c r="E368" s="5"/>
      <c r="F368" s="5"/>
      <c r="G368" s="4"/>
      <c r="H368" s="6"/>
      <c r="I368" s="6"/>
      <c r="J368" s="6"/>
    </row>
    <row r="369" spans="1:10" ht="15.75">
      <c r="A369" s="4"/>
      <c r="B369" s="4"/>
      <c r="C369" s="5"/>
      <c r="D369" s="5"/>
      <c r="E369" s="5"/>
      <c r="F369" s="5"/>
      <c r="G369" s="4"/>
      <c r="H369" s="6"/>
      <c r="I369" s="6"/>
      <c r="J369" s="6"/>
    </row>
    <row r="370" spans="1:10" ht="15.75">
      <c r="A370" s="4"/>
      <c r="B370" s="4"/>
      <c r="C370" s="5"/>
      <c r="D370" s="5"/>
      <c r="E370" s="5"/>
      <c r="F370" s="5"/>
      <c r="G370" s="4"/>
      <c r="H370" s="6"/>
      <c r="I370" s="6"/>
      <c r="J370" s="6"/>
    </row>
    <row r="371" spans="1:10" ht="15.75">
      <c r="A371" s="4"/>
      <c r="B371" s="4"/>
      <c r="C371" s="5"/>
      <c r="D371" s="5"/>
      <c r="E371" s="5"/>
      <c r="F371" s="5"/>
      <c r="G371" s="4"/>
      <c r="H371" s="6"/>
      <c r="I371" s="6"/>
      <c r="J371" s="6"/>
    </row>
    <row r="372" spans="1:10" ht="15.75">
      <c r="A372" s="4"/>
      <c r="B372" s="4"/>
      <c r="C372" s="5"/>
      <c r="D372" s="5"/>
      <c r="E372" s="5"/>
      <c r="F372" s="5"/>
      <c r="G372" s="4"/>
      <c r="H372" s="6"/>
      <c r="I372" s="6"/>
      <c r="J372" s="6"/>
    </row>
    <row r="373" spans="1:10" ht="15.75">
      <c r="A373" s="4"/>
      <c r="B373" s="4"/>
      <c r="C373" s="5"/>
      <c r="D373" s="5"/>
      <c r="E373" s="5"/>
      <c r="F373" s="5"/>
      <c r="G373" s="4"/>
      <c r="H373" s="6"/>
      <c r="I373" s="6"/>
      <c r="J373" s="6"/>
    </row>
    <row r="374" spans="1:10" ht="15.75">
      <c r="A374" s="4"/>
      <c r="B374" s="4"/>
      <c r="C374" s="5"/>
      <c r="D374" s="5"/>
      <c r="E374" s="5"/>
      <c r="F374" s="5"/>
      <c r="G374" s="4"/>
      <c r="H374" s="6"/>
      <c r="I374" s="6"/>
      <c r="J374" s="6"/>
    </row>
    <row r="375" spans="1:10" ht="15.75">
      <c r="A375" s="4"/>
      <c r="B375" s="4"/>
      <c r="C375" s="5"/>
      <c r="D375" s="5"/>
      <c r="E375" s="5"/>
      <c r="F375" s="5"/>
      <c r="G375" s="4"/>
      <c r="H375" s="6"/>
      <c r="I375" s="6"/>
      <c r="J375" s="6"/>
    </row>
    <row r="376" spans="1:10" ht="15.75">
      <c r="A376" s="4"/>
      <c r="B376" s="4"/>
      <c r="C376" s="5"/>
      <c r="D376" s="5"/>
      <c r="E376" s="5"/>
      <c r="F376" s="5"/>
      <c r="G376" s="4"/>
      <c r="H376" s="6"/>
      <c r="I376" s="6"/>
      <c r="J376" s="6"/>
    </row>
    <row r="377" spans="1:10" ht="15.75">
      <c r="A377" s="4"/>
      <c r="B377" s="4"/>
      <c r="C377" s="5"/>
      <c r="D377" s="5"/>
      <c r="E377" s="5"/>
      <c r="F377" s="5"/>
      <c r="G377" s="4"/>
      <c r="H377" s="6"/>
      <c r="I377" s="6"/>
      <c r="J377" s="6"/>
    </row>
    <row r="378" spans="1:10" ht="15.75">
      <c r="A378" s="4"/>
      <c r="B378" s="4"/>
      <c r="C378" s="5"/>
      <c r="D378" s="5"/>
      <c r="E378" s="5"/>
      <c r="F378" s="5"/>
      <c r="G378" s="4"/>
      <c r="H378" s="6"/>
      <c r="I378" s="6"/>
      <c r="J378" s="6"/>
    </row>
    <row r="379" spans="1:10" ht="15.75">
      <c r="A379" s="4"/>
      <c r="B379" s="4"/>
      <c r="C379" s="5"/>
      <c r="D379" s="5"/>
      <c r="E379" s="5"/>
      <c r="F379" s="5"/>
      <c r="G379" s="4"/>
      <c r="H379" s="6"/>
      <c r="I379" s="6"/>
      <c r="J379" s="6"/>
    </row>
    <row r="380" spans="1:10" ht="15.75">
      <c r="A380" s="4"/>
      <c r="B380" s="4"/>
      <c r="C380" s="5"/>
      <c r="D380" s="5"/>
      <c r="E380" s="5"/>
      <c r="F380" s="5"/>
      <c r="G380" s="4"/>
      <c r="H380" s="6"/>
      <c r="I380" s="6"/>
      <c r="J380" s="6"/>
    </row>
    <row r="381" spans="1:10" ht="15.75">
      <c r="A381" s="4"/>
      <c r="B381" s="4"/>
      <c r="C381" s="5"/>
      <c r="D381" s="5"/>
      <c r="E381" s="5"/>
      <c r="F381" s="5"/>
      <c r="G381" s="4"/>
      <c r="H381" s="6"/>
      <c r="I381" s="6"/>
      <c r="J381" s="6"/>
    </row>
    <row r="382" spans="1:10" ht="15.75">
      <c r="A382" s="4"/>
      <c r="B382" s="4"/>
      <c r="C382" s="5"/>
      <c r="D382" s="5"/>
      <c r="E382" s="5"/>
      <c r="F382" s="5"/>
      <c r="G382" s="4"/>
      <c r="H382" s="6"/>
      <c r="I382" s="6"/>
      <c r="J382" s="6"/>
    </row>
    <row r="383" spans="1:10" ht="15.75">
      <c r="A383" s="4"/>
      <c r="B383" s="4"/>
      <c r="C383" s="5"/>
      <c r="D383" s="5"/>
      <c r="E383" s="5"/>
      <c r="F383" s="5"/>
      <c r="G383" s="4"/>
      <c r="H383" s="6"/>
      <c r="I383" s="6"/>
      <c r="J383" s="6"/>
    </row>
    <row r="384" spans="1:10" ht="15.75">
      <c r="A384" s="4"/>
      <c r="B384" s="4"/>
      <c r="C384" s="5"/>
      <c r="D384" s="5"/>
      <c r="E384" s="5"/>
      <c r="F384" s="5"/>
      <c r="G384" s="4"/>
      <c r="H384" s="6"/>
      <c r="I384" s="6"/>
      <c r="J384" s="6"/>
    </row>
    <row r="385" spans="1:10" ht="15.75">
      <c r="A385" s="4"/>
      <c r="B385" s="4"/>
      <c r="C385" s="5"/>
      <c r="D385" s="5"/>
      <c r="E385" s="5"/>
      <c r="F385" s="5"/>
      <c r="G385" s="4"/>
      <c r="H385" s="6"/>
      <c r="I385" s="6"/>
      <c r="J385" s="6"/>
    </row>
    <row r="386" spans="1:10" ht="15.75">
      <c r="A386" s="4"/>
      <c r="B386" s="4"/>
      <c r="C386" s="5"/>
      <c r="D386" s="5"/>
      <c r="E386" s="5"/>
      <c r="F386" s="5"/>
      <c r="G386" s="4"/>
      <c r="H386" s="6"/>
      <c r="I386" s="6"/>
      <c r="J386" s="6"/>
    </row>
    <row r="387" spans="1:10" ht="15.75">
      <c r="A387" s="4"/>
      <c r="B387" s="4"/>
      <c r="C387" s="5"/>
      <c r="D387" s="5"/>
      <c r="E387" s="5"/>
      <c r="F387" s="5"/>
      <c r="G387" s="4"/>
      <c r="H387" s="6"/>
      <c r="I387" s="6"/>
      <c r="J387" s="6"/>
    </row>
    <row r="388" spans="1:10" ht="15.75">
      <c r="A388" s="4"/>
      <c r="B388" s="4"/>
      <c r="C388" s="5"/>
      <c r="D388" s="5"/>
      <c r="E388" s="5"/>
      <c r="F388" s="5"/>
      <c r="G388" s="4"/>
      <c r="H388" s="6"/>
      <c r="I388" s="6"/>
      <c r="J388" s="6"/>
    </row>
    <row r="389" spans="1:10" ht="15.75">
      <c r="A389" s="4"/>
      <c r="B389" s="4"/>
      <c r="C389" s="5"/>
      <c r="D389" s="5"/>
      <c r="E389" s="5"/>
      <c r="F389" s="5"/>
      <c r="G389" s="4"/>
      <c r="H389" s="6"/>
      <c r="I389" s="6"/>
      <c r="J389" s="6"/>
    </row>
    <row r="390" spans="1:10" ht="15.75">
      <c r="A390" s="4"/>
      <c r="B390" s="4"/>
      <c r="C390" s="5"/>
      <c r="D390" s="5"/>
      <c r="E390" s="5"/>
      <c r="F390" s="5"/>
      <c r="G390" s="4"/>
      <c r="H390" s="6"/>
      <c r="I390" s="6"/>
      <c r="J390" s="6"/>
    </row>
    <row r="391" spans="1:10" ht="15.75">
      <c r="A391" s="4"/>
      <c r="B391" s="4"/>
      <c r="C391" s="5"/>
      <c r="D391" s="5"/>
      <c r="E391" s="5"/>
      <c r="F391" s="5"/>
      <c r="G391" s="4"/>
      <c r="H391" s="6"/>
      <c r="I391" s="6"/>
      <c r="J391" s="6"/>
    </row>
    <row r="392" spans="1:10" ht="15.75">
      <c r="A392" s="4"/>
      <c r="B392" s="4"/>
      <c r="C392" s="5"/>
      <c r="D392" s="5"/>
      <c r="E392" s="5"/>
      <c r="F392" s="5"/>
      <c r="G392" s="4"/>
      <c r="H392" s="6"/>
      <c r="I392" s="6"/>
      <c r="J392" s="6"/>
    </row>
    <row r="393" spans="1:10" ht="15.75">
      <c r="A393" s="4"/>
      <c r="B393" s="4"/>
      <c r="C393" s="5"/>
      <c r="D393" s="5"/>
      <c r="E393" s="5"/>
      <c r="F393" s="5"/>
      <c r="G393" s="4"/>
      <c r="H393" s="6"/>
      <c r="I393" s="6"/>
      <c r="J393" s="6"/>
    </row>
    <row r="394" spans="1:10" ht="15.75">
      <c r="A394" s="4"/>
      <c r="B394" s="4"/>
      <c r="C394" s="5"/>
      <c r="D394" s="5"/>
      <c r="E394" s="5"/>
      <c r="F394" s="5"/>
      <c r="G394" s="4"/>
      <c r="H394" s="6"/>
      <c r="I394" s="6"/>
      <c r="J394" s="6"/>
    </row>
    <row r="395" spans="1:10" ht="15.75">
      <c r="A395" s="4"/>
      <c r="B395" s="4"/>
      <c r="C395" s="5"/>
      <c r="D395" s="5"/>
      <c r="E395" s="5"/>
      <c r="F395" s="5"/>
      <c r="G395" s="4"/>
      <c r="H395" s="6"/>
      <c r="I395" s="6"/>
      <c r="J395" s="6"/>
    </row>
    <row r="396" spans="1:10" ht="15.75">
      <c r="A396" s="4"/>
      <c r="B396" s="4"/>
      <c r="C396" s="5"/>
      <c r="D396" s="5"/>
      <c r="E396" s="5"/>
      <c r="F396" s="5"/>
      <c r="G396" s="4"/>
      <c r="H396" s="6"/>
      <c r="I396" s="6"/>
      <c r="J396" s="6"/>
    </row>
    <row r="397" spans="1:10" ht="15.75">
      <c r="A397" s="4"/>
      <c r="B397" s="4"/>
      <c r="C397" s="5"/>
      <c r="D397" s="5"/>
      <c r="E397" s="5"/>
      <c r="F397" s="5"/>
      <c r="G397" s="4"/>
      <c r="H397" s="6"/>
      <c r="I397" s="6"/>
      <c r="J397" s="6"/>
    </row>
    <row r="398" spans="1:10" ht="15.75">
      <c r="A398" s="4"/>
      <c r="B398" s="4"/>
      <c r="C398" s="5"/>
      <c r="D398" s="5"/>
      <c r="E398" s="5"/>
      <c r="F398" s="5"/>
      <c r="G398" s="4"/>
      <c r="H398" s="6"/>
      <c r="I398" s="6"/>
      <c r="J398" s="6"/>
    </row>
    <row r="399" spans="1:10" ht="15.75">
      <c r="A399" s="4"/>
      <c r="B399" s="4"/>
      <c r="C399" s="5"/>
      <c r="D399" s="5"/>
      <c r="E399" s="5"/>
      <c r="F399" s="5"/>
      <c r="G399" s="4"/>
      <c r="H399" s="6"/>
      <c r="I399" s="6"/>
      <c r="J399" s="6"/>
    </row>
    <row r="400" spans="1:10" ht="15.75">
      <c r="A400" s="4"/>
      <c r="B400" s="4"/>
      <c r="C400" s="5"/>
      <c r="D400" s="5"/>
      <c r="E400" s="5"/>
      <c r="F400" s="5"/>
      <c r="G400" s="4"/>
      <c r="H400" s="6"/>
      <c r="I400" s="6"/>
      <c r="J400" s="6"/>
    </row>
    <row r="401" spans="1:10" ht="15.75">
      <c r="A401" s="4"/>
      <c r="B401" s="4"/>
      <c r="C401" s="5"/>
      <c r="D401" s="5"/>
      <c r="E401" s="5"/>
      <c r="F401" s="5"/>
      <c r="G401" s="4"/>
      <c r="H401" s="6"/>
      <c r="I401" s="6"/>
      <c r="J401" s="6"/>
    </row>
    <row r="402" spans="1:10" ht="15.75">
      <c r="A402" s="4"/>
      <c r="B402" s="4"/>
      <c r="C402" s="5"/>
      <c r="D402" s="5"/>
      <c r="E402" s="5"/>
      <c r="F402" s="5"/>
      <c r="G402" s="4"/>
      <c r="H402" s="6"/>
      <c r="I402" s="6"/>
      <c r="J402" s="6"/>
    </row>
    <row r="403" spans="1:10" ht="15.75">
      <c r="A403" s="4"/>
      <c r="B403" s="4"/>
      <c r="C403" s="5"/>
      <c r="D403" s="5"/>
      <c r="E403" s="5"/>
      <c r="F403" s="5"/>
      <c r="G403" s="4"/>
      <c r="H403" s="6"/>
      <c r="I403" s="6"/>
      <c r="J403" s="6"/>
    </row>
    <row r="404" spans="1:10" ht="15.75">
      <c r="A404" s="4"/>
      <c r="B404" s="4"/>
      <c r="C404" s="5"/>
      <c r="D404" s="5"/>
      <c r="E404" s="5"/>
      <c r="F404" s="5"/>
      <c r="G404" s="4"/>
      <c r="H404" s="6"/>
      <c r="I404" s="6"/>
      <c r="J404" s="6"/>
    </row>
    <row r="405" spans="1:10" ht="15.75">
      <c r="A405" s="4"/>
      <c r="B405" s="4"/>
      <c r="C405" s="5"/>
      <c r="D405" s="5"/>
      <c r="E405" s="5"/>
      <c r="F405" s="5"/>
      <c r="G405" s="4"/>
      <c r="H405" s="6"/>
      <c r="I405" s="6"/>
      <c r="J405" s="6"/>
    </row>
    <row r="406" spans="1:10" ht="15.75">
      <c r="A406" s="4"/>
      <c r="B406" s="4"/>
      <c r="C406" s="5"/>
      <c r="D406" s="5"/>
      <c r="E406" s="5"/>
      <c r="F406" s="5"/>
      <c r="G406" s="4"/>
      <c r="H406" s="6"/>
      <c r="I406" s="6"/>
      <c r="J406" s="6"/>
    </row>
    <row r="407" spans="1:10" ht="15.75">
      <c r="A407" s="4"/>
      <c r="B407" s="4"/>
      <c r="C407" s="5"/>
      <c r="D407" s="5"/>
      <c r="E407" s="5"/>
      <c r="F407" s="5"/>
      <c r="G407" s="4"/>
      <c r="H407" s="6"/>
      <c r="I407" s="6"/>
      <c r="J407" s="6"/>
    </row>
    <row r="408" spans="1:10" ht="15.75">
      <c r="A408" s="4"/>
      <c r="B408" s="4"/>
      <c r="C408" s="5"/>
      <c r="D408" s="5"/>
      <c r="E408" s="5"/>
      <c r="F408" s="5"/>
      <c r="G408" s="4"/>
      <c r="H408" s="6"/>
      <c r="I408" s="6"/>
      <c r="J408" s="6"/>
    </row>
    <row r="409" spans="1:10" ht="15.75">
      <c r="A409" s="4"/>
      <c r="B409" s="4"/>
      <c r="C409" s="5"/>
      <c r="D409" s="5"/>
      <c r="E409" s="5"/>
      <c r="F409" s="5"/>
      <c r="G409" s="4"/>
      <c r="H409" s="6"/>
      <c r="I409" s="6"/>
      <c r="J409" s="6"/>
    </row>
    <row r="410" spans="1:10" ht="15.75">
      <c r="A410" s="4"/>
      <c r="B410" s="4"/>
      <c r="C410" s="5"/>
      <c r="D410" s="5"/>
      <c r="E410" s="5"/>
      <c r="F410" s="5"/>
      <c r="G410" s="4"/>
      <c r="H410" s="6"/>
      <c r="I410" s="6"/>
      <c r="J410" s="6"/>
    </row>
    <row r="411" spans="1:10" ht="15.75">
      <c r="A411" s="4"/>
      <c r="B411" s="4"/>
      <c r="C411" s="5"/>
      <c r="D411" s="5"/>
      <c r="E411" s="5"/>
      <c r="F411" s="5"/>
      <c r="G411" s="4"/>
      <c r="H411" s="6"/>
      <c r="I411" s="6"/>
      <c r="J411" s="6"/>
    </row>
    <row r="412" spans="1:10" ht="15.75">
      <c r="A412" s="4"/>
      <c r="B412" s="4"/>
      <c r="C412" s="5"/>
      <c r="D412" s="5"/>
      <c r="E412" s="5"/>
      <c r="F412" s="5"/>
      <c r="G412" s="4"/>
      <c r="H412" s="6"/>
      <c r="I412" s="6"/>
      <c r="J412" s="6"/>
    </row>
    <row r="413" spans="1:10" ht="15.75">
      <c r="A413" s="4"/>
      <c r="B413" s="4"/>
      <c r="C413" s="5"/>
      <c r="D413" s="5"/>
      <c r="E413" s="5"/>
      <c r="F413" s="5"/>
      <c r="G413" s="4"/>
      <c r="H413" s="6"/>
      <c r="I413" s="6"/>
      <c r="J413" s="6"/>
    </row>
    <row r="414" spans="1:10" ht="15.75">
      <c r="A414" s="4"/>
      <c r="B414" s="4"/>
      <c r="C414" s="5"/>
      <c r="D414" s="5"/>
      <c r="E414" s="5"/>
      <c r="F414" s="5"/>
      <c r="G414" s="4"/>
      <c r="H414" s="6"/>
      <c r="I414" s="6"/>
      <c r="J414" s="6"/>
    </row>
    <row r="415" spans="1:10" ht="15.75">
      <c r="A415" s="4"/>
      <c r="B415" s="4"/>
      <c r="C415" s="5"/>
      <c r="D415" s="5"/>
      <c r="E415" s="5"/>
      <c r="F415" s="5"/>
      <c r="G415" s="4"/>
      <c r="H415" s="6"/>
      <c r="I415" s="6"/>
      <c r="J415" s="6"/>
    </row>
    <row r="416" spans="1:10" ht="15.75">
      <c r="A416" s="4"/>
      <c r="B416" s="4"/>
      <c r="C416" s="5"/>
      <c r="D416" s="5"/>
      <c r="E416" s="5"/>
      <c r="F416" s="5"/>
      <c r="G416" s="4"/>
      <c r="H416" s="6"/>
      <c r="I416" s="6"/>
      <c r="J416" s="6"/>
    </row>
    <row r="417" spans="1:10" ht="15.75">
      <c r="A417" s="4"/>
      <c r="B417" s="4"/>
      <c r="C417" s="5"/>
      <c r="D417" s="5"/>
      <c r="E417" s="5"/>
      <c r="F417" s="5"/>
      <c r="G417" s="4"/>
      <c r="H417" s="6"/>
      <c r="I417" s="6"/>
      <c r="J417" s="6"/>
    </row>
    <row r="418" spans="1:10" ht="15.75">
      <c r="A418" s="4"/>
      <c r="B418" s="4"/>
      <c r="C418" s="5"/>
      <c r="D418" s="5"/>
      <c r="E418" s="5"/>
      <c r="F418" s="5"/>
      <c r="G418" s="4"/>
      <c r="H418" s="6"/>
      <c r="I418" s="6"/>
      <c r="J418" s="6"/>
    </row>
    <row r="419" spans="1:10" ht="15.75">
      <c r="A419" s="4"/>
      <c r="B419" s="4"/>
      <c r="C419" s="5"/>
      <c r="D419" s="5"/>
      <c r="E419" s="5"/>
      <c r="F419" s="5"/>
      <c r="G419" s="4"/>
      <c r="H419" s="6"/>
      <c r="I419" s="6"/>
      <c r="J419" s="6"/>
    </row>
    <row r="420" spans="1:10" ht="15.75">
      <c r="A420" s="4"/>
      <c r="B420" s="4"/>
      <c r="C420" s="5"/>
      <c r="D420" s="5"/>
      <c r="E420" s="5"/>
      <c r="F420" s="5"/>
      <c r="G420" s="4"/>
      <c r="H420" s="6"/>
      <c r="I420" s="6"/>
      <c r="J420" s="6"/>
    </row>
    <row r="421" spans="1:10" ht="15.75">
      <c r="A421" s="4"/>
      <c r="B421" s="4"/>
      <c r="C421" s="5"/>
      <c r="D421" s="5"/>
      <c r="E421" s="5"/>
      <c r="F421" s="5"/>
      <c r="G421" s="4"/>
      <c r="H421" s="6"/>
      <c r="I421" s="6"/>
      <c r="J421" s="6"/>
    </row>
    <row r="422" spans="1:10" ht="15.75">
      <c r="A422" s="4"/>
      <c r="B422" s="4"/>
      <c r="C422" s="5"/>
      <c r="D422" s="5"/>
      <c r="E422" s="5"/>
      <c r="F422" s="5"/>
      <c r="G422" s="4"/>
      <c r="H422" s="6"/>
      <c r="I422" s="6"/>
      <c r="J422" s="6"/>
    </row>
    <row r="423" spans="1:10" ht="15.75">
      <c r="A423" s="4"/>
      <c r="B423" s="4"/>
      <c r="C423" s="5"/>
      <c r="D423" s="5"/>
      <c r="E423" s="5"/>
      <c r="F423" s="5"/>
      <c r="G423" s="4"/>
      <c r="H423" s="6"/>
      <c r="I423" s="6"/>
      <c r="J423" s="6"/>
    </row>
    <row r="424" spans="1:10" ht="15.75">
      <c r="A424" s="4"/>
      <c r="B424" s="4"/>
      <c r="C424" s="5"/>
      <c r="D424" s="5"/>
      <c r="E424" s="5"/>
      <c r="F424" s="5"/>
      <c r="G424" s="4"/>
      <c r="H424" s="6"/>
      <c r="I424" s="6"/>
      <c r="J424" s="6"/>
    </row>
    <row r="425" spans="1:10" ht="15.75">
      <c r="A425" s="4"/>
      <c r="B425" s="4"/>
      <c r="C425" s="5"/>
      <c r="D425" s="5"/>
      <c r="E425" s="5"/>
      <c r="F425" s="5"/>
      <c r="G425" s="4"/>
      <c r="H425" s="6"/>
      <c r="I425" s="6"/>
      <c r="J425" s="6"/>
    </row>
    <row r="426" spans="1:10" ht="15.75">
      <c r="A426" s="4"/>
      <c r="B426" s="4"/>
      <c r="C426" s="5"/>
      <c r="D426" s="5"/>
      <c r="E426" s="5"/>
      <c r="F426" s="5"/>
      <c r="G426" s="4"/>
      <c r="H426" s="6"/>
      <c r="I426" s="6"/>
      <c r="J426" s="6"/>
    </row>
    <row r="427" spans="1:10" ht="15.75">
      <c r="A427" s="4"/>
      <c r="B427" s="4"/>
      <c r="C427" s="5"/>
      <c r="D427" s="5"/>
      <c r="E427" s="5"/>
      <c r="F427" s="5"/>
      <c r="G427" s="4"/>
      <c r="H427" s="6"/>
      <c r="I427" s="6"/>
      <c r="J427" s="6"/>
    </row>
    <row r="428" spans="1:10" ht="15.75">
      <c r="A428" s="4"/>
      <c r="B428" s="4"/>
      <c r="C428" s="5"/>
      <c r="D428" s="5"/>
      <c r="E428" s="5"/>
      <c r="F428" s="5"/>
      <c r="G428" s="4"/>
      <c r="H428" s="6"/>
      <c r="I428" s="6"/>
      <c r="J428" s="6"/>
    </row>
    <row r="429" spans="1:10" ht="15.75">
      <c r="A429" s="4"/>
      <c r="B429" s="4"/>
      <c r="C429" s="5"/>
      <c r="D429" s="5"/>
      <c r="E429" s="5"/>
      <c r="F429" s="5"/>
      <c r="G429" s="4"/>
      <c r="H429" s="6"/>
      <c r="I429" s="6"/>
      <c r="J429" s="6"/>
    </row>
    <row r="430" spans="1:10" ht="15.75">
      <c r="A430" s="4"/>
      <c r="B430" s="4"/>
      <c r="C430" s="5"/>
      <c r="D430" s="5"/>
      <c r="E430" s="5"/>
      <c r="F430" s="5"/>
      <c r="G430" s="4"/>
      <c r="H430" s="6"/>
      <c r="I430" s="6"/>
      <c r="J430" s="6"/>
    </row>
    <row r="431" spans="1:10" ht="15.75">
      <c r="A431" s="4"/>
      <c r="B431" s="4"/>
      <c r="C431" s="5"/>
      <c r="D431" s="5"/>
      <c r="E431" s="5"/>
      <c r="F431" s="5"/>
      <c r="G431" s="4"/>
      <c r="H431" s="6"/>
      <c r="I431" s="6"/>
      <c r="J431" s="6"/>
    </row>
    <row r="432" spans="1:10" ht="15.75">
      <c r="A432" s="4"/>
      <c r="B432" s="4"/>
      <c r="C432" s="5"/>
      <c r="D432" s="5"/>
      <c r="E432" s="5"/>
      <c r="F432" s="5"/>
      <c r="G432" s="4"/>
      <c r="H432" s="6"/>
      <c r="I432" s="6"/>
      <c r="J432" s="6"/>
    </row>
    <row r="433" spans="1:10" ht="15.75">
      <c r="A433" s="4"/>
      <c r="B433" s="4"/>
      <c r="C433" s="5"/>
      <c r="D433" s="5"/>
      <c r="E433" s="5"/>
      <c r="F433" s="5"/>
      <c r="G433" s="4"/>
      <c r="H433" s="6"/>
      <c r="I433" s="6"/>
      <c r="J433" s="6"/>
    </row>
    <row r="434" spans="1:10" ht="15.75">
      <c r="A434" s="4"/>
      <c r="B434" s="4"/>
      <c r="C434" s="5"/>
      <c r="D434" s="5"/>
      <c r="E434" s="5"/>
      <c r="F434" s="5"/>
      <c r="G434" s="4"/>
      <c r="H434" s="6"/>
      <c r="I434" s="6"/>
      <c r="J434" s="6"/>
    </row>
    <row r="435" spans="1:10" ht="15.75">
      <c r="A435" s="4"/>
      <c r="B435" s="4"/>
      <c r="C435" s="5"/>
      <c r="D435" s="5"/>
      <c r="E435" s="5"/>
      <c r="F435" s="5"/>
      <c r="G435" s="4"/>
      <c r="H435" s="6"/>
      <c r="I435" s="6"/>
      <c r="J435" s="6"/>
    </row>
    <row r="436" spans="1:10" ht="15.75">
      <c r="A436" s="4"/>
      <c r="B436" s="4"/>
      <c r="C436" s="5"/>
      <c r="D436" s="5"/>
      <c r="E436" s="5"/>
      <c r="F436" s="5"/>
      <c r="G436" s="4"/>
      <c r="H436" s="6"/>
      <c r="I436" s="6"/>
      <c r="J436" s="6"/>
    </row>
    <row r="437" spans="1:10" ht="15.75">
      <c r="A437" s="4"/>
      <c r="B437" s="4"/>
      <c r="C437" s="5"/>
      <c r="D437" s="5"/>
      <c r="E437" s="5"/>
      <c r="F437" s="5"/>
      <c r="G437" s="4"/>
      <c r="H437" s="6"/>
      <c r="I437" s="6"/>
      <c r="J437" s="6"/>
    </row>
    <row r="438" spans="1:10" ht="15.75">
      <c r="A438" s="4"/>
      <c r="B438" s="4"/>
      <c r="C438" s="5"/>
      <c r="D438" s="5"/>
      <c r="E438" s="5"/>
      <c r="F438" s="5"/>
      <c r="G438" s="4"/>
      <c r="H438" s="6"/>
      <c r="I438" s="6"/>
      <c r="J438" s="6"/>
    </row>
    <row r="439" spans="1:10" ht="15.75">
      <c r="A439" s="4"/>
      <c r="B439" s="4"/>
      <c r="C439" s="5"/>
      <c r="D439" s="5"/>
      <c r="E439" s="5"/>
      <c r="F439" s="5"/>
      <c r="G439" s="4"/>
      <c r="H439" s="6"/>
      <c r="I439" s="6"/>
      <c r="J439" s="6"/>
    </row>
    <row r="440" spans="1:10" ht="15.75">
      <c r="A440" s="4"/>
      <c r="B440" s="4"/>
      <c r="C440" s="5"/>
      <c r="D440" s="5"/>
      <c r="E440" s="5"/>
      <c r="F440" s="5"/>
      <c r="G440" s="4"/>
      <c r="H440" s="6"/>
      <c r="I440" s="6"/>
      <c r="J440" s="6"/>
    </row>
    <row r="441" spans="1:10" ht="15.75">
      <c r="A441" s="4"/>
      <c r="B441" s="4"/>
      <c r="C441" s="5"/>
      <c r="D441" s="5"/>
      <c r="E441" s="5"/>
      <c r="F441" s="5"/>
      <c r="G441" s="4"/>
      <c r="H441" s="6"/>
      <c r="I441" s="6"/>
      <c r="J441" s="6"/>
    </row>
    <row r="442" spans="1:10" ht="15.75">
      <c r="A442" s="4"/>
      <c r="B442" s="4"/>
      <c r="C442" s="5"/>
      <c r="D442" s="5"/>
      <c r="E442" s="5"/>
      <c r="F442" s="5"/>
      <c r="G442" s="4"/>
      <c r="H442" s="6"/>
      <c r="I442" s="6"/>
      <c r="J442" s="6"/>
    </row>
    <row r="443" spans="1:10" ht="15.75">
      <c r="A443" s="4"/>
      <c r="B443" s="4"/>
      <c r="C443" s="5"/>
      <c r="D443" s="5"/>
      <c r="E443" s="5"/>
      <c r="F443" s="5"/>
      <c r="G443" s="4"/>
      <c r="H443" s="6"/>
      <c r="I443" s="6"/>
      <c r="J443" s="6"/>
    </row>
    <row r="444" spans="1:10" ht="15.75">
      <c r="A444" s="4"/>
      <c r="B444" s="4"/>
      <c r="C444" s="5"/>
      <c r="D444" s="5"/>
      <c r="E444" s="5"/>
      <c r="F444" s="5"/>
      <c r="G444" s="4"/>
      <c r="H444" s="6"/>
      <c r="I444" s="6"/>
      <c r="J444" s="6"/>
    </row>
    <row r="445" spans="1:10" ht="15.75">
      <c r="A445" s="4"/>
      <c r="B445" s="4"/>
      <c r="C445" s="5"/>
      <c r="D445" s="5"/>
      <c r="E445" s="5"/>
      <c r="F445" s="5"/>
      <c r="G445" s="4"/>
      <c r="H445" s="6"/>
      <c r="I445" s="6"/>
      <c r="J445" s="6"/>
    </row>
    <row r="446" spans="1:10" ht="15.75">
      <c r="A446" s="4"/>
      <c r="B446" s="4"/>
      <c r="C446" s="5"/>
      <c r="D446" s="5"/>
      <c r="E446" s="5"/>
      <c r="F446" s="5"/>
      <c r="G446" s="4"/>
      <c r="H446" s="6"/>
      <c r="I446" s="6"/>
      <c r="J446" s="6"/>
    </row>
    <row r="447" spans="1:10" ht="15.75">
      <c r="A447" s="4"/>
      <c r="B447" s="4"/>
      <c r="C447" s="5"/>
      <c r="D447" s="5"/>
      <c r="E447" s="5"/>
      <c r="F447" s="5"/>
      <c r="G447" s="4"/>
      <c r="H447" s="6"/>
      <c r="I447" s="6"/>
      <c r="J447" s="6"/>
    </row>
    <row r="448" spans="1:10" ht="15.75">
      <c r="A448" s="4"/>
      <c r="B448" s="4"/>
      <c r="C448" s="5"/>
      <c r="D448" s="5"/>
      <c r="E448" s="5"/>
      <c r="F448" s="5"/>
      <c r="G448" s="4"/>
      <c r="H448" s="6"/>
      <c r="I448" s="6"/>
      <c r="J448" s="6"/>
    </row>
    <row r="449" spans="1:10" ht="15.75">
      <c r="A449" s="4"/>
      <c r="B449" s="4"/>
      <c r="C449" s="5"/>
      <c r="D449" s="5"/>
      <c r="E449" s="5"/>
      <c r="F449" s="5"/>
      <c r="G449" s="4"/>
      <c r="H449" s="6"/>
      <c r="I449" s="6"/>
      <c r="J449" s="6"/>
    </row>
    <row r="450" spans="1:10" ht="15.75">
      <c r="A450" s="4"/>
      <c r="B450" s="4"/>
      <c r="C450" s="5"/>
      <c r="D450" s="5"/>
      <c r="E450" s="5"/>
      <c r="F450" s="5"/>
      <c r="G450" s="4"/>
      <c r="H450" s="6"/>
      <c r="I450" s="6"/>
      <c r="J450" s="6"/>
    </row>
    <row r="451" spans="1:10" ht="15.75">
      <c r="A451" s="4"/>
      <c r="B451" s="4"/>
      <c r="C451" s="5"/>
      <c r="D451" s="5"/>
      <c r="E451" s="5"/>
      <c r="F451" s="5"/>
      <c r="G451" s="4"/>
      <c r="H451" s="6"/>
      <c r="I451" s="6"/>
      <c r="J451" s="6"/>
    </row>
    <row r="452" spans="1:10" ht="15.75">
      <c r="A452" s="4"/>
      <c r="B452" s="4"/>
      <c r="C452" s="5"/>
      <c r="D452" s="5"/>
      <c r="E452" s="5"/>
      <c r="F452" s="5"/>
      <c r="G452" s="4"/>
      <c r="H452" s="6"/>
      <c r="I452" s="6"/>
      <c r="J452" s="6"/>
    </row>
    <row r="453" spans="1:10" ht="15.75">
      <c r="A453" s="4"/>
      <c r="B453" s="4"/>
      <c r="C453" s="5"/>
      <c r="D453" s="5"/>
      <c r="E453" s="5"/>
      <c r="F453" s="5"/>
      <c r="G453" s="4"/>
      <c r="H453" s="6"/>
      <c r="I453" s="6"/>
      <c r="J453" s="6"/>
    </row>
    <row r="454" spans="1:10" ht="15.75">
      <c r="A454" s="4"/>
      <c r="B454" s="4"/>
      <c r="C454" s="5"/>
      <c r="D454" s="5"/>
      <c r="E454" s="5"/>
      <c r="F454" s="5"/>
      <c r="G454" s="4"/>
      <c r="H454" s="6"/>
      <c r="I454" s="6"/>
      <c r="J454" s="6"/>
    </row>
    <row r="455" spans="1:10" ht="15.75">
      <c r="A455" s="4"/>
      <c r="B455" s="4"/>
      <c r="C455" s="5"/>
      <c r="D455" s="5"/>
      <c r="E455" s="5"/>
      <c r="F455" s="5"/>
      <c r="G455" s="4"/>
      <c r="H455" s="6"/>
      <c r="I455" s="6"/>
      <c r="J455" s="6"/>
    </row>
    <row r="456" spans="1:10" ht="15.75">
      <c r="A456" s="4"/>
      <c r="B456" s="4"/>
      <c r="C456" s="5"/>
      <c r="D456" s="5"/>
      <c r="E456" s="5"/>
      <c r="F456" s="5"/>
      <c r="G456" s="4"/>
      <c r="H456" s="6"/>
      <c r="I456" s="6"/>
      <c r="J456" s="6"/>
    </row>
    <row r="457" spans="1:10" ht="15.75">
      <c r="A457" s="4"/>
      <c r="B457" s="4"/>
      <c r="C457" s="5"/>
      <c r="D457" s="5"/>
      <c r="E457" s="5"/>
      <c r="F457" s="5"/>
      <c r="G457" s="4"/>
      <c r="H457" s="6"/>
      <c r="I457" s="6"/>
      <c r="J457" s="6"/>
    </row>
    <row r="458" spans="1:10" ht="15.75">
      <c r="A458" s="4"/>
      <c r="B458" s="4"/>
      <c r="C458" s="5"/>
      <c r="D458" s="5"/>
      <c r="E458" s="5"/>
      <c r="F458" s="5"/>
      <c r="G458" s="4"/>
      <c r="H458" s="6"/>
      <c r="I458" s="6"/>
      <c r="J458" s="6"/>
    </row>
    <row r="459" spans="1:10" ht="15.75">
      <c r="A459" s="4"/>
      <c r="B459" s="4"/>
      <c r="C459" s="5"/>
      <c r="D459" s="5"/>
      <c r="E459" s="5"/>
      <c r="F459" s="5"/>
      <c r="G459" s="4"/>
      <c r="H459" s="6"/>
      <c r="I459" s="6"/>
      <c r="J459" s="6"/>
    </row>
    <row r="460" spans="1:10" ht="15.75">
      <c r="A460" s="4"/>
      <c r="B460" s="4"/>
      <c r="C460" s="5"/>
      <c r="D460" s="5"/>
      <c r="E460" s="5"/>
      <c r="F460" s="5"/>
      <c r="G460" s="4"/>
      <c r="H460" s="6"/>
      <c r="I460" s="6"/>
      <c r="J460" s="6"/>
    </row>
    <row r="461" spans="1:10" ht="15.75">
      <c r="A461" s="4"/>
      <c r="B461" s="4"/>
      <c r="C461" s="5"/>
      <c r="D461" s="5"/>
      <c r="E461" s="5"/>
      <c r="F461" s="5"/>
      <c r="G461" s="4"/>
      <c r="H461" s="6"/>
      <c r="I461" s="6"/>
      <c r="J461" s="6"/>
    </row>
    <row r="462" spans="1:10" ht="15.75">
      <c r="A462" s="4"/>
      <c r="B462" s="4"/>
      <c r="C462" s="5"/>
      <c r="D462" s="5"/>
      <c r="E462" s="5"/>
      <c r="F462" s="5"/>
      <c r="G462" s="4"/>
      <c r="H462" s="6"/>
      <c r="I462" s="6"/>
      <c r="J462" s="6"/>
    </row>
    <row r="463" spans="1:10" ht="15.75">
      <c r="A463" s="4"/>
      <c r="B463" s="4"/>
      <c r="C463" s="5"/>
      <c r="D463" s="5"/>
      <c r="E463" s="5"/>
      <c r="F463" s="5"/>
      <c r="G463" s="4"/>
      <c r="H463" s="6"/>
      <c r="I463" s="6"/>
      <c r="J463" s="6"/>
    </row>
    <row r="464" spans="1:10" ht="15.75">
      <c r="A464" s="4"/>
      <c r="B464" s="4"/>
      <c r="C464" s="5"/>
      <c r="D464" s="5"/>
      <c r="E464" s="5"/>
      <c r="F464" s="5"/>
      <c r="G464" s="4"/>
      <c r="H464" s="6"/>
      <c r="I464" s="6"/>
      <c r="J464" s="6"/>
    </row>
    <row r="465" spans="1:10" ht="15.75">
      <c r="A465" s="4"/>
      <c r="B465" s="4"/>
      <c r="C465" s="5"/>
      <c r="D465" s="5"/>
      <c r="E465" s="5"/>
      <c r="F465" s="5"/>
      <c r="G465" s="4"/>
      <c r="H465" s="6"/>
      <c r="I465" s="6"/>
      <c r="J465" s="6"/>
    </row>
    <row r="466" spans="1:10" ht="15.75">
      <c r="A466" s="4"/>
      <c r="B466" s="4"/>
      <c r="C466" s="5"/>
      <c r="D466" s="5"/>
      <c r="E466" s="5"/>
      <c r="F466" s="5"/>
      <c r="G466" s="4"/>
      <c r="H466" s="6"/>
      <c r="I466" s="6"/>
      <c r="J466" s="6"/>
    </row>
    <row r="467" spans="1:10" ht="15.75">
      <c r="A467" s="4"/>
      <c r="B467" s="4"/>
      <c r="C467" s="5"/>
      <c r="D467" s="5"/>
      <c r="E467" s="5"/>
      <c r="F467" s="5"/>
      <c r="G467" s="4"/>
      <c r="H467" s="6"/>
      <c r="I467" s="6"/>
      <c r="J467" s="6"/>
    </row>
    <row r="468" spans="1:10" ht="15.75">
      <c r="A468" s="4"/>
      <c r="B468" s="4"/>
      <c r="C468" s="5"/>
      <c r="D468" s="5"/>
      <c r="E468" s="5"/>
      <c r="F468" s="5"/>
      <c r="G468" s="4"/>
      <c r="H468" s="6"/>
      <c r="I468" s="6"/>
      <c r="J468" s="6"/>
    </row>
    <row r="469" spans="1:10" ht="15.75">
      <c r="A469" s="4"/>
      <c r="B469" s="4"/>
      <c r="C469" s="5"/>
      <c r="D469" s="5"/>
      <c r="E469" s="5"/>
      <c r="F469" s="5"/>
      <c r="G469" s="4"/>
      <c r="H469" s="6"/>
      <c r="I469" s="6"/>
      <c r="J469" s="6"/>
    </row>
    <row r="470" spans="1:10" ht="15.75">
      <c r="A470" s="4"/>
      <c r="B470" s="4"/>
      <c r="C470" s="5"/>
      <c r="D470" s="5"/>
      <c r="E470" s="5"/>
      <c r="F470" s="5"/>
      <c r="G470" s="4"/>
      <c r="H470" s="6"/>
      <c r="I470" s="6"/>
      <c r="J470" s="6"/>
    </row>
    <row r="471" spans="1:10" ht="15.75">
      <c r="A471" s="4"/>
      <c r="B471" s="4"/>
      <c r="C471" s="5"/>
      <c r="D471" s="5"/>
      <c r="E471" s="5"/>
      <c r="F471" s="5"/>
      <c r="G471" s="4"/>
      <c r="H471" s="6"/>
      <c r="I471" s="6"/>
      <c r="J471" s="6"/>
    </row>
    <row r="472" spans="1:10" ht="15.75">
      <c r="A472" s="4"/>
      <c r="B472" s="4"/>
      <c r="C472" s="5"/>
      <c r="D472" s="5"/>
      <c r="E472" s="5"/>
      <c r="F472" s="5"/>
      <c r="G472" s="4"/>
      <c r="H472" s="6"/>
      <c r="I472" s="6"/>
      <c r="J472" s="6"/>
    </row>
    <row r="473" spans="1:10" ht="15.75">
      <c r="A473" s="4"/>
      <c r="B473" s="4"/>
      <c r="C473" s="5"/>
      <c r="D473" s="5"/>
      <c r="E473" s="5"/>
      <c r="F473" s="5"/>
      <c r="G473" s="4"/>
      <c r="H473" s="6"/>
      <c r="I473" s="6"/>
      <c r="J473" s="6"/>
    </row>
    <row r="474" spans="1:10" ht="15.75">
      <c r="A474" s="4"/>
      <c r="B474" s="4"/>
      <c r="C474" s="5"/>
      <c r="D474" s="5"/>
      <c r="E474" s="5"/>
      <c r="F474" s="5"/>
      <c r="G474" s="4"/>
      <c r="H474" s="6"/>
      <c r="I474" s="6"/>
      <c r="J474" s="6"/>
    </row>
    <row r="475" spans="1:10" ht="15.75">
      <c r="A475" s="4"/>
      <c r="B475" s="4"/>
      <c r="C475" s="5"/>
      <c r="D475" s="5"/>
      <c r="E475" s="5"/>
      <c r="F475" s="5"/>
      <c r="G475" s="4"/>
      <c r="H475" s="6"/>
      <c r="I475" s="6"/>
      <c r="J475" s="6"/>
    </row>
    <row r="476" spans="1:10" ht="15.75">
      <c r="A476" s="4"/>
      <c r="B476" s="4"/>
      <c r="C476" s="5"/>
      <c r="D476" s="5"/>
      <c r="E476" s="5"/>
      <c r="F476" s="5"/>
      <c r="G476" s="4"/>
      <c r="H476" s="6"/>
      <c r="I476" s="6"/>
      <c r="J476" s="6"/>
    </row>
    <row r="477" spans="1:10" ht="15.75">
      <c r="A477" s="4"/>
      <c r="B477" s="4"/>
      <c r="C477" s="5"/>
      <c r="D477" s="5"/>
      <c r="E477" s="5"/>
      <c r="F477" s="5"/>
      <c r="G477" s="4"/>
      <c r="H477" s="6"/>
      <c r="I477" s="6"/>
      <c r="J477" s="6"/>
    </row>
    <row r="478" spans="1:10" ht="15.75">
      <c r="A478" s="4"/>
      <c r="B478" s="4"/>
      <c r="C478" s="5"/>
      <c r="D478" s="5"/>
      <c r="E478" s="5"/>
      <c r="F478" s="5"/>
      <c r="G478" s="4"/>
      <c r="H478" s="6"/>
      <c r="I478" s="6"/>
      <c r="J478" s="6"/>
    </row>
    <row r="479" spans="1:10" ht="15.75">
      <c r="A479" s="4"/>
      <c r="B479" s="4"/>
      <c r="C479" s="5"/>
      <c r="D479" s="5"/>
      <c r="E479" s="5"/>
      <c r="F479" s="5"/>
      <c r="G479" s="4"/>
      <c r="H479" s="6"/>
      <c r="I479" s="6"/>
      <c r="J479" s="6"/>
    </row>
    <row r="480" spans="1:10" ht="15.75">
      <c r="A480" s="4"/>
      <c r="B480" s="4"/>
      <c r="C480" s="5"/>
      <c r="D480" s="5"/>
      <c r="E480" s="5"/>
      <c r="F480" s="5"/>
      <c r="G480" s="4"/>
      <c r="H480" s="6"/>
      <c r="I480" s="6"/>
      <c r="J480" s="6"/>
    </row>
    <row r="481" spans="1:10" ht="15.75">
      <c r="A481" s="4"/>
      <c r="B481" s="4"/>
      <c r="C481" s="5"/>
      <c r="D481" s="5"/>
      <c r="E481" s="5"/>
      <c r="F481" s="5"/>
      <c r="G481" s="4"/>
      <c r="H481" s="6"/>
      <c r="I481" s="6"/>
      <c r="J481" s="6"/>
    </row>
    <row r="482" spans="1:10" ht="15.75">
      <c r="A482" s="4"/>
      <c r="B482" s="4"/>
      <c r="C482" s="5"/>
      <c r="D482" s="5"/>
      <c r="E482" s="5"/>
      <c r="F482" s="5"/>
      <c r="G482" s="4"/>
      <c r="H482" s="6"/>
      <c r="I482" s="6"/>
      <c r="J482" s="6"/>
    </row>
    <row r="483" spans="1:10" ht="15.75">
      <c r="A483" s="4"/>
      <c r="B483" s="4"/>
      <c r="C483" s="5"/>
      <c r="D483" s="5"/>
      <c r="E483" s="5"/>
      <c r="F483" s="5"/>
      <c r="G483" s="4"/>
      <c r="H483" s="6"/>
      <c r="I483" s="6"/>
      <c r="J483" s="6"/>
    </row>
    <row r="484" spans="1:10" ht="15.75">
      <c r="A484" s="4"/>
      <c r="B484" s="4"/>
      <c r="C484" s="5"/>
      <c r="D484" s="5"/>
      <c r="E484" s="5"/>
      <c r="F484" s="5"/>
      <c r="G484" s="4"/>
      <c r="H484" s="6"/>
      <c r="I484" s="6"/>
      <c r="J484" s="6"/>
    </row>
    <row r="485" spans="1:10" ht="15.75">
      <c r="A485" s="4"/>
      <c r="B485" s="4"/>
      <c r="C485" s="5"/>
      <c r="D485" s="5"/>
      <c r="E485" s="5"/>
      <c r="F485" s="5"/>
      <c r="G485" s="4"/>
      <c r="H485" s="6"/>
      <c r="I485" s="6"/>
      <c r="J485" s="6"/>
    </row>
    <row r="486" spans="1:10" ht="15.75">
      <c r="A486" s="4"/>
      <c r="B486" s="4"/>
      <c r="C486" s="5"/>
      <c r="D486" s="5"/>
      <c r="E486" s="5"/>
      <c r="F486" s="5"/>
      <c r="G486" s="4"/>
      <c r="H486" s="6"/>
      <c r="I486" s="6"/>
      <c r="J486" s="6"/>
    </row>
    <row r="487" spans="1:10" ht="15.75">
      <c r="A487" s="4"/>
      <c r="B487" s="4"/>
      <c r="C487" s="5"/>
      <c r="D487" s="5"/>
      <c r="E487" s="5"/>
      <c r="F487" s="5"/>
      <c r="G487" s="4"/>
      <c r="H487" s="6"/>
      <c r="I487" s="6"/>
      <c r="J487" s="6"/>
    </row>
    <row r="488" spans="1:10" ht="15.75">
      <c r="A488" s="4"/>
      <c r="B488" s="4"/>
      <c r="C488" s="5"/>
      <c r="D488" s="5"/>
      <c r="E488" s="5"/>
      <c r="F488" s="5"/>
      <c r="G488" s="4"/>
      <c r="H488" s="6"/>
      <c r="I488" s="6"/>
      <c r="J488" s="6"/>
    </row>
    <row r="489" spans="1:10" ht="15.75">
      <c r="A489" s="4"/>
      <c r="B489" s="4"/>
      <c r="C489" s="5"/>
      <c r="D489" s="5"/>
      <c r="E489" s="5"/>
      <c r="F489" s="5"/>
      <c r="G489" s="4"/>
      <c r="H489" s="6"/>
      <c r="I489" s="6"/>
      <c r="J489" s="6"/>
    </row>
    <row r="490" spans="1:10" ht="15.75">
      <c r="A490" s="4"/>
      <c r="B490" s="4"/>
      <c r="C490" s="5"/>
      <c r="D490" s="5"/>
      <c r="E490" s="5"/>
      <c r="F490" s="5"/>
      <c r="G490" s="4"/>
      <c r="H490" s="6"/>
      <c r="I490" s="6"/>
      <c r="J490" s="6"/>
    </row>
    <row r="491" spans="1:10" ht="15.75">
      <c r="A491" s="4"/>
      <c r="B491" s="4"/>
      <c r="C491" s="5"/>
      <c r="D491" s="5"/>
      <c r="E491" s="5"/>
      <c r="F491" s="5"/>
      <c r="G491" s="4"/>
      <c r="H491" s="6"/>
      <c r="I491" s="6"/>
      <c r="J491" s="6"/>
    </row>
    <row r="492" spans="1:10" ht="15.75">
      <c r="A492" s="4"/>
      <c r="B492" s="4"/>
      <c r="C492" s="5"/>
      <c r="D492" s="5"/>
      <c r="E492" s="5"/>
      <c r="F492" s="5"/>
      <c r="G492" s="4"/>
      <c r="H492" s="6"/>
      <c r="I492" s="6"/>
      <c r="J492" s="6"/>
    </row>
    <row r="493" spans="1:10" ht="15.75">
      <c r="A493" s="4"/>
      <c r="B493" s="4"/>
      <c r="C493" s="5"/>
      <c r="D493" s="5"/>
      <c r="E493" s="5"/>
      <c r="F493" s="5"/>
      <c r="G493" s="4"/>
      <c r="H493" s="6"/>
      <c r="I493" s="6"/>
      <c r="J493" s="6"/>
    </row>
    <row r="494" spans="1:10" ht="15.75">
      <c r="A494" s="4"/>
      <c r="B494" s="4"/>
      <c r="C494" s="5"/>
      <c r="D494" s="5"/>
      <c r="E494" s="5"/>
      <c r="F494" s="5"/>
      <c r="G494" s="4"/>
      <c r="H494" s="6"/>
      <c r="I494" s="6"/>
      <c r="J494" s="6"/>
    </row>
    <row r="495" spans="1:10" ht="15.75">
      <c r="A495" s="4"/>
      <c r="B495" s="4"/>
      <c r="C495" s="5"/>
      <c r="D495" s="5"/>
      <c r="E495" s="5"/>
      <c r="F495" s="5"/>
      <c r="G495" s="4"/>
      <c r="H495" s="6"/>
      <c r="I495" s="6"/>
      <c r="J495" s="6"/>
    </row>
    <row r="496" spans="1:10" ht="15.75">
      <c r="A496" s="4"/>
      <c r="B496" s="4"/>
      <c r="C496" s="5"/>
      <c r="D496" s="5"/>
      <c r="E496" s="5"/>
      <c r="F496" s="5"/>
      <c r="G496" s="4"/>
      <c r="H496" s="6"/>
      <c r="I496" s="6"/>
      <c r="J496" s="6"/>
    </row>
    <row r="497" spans="1:10" ht="15.75">
      <c r="A497" s="4"/>
      <c r="B497" s="4"/>
      <c r="C497" s="5"/>
      <c r="D497" s="5"/>
      <c r="E497" s="5"/>
      <c r="F497" s="5"/>
      <c r="G497" s="4"/>
      <c r="H497" s="6"/>
      <c r="I497" s="6"/>
      <c r="J497" s="6"/>
    </row>
    <row r="498" spans="1:10" ht="15.75">
      <c r="A498" s="4"/>
      <c r="B498" s="4"/>
      <c r="C498" s="5"/>
      <c r="D498" s="5"/>
      <c r="E498" s="5"/>
      <c r="F498" s="5"/>
      <c r="G498" s="4"/>
      <c r="H498" s="6"/>
      <c r="I498" s="6"/>
      <c r="J498" s="6"/>
    </row>
    <row r="499" spans="1:10" ht="15.75">
      <c r="A499" s="4"/>
      <c r="B499" s="4"/>
      <c r="C499" s="5"/>
      <c r="D499" s="5"/>
      <c r="E499" s="5"/>
      <c r="F499" s="5"/>
      <c r="G499" s="4"/>
      <c r="H499" s="6"/>
      <c r="I499" s="6"/>
      <c r="J499" s="6"/>
    </row>
    <row r="500" spans="1:10" ht="15.75">
      <c r="A500" s="4"/>
      <c r="B500" s="4"/>
      <c r="C500" s="5"/>
      <c r="D500" s="5"/>
      <c r="E500" s="5"/>
      <c r="F500" s="5"/>
      <c r="G500" s="4"/>
      <c r="H500" s="6"/>
      <c r="I500" s="6"/>
      <c r="J500" s="6"/>
    </row>
    <row r="501" spans="1:10" ht="15.75">
      <c r="A501" s="4"/>
      <c r="B501" s="4"/>
      <c r="C501" s="5"/>
      <c r="D501" s="5"/>
      <c r="E501" s="5"/>
      <c r="F501" s="5"/>
      <c r="G501" s="4"/>
      <c r="H501" s="6"/>
      <c r="I501" s="6"/>
      <c r="J501" s="6"/>
    </row>
    <row r="502" spans="1:10" ht="15.75">
      <c r="A502" s="4"/>
      <c r="B502" s="4"/>
      <c r="C502" s="5"/>
      <c r="D502" s="5"/>
      <c r="E502" s="5"/>
      <c r="F502" s="5"/>
      <c r="G502" s="4"/>
      <c r="H502" s="6"/>
      <c r="I502" s="6"/>
      <c r="J502" s="6"/>
    </row>
    <row r="503" spans="1:10" ht="15.75">
      <c r="A503" s="4"/>
      <c r="B503" s="4"/>
      <c r="C503" s="5"/>
      <c r="D503" s="5"/>
      <c r="E503" s="5"/>
      <c r="F503" s="5"/>
      <c r="G503" s="4"/>
      <c r="H503" s="6"/>
      <c r="I503" s="6"/>
      <c r="J503" s="6"/>
    </row>
    <row r="504" spans="1:10" ht="15.75">
      <c r="A504" s="4"/>
      <c r="B504" s="4"/>
      <c r="C504" s="5"/>
      <c r="D504" s="5"/>
      <c r="E504" s="5"/>
      <c r="F504" s="5"/>
      <c r="G504" s="4"/>
      <c r="H504" s="6"/>
      <c r="I504" s="6"/>
      <c r="J504" s="6"/>
    </row>
    <row r="505" spans="1:10" ht="15.75">
      <c r="A505" s="4"/>
      <c r="B505" s="4"/>
      <c r="C505" s="5"/>
      <c r="D505" s="5"/>
      <c r="E505" s="5"/>
      <c r="F505" s="5"/>
      <c r="G505" s="4"/>
      <c r="H505" s="6"/>
      <c r="I505" s="6"/>
      <c r="J505" s="6"/>
    </row>
    <row r="506" spans="1:10" ht="15.75">
      <c r="A506" s="4"/>
      <c r="B506" s="4"/>
      <c r="C506" s="5"/>
      <c r="D506" s="5"/>
      <c r="E506" s="5"/>
      <c r="F506" s="5"/>
      <c r="G506" s="4"/>
      <c r="H506" s="6"/>
      <c r="I506" s="6"/>
      <c r="J506" s="6"/>
    </row>
    <row r="507" spans="1:10" ht="15.75">
      <c r="A507" s="4"/>
      <c r="B507" s="4"/>
      <c r="C507" s="5"/>
      <c r="D507" s="5"/>
      <c r="E507" s="5"/>
      <c r="F507" s="5"/>
      <c r="G507" s="4"/>
      <c r="H507" s="6"/>
      <c r="I507" s="6"/>
      <c r="J507" s="6"/>
    </row>
    <row r="508" spans="1:10" ht="15.75">
      <c r="A508" s="4"/>
      <c r="B508" s="4"/>
      <c r="C508" s="5"/>
      <c r="D508" s="5"/>
      <c r="E508" s="5"/>
      <c r="F508" s="5"/>
      <c r="G508" s="4"/>
      <c r="H508" s="6"/>
      <c r="I508" s="6"/>
      <c r="J508" s="6"/>
    </row>
    <row r="509" spans="1:10" ht="15.75">
      <c r="A509" s="4"/>
      <c r="B509" s="4"/>
      <c r="C509" s="5"/>
      <c r="D509" s="5"/>
      <c r="E509" s="5"/>
      <c r="F509" s="5"/>
      <c r="G509" s="4"/>
      <c r="H509" s="6"/>
      <c r="I509" s="6"/>
      <c r="J509" s="6"/>
    </row>
    <row r="510" spans="1:10" ht="15.75">
      <c r="A510" s="4"/>
      <c r="B510" s="4"/>
      <c r="C510" s="5"/>
      <c r="D510" s="5"/>
      <c r="E510" s="5"/>
      <c r="F510" s="5"/>
      <c r="G510" s="4"/>
      <c r="H510" s="6"/>
      <c r="I510" s="6"/>
      <c r="J510" s="6"/>
    </row>
    <row r="511" spans="1:10" ht="15.75">
      <c r="A511" s="4"/>
      <c r="B511" s="4"/>
      <c r="C511" s="5"/>
      <c r="D511" s="5"/>
      <c r="E511" s="5"/>
      <c r="F511" s="5"/>
      <c r="G511" s="4"/>
      <c r="H511" s="6"/>
      <c r="I511" s="6"/>
      <c r="J511" s="6"/>
    </row>
    <row r="512" spans="1:10" ht="15.75">
      <c r="A512" s="4"/>
      <c r="B512" s="4"/>
      <c r="C512" s="5"/>
      <c r="D512" s="5"/>
      <c r="E512" s="5"/>
      <c r="F512" s="5"/>
      <c r="G512" s="4"/>
      <c r="H512" s="6"/>
      <c r="I512" s="6"/>
      <c r="J512" s="6"/>
    </row>
    <row r="513" spans="1:10" ht="15.75">
      <c r="A513" s="4"/>
      <c r="B513" s="4"/>
      <c r="C513" s="5"/>
      <c r="D513" s="5"/>
      <c r="E513" s="5"/>
      <c r="F513" s="5"/>
      <c r="G513" s="4"/>
      <c r="H513" s="6"/>
      <c r="I513" s="6"/>
      <c r="J513" s="6"/>
    </row>
    <row r="514" spans="1:10" ht="15.75">
      <c r="A514" s="4"/>
      <c r="B514" s="4"/>
      <c r="C514" s="5"/>
      <c r="D514" s="5"/>
      <c r="E514" s="5"/>
      <c r="F514" s="5"/>
      <c r="G514" s="4"/>
      <c r="H514" s="6"/>
      <c r="I514" s="6"/>
      <c r="J514" s="6"/>
    </row>
    <row r="515" spans="1:10" ht="15.75">
      <c r="A515" s="4"/>
      <c r="B515" s="4"/>
      <c r="C515" s="5"/>
      <c r="D515" s="5"/>
      <c r="E515" s="5"/>
      <c r="F515" s="5"/>
      <c r="G515" s="4"/>
      <c r="H515" s="6"/>
      <c r="I515" s="6"/>
      <c r="J515" s="6"/>
    </row>
    <row r="516" spans="1:10" ht="15.75">
      <c r="A516" s="4"/>
      <c r="B516" s="4"/>
      <c r="C516" s="5"/>
      <c r="D516" s="5"/>
      <c r="E516" s="5"/>
      <c r="F516" s="5"/>
      <c r="G516" s="4"/>
      <c r="H516" s="6"/>
      <c r="I516" s="6"/>
      <c r="J516" s="6"/>
    </row>
    <row r="517" spans="1:10" ht="15.75">
      <c r="A517" s="4"/>
      <c r="B517" s="4"/>
      <c r="C517" s="5"/>
      <c r="D517" s="5"/>
      <c r="E517" s="5"/>
      <c r="F517" s="5"/>
      <c r="G517" s="4"/>
      <c r="H517" s="6"/>
      <c r="I517" s="6"/>
      <c r="J517" s="6"/>
    </row>
    <row r="518" spans="1:10" ht="15.75">
      <c r="A518" s="4"/>
      <c r="B518" s="4"/>
      <c r="C518" s="5"/>
      <c r="D518" s="5"/>
      <c r="E518" s="5"/>
      <c r="F518" s="5"/>
      <c r="G518" s="4"/>
      <c r="H518" s="6"/>
      <c r="I518" s="6"/>
      <c r="J518" s="6"/>
    </row>
    <row r="519" spans="1:10" ht="15.75">
      <c r="A519" s="4"/>
      <c r="B519" s="4"/>
      <c r="C519" s="5"/>
      <c r="D519" s="5"/>
      <c r="E519" s="5"/>
      <c r="F519" s="5"/>
      <c r="G519" s="4"/>
      <c r="H519" s="6"/>
      <c r="I519" s="6"/>
      <c r="J519" s="6"/>
    </row>
    <row r="520" spans="1:10" ht="15.75">
      <c r="A520" s="4"/>
      <c r="B520" s="4"/>
      <c r="C520" s="5"/>
      <c r="D520" s="5"/>
      <c r="E520" s="5"/>
      <c r="F520" s="5"/>
      <c r="G520" s="4"/>
      <c r="H520" s="6"/>
      <c r="I520" s="6"/>
      <c r="J520" s="6"/>
    </row>
    <row r="521" spans="1:10" ht="15.75">
      <c r="A521" s="4"/>
      <c r="B521" s="4"/>
      <c r="C521" s="5"/>
      <c r="D521" s="5"/>
      <c r="E521" s="5"/>
      <c r="F521" s="5"/>
      <c r="G521" s="4"/>
      <c r="H521" s="6"/>
      <c r="I521" s="6"/>
      <c r="J521" s="6"/>
    </row>
    <row r="522" spans="1:10" ht="15.75">
      <c r="A522" s="4"/>
      <c r="B522" s="4"/>
      <c r="C522" s="5"/>
      <c r="D522" s="5"/>
      <c r="E522" s="5"/>
      <c r="F522" s="5"/>
      <c r="G522" s="4"/>
      <c r="H522" s="6"/>
      <c r="I522" s="6"/>
      <c r="J522" s="6"/>
    </row>
    <row r="523" spans="1:10" ht="15.75">
      <c r="A523" s="4"/>
      <c r="B523" s="4"/>
      <c r="C523" s="5"/>
      <c r="D523" s="5"/>
      <c r="E523" s="5"/>
      <c r="F523" s="5"/>
      <c r="G523" s="4"/>
      <c r="H523" s="6"/>
      <c r="I523" s="6"/>
      <c r="J523" s="6"/>
    </row>
    <row r="524" spans="1:10" ht="15.75">
      <c r="A524" s="4"/>
      <c r="B524" s="4"/>
      <c r="C524" s="5"/>
      <c r="D524" s="5"/>
      <c r="E524" s="5"/>
      <c r="F524" s="5"/>
      <c r="G524" s="4"/>
      <c r="H524" s="6"/>
      <c r="I524" s="6"/>
      <c r="J524" s="6"/>
    </row>
    <row r="525" spans="1:10" ht="15.75">
      <c r="A525" s="4"/>
      <c r="B525" s="4"/>
      <c r="C525" s="5"/>
      <c r="D525" s="5"/>
      <c r="E525" s="5"/>
      <c r="F525" s="5"/>
      <c r="G525" s="4"/>
      <c r="H525" s="6"/>
      <c r="I525" s="6"/>
      <c r="J525" s="6"/>
    </row>
    <row r="526" spans="1:10" ht="15.75">
      <c r="A526" s="4"/>
      <c r="B526" s="4"/>
      <c r="C526" s="5"/>
      <c r="D526" s="5"/>
      <c r="E526" s="5"/>
      <c r="F526" s="5"/>
      <c r="G526" s="4"/>
      <c r="H526" s="6"/>
      <c r="I526" s="6"/>
      <c r="J526" s="6"/>
    </row>
    <row r="527" spans="1:10" ht="15.75">
      <c r="A527" s="4"/>
      <c r="B527" s="4"/>
      <c r="C527" s="5"/>
      <c r="D527" s="5"/>
      <c r="E527" s="5"/>
      <c r="F527" s="5"/>
      <c r="G527" s="4"/>
      <c r="H527" s="6"/>
      <c r="I527" s="6"/>
      <c r="J527" s="6"/>
    </row>
    <row r="528" spans="1:10" ht="15.75">
      <c r="A528" s="4"/>
      <c r="B528" s="4"/>
      <c r="C528" s="5"/>
      <c r="D528" s="5"/>
      <c r="E528" s="5"/>
      <c r="F528" s="5"/>
      <c r="G528" s="4"/>
      <c r="H528" s="6"/>
      <c r="I528" s="6"/>
      <c r="J528" s="6"/>
    </row>
    <row r="529" spans="1:10" ht="15.75">
      <c r="A529" s="4"/>
      <c r="B529" s="4"/>
      <c r="C529" s="5"/>
      <c r="D529" s="5"/>
      <c r="E529" s="5"/>
      <c r="F529" s="5"/>
      <c r="G529" s="4"/>
      <c r="H529" s="6"/>
      <c r="I529" s="6"/>
      <c r="J529" s="6"/>
    </row>
    <row r="530" spans="1:10" ht="15.75">
      <c r="A530" s="4"/>
      <c r="B530" s="4"/>
      <c r="C530" s="5"/>
      <c r="D530" s="5"/>
      <c r="E530" s="5"/>
      <c r="F530" s="5"/>
      <c r="G530" s="4"/>
      <c r="H530" s="6"/>
      <c r="I530" s="6"/>
      <c r="J530" s="6"/>
    </row>
    <row r="531" spans="1:10" ht="15.75">
      <c r="A531" s="4"/>
      <c r="B531" s="4"/>
      <c r="C531" s="5"/>
      <c r="D531" s="5"/>
      <c r="E531" s="5"/>
      <c r="F531" s="5"/>
      <c r="G531" s="4"/>
      <c r="H531" s="6"/>
      <c r="I531" s="6"/>
      <c r="J531" s="6"/>
    </row>
    <row r="532" spans="1:10" ht="15.75">
      <c r="A532" s="4"/>
      <c r="B532" s="4"/>
      <c r="C532" s="5"/>
      <c r="D532" s="5"/>
      <c r="E532" s="5"/>
      <c r="F532" s="5"/>
      <c r="G532" s="4"/>
      <c r="H532" s="6"/>
      <c r="I532" s="6"/>
      <c r="J532" s="6"/>
    </row>
    <row r="533" spans="1:10" ht="15.75">
      <c r="A533" s="4"/>
      <c r="B533" s="4"/>
      <c r="C533" s="5"/>
      <c r="D533" s="5"/>
      <c r="E533" s="5"/>
      <c r="F533" s="5"/>
      <c r="G533" s="4"/>
      <c r="H533" s="6"/>
      <c r="I533" s="6"/>
      <c r="J533" s="6"/>
    </row>
    <row r="534" spans="1:10" ht="15.75">
      <c r="A534" s="4"/>
      <c r="B534" s="4"/>
      <c r="C534" s="5"/>
      <c r="D534" s="5"/>
      <c r="E534" s="5"/>
      <c r="F534" s="5"/>
      <c r="G534" s="4"/>
      <c r="H534" s="6"/>
      <c r="I534" s="6"/>
      <c r="J534" s="6"/>
    </row>
    <row r="535" spans="1:10" ht="15.75">
      <c r="A535" s="4"/>
      <c r="B535" s="4"/>
      <c r="C535" s="5"/>
      <c r="D535" s="5"/>
      <c r="E535" s="5"/>
      <c r="F535" s="5"/>
      <c r="G535" s="4"/>
      <c r="H535" s="6"/>
      <c r="I535" s="6"/>
      <c r="J535" s="6"/>
    </row>
    <row r="536" spans="1:10" ht="15.75">
      <c r="A536" s="4"/>
      <c r="B536" s="4"/>
      <c r="C536" s="5"/>
      <c r="D536" s="5"/>
      <c r="E536" s="5"/>
      <c r="F536" s="5"/>
      <c r="G536" s="4"/>
      <c r="H536" s="6"/>
      <c r="I536" s="6"/>
      <c r="J536" s="6"/>
    </row>
    <row r="537" spans="1:10" ht="15.75">
      <c r="A537" s="4"/>
      <c r="B537" s="4"/>
      <c r="C537" s="5"/>
      <c r="D537" s="5"/>
      <c r="E537" s="5"/>
      <c r="F537" s="5"/>
      <c r="G537" s="4"/>
      <c r="H537" s="6"/>
      <c r="I537" s="6"/>
      <c r="J537" s="6"/>
    </row>
    <row r="538" spans="1:10" ht="15.75">
      <c r="A538" s="4"/>
      <c r="B538" s="4"/>
      <c r="C538" s="5"/>
      <c r="D538" s="5"/>
      <c r="E538" s="5"/>
      <c r="F538" s="5"/>
      <c r="G538" s="4"/>
      <c r="H538" s="6"/>
      <c r="I538" s="6"/>
      <c r="J538" s="6"/>
    </row>
    <row r="539" spans="1:10" ht="15.75">
      <c r="A539" s="4"/>
      <c r="B539" s="4"/>
      <c r="C539" s="5"/>
      <c r="D539" s="5"/>
      <c r="E539" s="5"/>
      <c r="F539" s="5"/>
      <c r="G539" s="4"/>
      <c r="H539" s="6"/>
      <c r="I539" s="6"/>
      <c r="J539" s="6"/>
    </row>
    <row r="540" spans="1:10" ht="15.75">
      <c r="A540" s="4"/>
      <c r="B540" s="4"/>
      <c r="C540" s="5"/>
      <c r="D540" s="5"/>
      <c r="E540" s="5"/>
      <c r="F540" s="5"/>
      <c r="G540" s="4"/>
      <c r="H540" s="6"/>
      <c r="I540" s="6"/>
      <c r="J540" s="6"/>
    </row>
    <row r="541" spans="1:10" ht="15.75">
      <c r="A541" s="4"/>
      <c r="B541" s="4"/>
      <c r="C541" s="5"/>
      <c r="D541" s="5"/>
      <c r="E541" s="5"/>
      <c r="F541" s="5"/>
      <c r="G541" s="4"/>
      <c r="H541" s="6"/>
      <c r="I541" s="6"/>
      <c r="J541" s="6"/>
    </row>
    <row r="542" spans="1:10" ht="15.75">
      <c r="A542" s="4"/>
      <c r="B542" s="4"/>
      <c r="C542" s="5"/>
      <c r="D542" s="5"/>
      <c r="E542" s="5"/>
      <c r="F542" s="5"/>
      <c r="G542" s="4"/>
      <c r="H542" s="6"/>
      <c r="I542" s="6"/>
      <c r="J542" s="6"/>
    </row>
    <row r="543" spans="1:10" ht="15.75">
      <c r="A543" s="4"/>
      <c r="B543" s="4"/>
      <c r="C543" s="5"/>
      <c r="D543" s="5"/>
      <c r="E543" s="5"/>
      <c r="F543" s="5"/>
      <c r="G543" s="4"/>
      <c r="H543" s="6"/>
      <c r="I543" s="6"/>
      <c r="J543" s="6"/>
    </row>
    <row r="544" spans="1:10" ht="15.75">
      <c r="A544" s="4"/>
      <c r="B544" s="4"/>
      <c r="C544" s="5"/>
      <c r="D544" s="5"/>
      <c r="E544" s="5"/>
      <c r="F544" s="5"/>
      <c r="G544" s="4"/>
      <c r="H544" s="6"/>
      <c r="I544" s="6"/>
      <c r="J544" s="6"/>
    </row>
    <row r="545" spans="1:10" ht="15.75">
      <c r="A545" s="4"/>
      <c r="B545" s="4"/>
      <c r="C545" s="5"/>
      <c r="D545" s="5"/>
      <c r="E545" s="5"/>
      <c r="F545" s="5"/>
      <c r="G545" s="4"/>
      <c r="H545" s="6"/>
      <c r="I545" s="6"/>
      <c r="J545" s="6"/>
    </row>
    <row r="546" spans="1:10" ht="15.75">
      <c r="A546" s="4"/>
      <c r="B546" s="4"/>
      <c r="C546" s="5"/>
      <c r="D546" s="5"/>
      <c r="E546" s="5"/>
      <c r="F546" s="5"/>
      <c r="G546" s="4"/>
      <c r="H546" s="6"/>
      <c r="I546" s="6"/>
      <c r="J546" s="6"/>
    </row>
    <row r="547" spans="1:10" ht="15.75">
      <c r="A547" s="4"/>
      <c r="B547" s="4"/>
      <c r="C547" s="5"/>
      <c r="D547" s="5"/>
      <c r="E547" s="5"/>
      <c r="F547" s="5"/>
      <c r="G547" s="4"/>
      <c r="H547" s="6"/>
      <c r="I547" s="6"/>
      <c r="J547" s="6"/>
    </row>
    <row r="548" spans="1:10" ht="15.75">
      <c r="A548" s="4"/>
      <c r="B548" s="4"/>
      <c r="C548" s="5"/>
      <c r="D548" s="5"/>
      <c r="E548" s="5"/>
      <c r="F548" s="5"/>
      <c r="G548" s="4"/>
      <c r="H548" s="6"/>
      <c r="I548" s="6"/>
      <c r="J548" s="6"/>
    </row>
    <row r="549" spans="1:10" ht="15.75">
      <c r="A549" s="4"/>
      <c r="B549" s="4"/>
      <c r="C549" s="5"/>
      <c r="D549" s="5"/>
      <c r="E549" s="5"/>
      <c r="F549" s="5"/>
      <c r="G549" s="4"/>
      <c r="H549" s="6"/>
      <c r="I549" s="6"/>
      <c r="J549" s="6"/>
    </row>
    <row r="550" spans="1:10" ht="15.75">
      <c r="A550" s="4"/>
      <c r="B550" s="4"/>
      <c r="C550" s="5"/>
      <c r="D550" s="5"/>
      <c r="E550" s="5"/>
      <c r="F550" s="5"/>
      <c r="G550" s="4"/>
      <c r="H550" s="6"/>
      <c r="I550" s="6"/>
      <c r="J550" s="6"/>
    </row>
    <row r="551" spans="1:10" ht="15.75">
      <c r="A551" s="4"/>
      <c r="B551" s="4"/>
      <c r="C551" s="5"/>
      <c r="D551" s="5"/>
      <c r="E551" s="5"/>
      <c r="F551" s="5"/>
      <c r="G551" s="4"/>
      <c r="H551" s="6"/>
      <c r="I551" s="6"/>
      <c r="J551" s="6"/>
    </row>
    <row r="552" spans="1:10" ht="15.75">
      <c r="A552" s="4"/>
      <c r="B552" s="4"/>
      <c r="C552" s="5"/>
      <c r="D552" s="5"/>
      <c r="E552" s="5"/>
      <c r="F552" s="5"/>
      <c r="G552" s="4"/>
      <c r="H552" s="6"/>
      <c r="I552" s="6"/>
      <c r="J552" s="6"/>
    </row>
    <row r="553" spans="1:10" ht="15.75">
      <c r="A553" s="4"/>
      <c r="B553" s="4"/>
      <c r="C553" s="5"/>
      <c r="D553" s="5"/>
      <c r="E553" s="5"/>
      <c r="F553" s="5"/>
      <c r="G553" s="4"/>
      <c r="H553" s="6"/>
      <c r="I553" s="6"/>
      <c r="J553" s="6"/>
    </row>
    <row r="554" spans="1:10" ht="15.75">
      <c r="A554" s="4"/>
      <c r="B554" s="4"/>
      <c r="C554" s="5"/>
      <c r="D554" s="5"/>
      <c r="E554" s="5"/>
      <c r="F554" s="5"/>
      <c r="G554" s="4"/>
      <c r="H554" s="6"/>
      <c r="I554" s="6"/>
      <c r="J554" s="6"/>
    </row>
    <row r="555" spans="1:10" ht="15.75">
      <c r="A555" s="4"/>
      <c r="B555" s="4"/>
      <c r="C555" s="5"/>
      <c r="D555" s="5"/>
      <c r="E555" s="5"/>
      <c r="F555" s="5"/>
      <c r="G555" s="4"/>
      <c r="H555" s="6"/>
      <c r="I555" s="6"/>
      <c r="J555" s="6"/>
    </row>
    <row r="556" spans="1:10" ht="15.75">
      <c r="A556" s="4"/>
      <c r="B556" s="4"/>
      <c r="C556" s="5"/>
      <c r="D556" s="5"/>
      <c r="E556" s="5"/>
      <c r="F556" s="5"/>
      <c r="G556" s="4"/>
      <c r="H556" s="6"/>
      <c r="I556" s="6"/>
      <c r="J556" s="6"/>
    </row>
    <row r="557" spans="1:10" ht="15.75">
      <c r="A557" s="4"/>
      <c r="B557" s="4"/>
      <c r="C557" s="5"/>
      <c r="D557" s="5"/>
      <c r="E557" s="5"/>
      <c r="F557" s="5"/>
      <c r="G557" s="4"/>
      <c r="H557" s="6"/>
      <c r="I557" s="6"/>
      <c r="J557" s="6"/>
    </row>
    <row r="558" spans="1:10" ht="15.75">
      <c r="A558" s="4"/>
      <c r="B558" s="4"/>
      <c r="C558" s="5"/>
      <c r="D558" s="5"/>
      <c r="E558" s="5"/>
      <c r="F558" s="5"/>
      <c r="G558" s="4"/>
      <c r="H558" s="6"/>
      <c r="I558" s="6"/>
      <c r="J558" s="6"/>
    </row>
    <row r="559" spans="1:10" ht="15.75">
      <c r="A559" s="4"/>
      <c r="B559" s="4"/>
      <c r="C559" s="5"/>
      <c r="D559" s="5"/>
      <c r="E559" s="5"/>
      <c r="F559" s="5"/>
      <c r="G559" s="4"/>
      <c r="H559" s="6"/>
      <c r="I559" s="6"/>
      <c r="J559" s="6"/>
    </row>
    <row r="560" spans="1:10" ht="15.75">
      <c r="A560" s="4"/>
      <c r="B560" s="4"/>
      <c r="C560" s="5"/>
      <c r="D560" s="5"/>
      <c r="E560" s="5"/>
      <c r="F560" s="5"/>
      <c r="G560" s="4"/>
      <c r="H560" s="6"/>
      <c r="I560" s="6"/>
      <c r="J560" s="6"/>
    </row>
    <row r="561" spans="1:10" ht="15.75">
      <c r="A561" s="4"/>
      <c r="B561" s="4"/>
      <c r="C561" s="5"/>
      <c r="D561" s="5"/>
      <c r="E561" s="5"/>
      <c r="F561" s="5"/>
      <c r="G561" s="4"/>
      <c r="H561" s="6"/>
      <c r="I561" s="6"/>
      <c r="J561" s="6"/>
    </row>
    <row r="562" spans="1:10" ht="15.75">
      <c r="A562" s="4"/>
      <c r="B562" s="4"/>
      <c r="C562" s="5"/>
      <c r="D562" s="5"/>
      <c r="E562" s="5"/>
      <c r="F562" s="5"/>
      <c r="G562" s="4"/>
      <c r="H562" s="3"/>
      <c r="I562" s="3"/>
      <c r="J562" s="3"/>
    </row>
    <row r="563" spans="1:10" ht="15.75">
      <c r="A563" s="4"/>
      <c r="B563" s="4"/>
      <c r="C563" s="5"/>
      <c r="D563" s="5"/>
      <c r="E563" s="5"/>
      <c r="F563" s="5"/>
      <c r="G563" s="4"/>
      <c r="H563" s="3"/>
      <c r="I563" s="3"/>
      <c r="J563" s="3"/>
    </row>
    <row r="564" spans="1:10" ht="15.75">
      <c r="A564" s="4"/>
      <c r="B564" s="4"/>
      <c r="C564" s="5"/>
      <c r="D564" s="5"/>
      <c r="E564" s="5"/>
      <c r="F564" s="5"/>
      <c r="G564" s="4"/>
      <c r="H564" s="3"/>
      <c r="I564" s="3"/>
      <c r="J564" s="3"/>
    </row>
    <row r="565" spans="1:10" ht="15.75">
      <c r="A565" s="4"/>
      <c r="B565" s="4"/>
      <c r="C565" s="5"/>
      <c r="D565" s="5"/>
      <c r="E565" s="5"/>
      <c r="F565" s="5"/>
      <c r="G565" s="4"/>
      <c r="H565" s="3"/>
      <c r="I565" s="3"/>
      <c r="J565" s="3"/>
    </row>
    <row r="566" spans="1:10" ht="15.75">
      <c r="A566" s="4"/>
      <c r="B566" s="4"/>
      <c r="C566" s="5"/>
      <c r="D566" s="5"/>
      <c r="E566" s="5"/>
      <c r="F566" s="5"/>
      <c r="G566" s="4"/>
      <c r="H566" s="3"/>
      <c r="I566" s="3"/>
      <c r="J566" s="3"/>
    </row>
    <row r="567" spans="1:10" ht="15.75">
      <c r="A567" s="4"/>
      <c r="B567" s="4"/>
      <c r="C567" s="5"/>
      <c r="D567" s="5"/>
      <c r="E567" s="5"/>
      <c r="F567" s="5"/>
      <c r="G567" s="4"/>
      <c r="H567" s="3"/>
      <c r="I567" s="3"/>
      <c r="J567" s="3"/>
    </row>
    <row r="568" spans="1:10" ht="15.75">
      <c r="A568" s="4"/>
      <c r="B568" s="4"/>
      <c r="C568" s="5"/>
      <c r="D568" s="5"/>
      <c r="E568" s="5"/>
      <c r="F568" s="5"/>
      <c r="G568" s="4"/>
      <c r="H568" s="3"/>
      <c r="I568" s="3"/>
      <c r="J568" s="3"/>
    </row>
    <row r="569" spans="1:10" ht="15.75">
      <c r="A569" s="4"/>
      <c r="B569" s="4"/>
      <c r="C569" s="5"/>
      <c r="D569" s="5"/>
      <c r="E569" s="5"/>
      <c r="F569" s="5"/>
      <c r="G569" s="4"/>
      <c r="H569" s="3"/>
      <c r="I569" s="3"/>
      <c r="J569" s="3"/>
    </row>
    <row r="570" spans="1:10" ht="15.75">
      <c r="A570" s="4"/>
      <c r="B570" s="4"/>
      <c r="C570" s="5"/>
      <c r="D570" s="5"/>
      <c r="E570" s="5"/>
      <c r="F570" s="5"/>
      <c r="G570" s="4"/>
      <c r="H570" s="3"/>
      <c r="I570" s="3"/>
      <c r="J570" s="3"/>
    </row>
    <row r="571" spans="1:10" ht="15.75">
      <c r="A571" s="4"/>
      <c r="B571" s="4"/>
      <c r="C571" s="5"/>
      <c r="D571" s="5"/>
      <c r="E571" s="5"/>
      <c r="F571" s="5"/>
      <c r="G571" s="4"/>
      <c r="H571" s="3"/>
      <c r="I571" s="3"/>
      <c r="J571" s="3"/>
    </row>
    <row r="572" spans="1:10" ht="15.75">
      <c r="A572" s="4"/>
      <c r="B572" s="4"/>
      <c r="C572" s="5"/>
      <c r="D572" s="5"/>
      <c r="E572" s="5"/>
      <c r="F572" s="5"/>
      <c r="G572" s="4"/>
      <c r="H572" s="3"/>
      <c r="I572" s="3"/>
      <c r="J572" s="3"/>
    </row>
    <row r="573" spans="1:10" ht="15.75">
      <c r="A573" s="4"/>
      <c r="B573" s="4"/>
      <c r="C573" s="5"/>
      <c r="D573" s="5"/>
      <c r="E573" s="5"/>
      <c r="F573" s="5"/>
      <c r="G573" s="4"/>
      <c r="H573" s="3"/>
      <c r="I573" s="3"/>
      <c r="J573" s="3"/>
    </row>
    <row r="574" spans="1:10" ht="15.75">
      <c r="A574" s="4"/>
      <c r="B574" s="4"/>
      <c r="C574" s="5"/>
      <c r="D574" s="5"/>
      <c r="E574" s="5"/>
      <c r="F574" s="5"/>
      <c r="G574" s="4"/>
      <c r="H574" s="3"/>
      <c r="I574" s="3"/>
      <c r="J574" s="3"/>
    </row>
    <row r="575" spans="1:10" ht="15.75">
      <c r="A575" s="4"/>
      <c r="B575" s="4"/>
      <c r="C575" s="5"/>
      <c r="D575" s="5"/>
      <c r="E575" s="5"/>
      <c r="F575" s="5"/>
      <c r="G575" s="4"/>
      <c r="H575" s="3"/>
      <c r="I575" s="3"/>
      <c r="J575" s="3"/>
    </row>
    <row r="576" spans="1:10" ht="15.75">
      <c r="A576" s="4"/>
      <c r="B576" s="4"/>
      <c r="C576" s="5"/>
      <c r="D576" s="5"/>
      <c r="E576" s="5"/>
      <c r="F576" s="5"/>
      <c r="G576" s="4"/>
      <c r="H576" s="3"/>
      <c r="I576" s="3"/>
      <c r="J576" s="3"/>
    </row>
    <row r="577" spans="1:10" ht="15.75">
      <c r="A577" s="4"/>
      <c r="B577" s="4"/>
      <c r="C577" s="5"/>
      <c r="D577" s="5"/>
      <c r="E577" s="5"/>
      <c r="F577" s="5"/>
      <c r="G577" s="4"/>
      <c r="H577" s="3"/>
      <c r="I577" s="3"/>
      <c r="J577" s="3"/>
    </row>
    <row r="578" spans="1:10" ht="15.75">
      <c r="A578" s="4"/>
      <c r="B578" s="4"/>
      <c r="C578" s="5"/>
      <c r="D578" s="5"/>
      <c r="E578" s="5"/>
      <c r="F578" s="5"/>
      <c r="G578" s="4"/>
      <c r="H578" s="3"/>
      <c r="I578" s="3"/>
      <c r="J578" s="3"/>
    </row>
    <row r="579" spans="1:10" ht="15.75">
      <c r="A579" s="4"/>
      <c r="B579" s="4"/>
      <c r="C579" s="5"/>
      <c r="D579" s="5"/>
      <c r="E579" s="5"/>
      <c r="F579" s="5"/>
      <c r="G579" s="4"/>
      <c r="H579" s="3"/>
      <c r="I579" s="3"/>
      <c r="J579" s="3"/>
    </row>
    <row r="580" spans="1:10" ht="15.75">
      <c r="A580" s="4"/>
      <c r="B580" s="4"/>
      <c r="C580" s="5"/>
      <c r="D580" s="5"/>
      <c r="E580" s="5"/>
      <c r="F580" s="5"/>
      <c r="G580" s="4"/>
      <c r="H580" s="3"/>
      <c r="I580" s="3"/>
      <c r="J580" s="3"/>
    </row>
    <row r="581" spans="1:10" ht="15.75">
      <c r="A581" s="4"/>
      <c r="B581" s="4"/>
      <c r="C581" s="5"/>
      <c r="D581" s="5"/>
      <c r="E581" s="5"/>
      <c r="F581" s="5"/>
      <c r="G581" s="4"/>
      <c r="H581" s="3"/>
      <c r="I581" s="3"/>
      <c r="J581" s="3"/>
    </row>
    <row r="582" spans="1:10" ht="15.75">
      <c r="A582" s="4"/>
      <c r="B582" s="4"/>
      <c r="C582" s="5"/>
      <c r="D582" s="5"/>
      <c r="E582" s="5"/>
      <c r="F582" s="5"/>
      <c r="G582" s="4"/>
      <c r="H582" s="3"/>
      <c r="I582" s="3"/>
      <c r="J582" s="3"/>
    </row>
    <row r="583" spans="1:10" ht="15.75">
      <c r="A583" s="4"/>
      <c r="B583" s="4"/>
      <c r="C583" s="5"/>
      <c r="D583" s="5"/>
      <c r="E583" s="5"/>
      <c r="F583" s="5"/>
      <c r="G583" s="4"/>
      <c r="H583" s="3"/>
      <c r="I583" s="3"/>
      <c r="J583" s="3"/>
    </row>
    <row r="584" spans="1:10" ht="15.75">
      <c r="A584" s="4"/>
      <c r="B584" s="4"/>
      <c r="C584" s="5"/>
      <c r="D584" s="5"/>
      <c r="E584" s="5"/>
      <c r="F584" s="5"/>
      <c r="G584" s="4"/>
      <c r="H584" s="3"/>
      <c r="I584" s="3"/>
      <c r="J584" s="3"/>
    </row>
    <row r="585" spans="1:10" ht="15.75">
      <c r="A585" s="4"/>
      <c r="B585" s="4"/>
      <c r="C585" s="5"/>
      <c r="D585" s="5"/>
      <c r="E585" s="5"/>
      <c r="F585" s="5"/>
      <c r="G585" s="4"/>
      <c r="H585" s="3"/>
      <c r="I585" s="3"/>
      <c r="J585" s="3"/>
    </row>
    <row r="586" spans="1:10" ht="15.75">
      <c r="A586" s="4"/>
      <c r="B586" s="4"/>
      <c r="C586" s="5"/>
      <c r="D586" s="5"/>
      <c r="E586" s="5"/>
      <c r="F586" s="5"/>
      <c r="G586" s="4"/>
      <c r="H586" s="3"/>
      <c r="I586" s="3"/>
      <c r="J586" s="3"/>
    </row>
    <row r="587" spans="1:10" ht="15.75">
      <c r="A587" s="4"/>
      <c r="B587" s="4"/>
      <c r="C587" s="5"/>
      <c r="D587" s="5"/>
      <c r="E587" s="5"/>
      <c r="F587" s="5"/>
      <c r="G587" s="4"/>
      <c r="H587" s="3"/>
      <c r="I587" s="3"/>
      <c r="J587" s="3"/>
    </row>
    <row r="588" spans="1:10" ht="15.75">
      <c r="A588" s="4"/>
      <c r="B588" s="4"/>
      <c r="C588" s="5"/>
      <c r="D588" s="5"/>
      <c r="E588" s="5"/>
      <c r="F588" s="5"/>
      <c r="G588" s="4"/>
      <c r="H588" s="3"/>
      <c r="I588" s="3"/>
      <c r="J588" s="3"/>
    </row>
    <row r="589" spans="1:10" ht="15.75">
      <c r="A589" s="4"/>
      <c r="B589" s="4"/>
      <c r="C589" s="5"/>
      <c r="D589" s="5"/>
      <c r="E589" s="5"/>
      <c r="F589" s="5"/>
      <c r="G589" s="4"/>
      <c r="H589" s="3"/>
      <c r="I589" s="3"/>
      <c r="J589" s="3"/>
    </row>
    <row r="590" spans="1:10" ht="15.75">
      <c r="A590" s="4"/>
      <c r="B590" s="4"/>
      <c r="C590" s="5"/>
      <c r="D590" s="5"/>
      <c r="E590" s="5"/>
      <c r="F590" s="5"/>
      <c r="G590" s="4"/>
      <c r="H590" s="3"/>
      <c r="I590" s="3"/>
      <c r="J590" s="3"/>
    </row>
    <row r="591" spans="1:10" ht="15.75">
      <c r="A591" s="4"/>
      <c r="B591" s="4"/>
      <c r="C591" s="5"/>
      <c r="D591" s="5"/>
      <c r="E591" s="5"/>
      <c r="F591" s="5"/>
      <c r="G591" s="4"/>
      <c r="H591" s="3"/>
      <c r="I591" s="3"/>
      <c r="J591" s="3"/>
    </row>
    <row r="592" spans="1:10" ht="15.75">
      <c r="A592" s="4"/>
      <c r="B592" s="4"/>
      <c r="C592" s="5"/>
      <c r="D592" s="5"/>
      <c r="E592" s="5"/>
      <c r="F592" s="5"/>
      <c r="G592" s="4"/>
      <c r="H592" s="3"/>
      <c r="I592" s="3"/>
      <c r="J592" s="3"/>
    </row>
    <row r="593" spans="1:10" ht="15.75">
      <c r="A593" s="4"/>
      <c r="B593" s="4"/>
      <c r="C593" s="5"/>
      <c r="D593" s="5"/>
      <c r="E593" s="5"/>
      <c r="F593" s="5"/>
      <c r="G593" s="4"/>
      <c r="H593" s="3"/>
      <c r="I593" s="3"/>
      <c r="J593" s="3"/>
    </row>
    <row r="594" spans="1:10" ht="15.75">
      <c r="A594" s="4"/>
      <c r="B594" s="4"/>
      <c r="C594" s="5"/>
      <c r="D594" s="5"/>
      <c r="E594" s="5"/>
      <c r="F594" s="5"/>
      <c r="G594" s="4"/>
      <c r="H594" s="3"/>
      <c r="I594" s="3"/>
      <c r="J594" s="3"/>
    </row>
    <row r="595" spans="1:10" ht="15.75">
      <c r="A595" s="4"/>
      <c r="B595" s="4"/>
      <c r="C595" s="5"/>
      <c r="D595" s="5"/>
      <c r="E595" s="5"/>
      <c r="F595" s="5"/>
      <c r="G595" s="4"/>
      <c r="H595" s="3"/>
      <c r="I595" s="3"/>
      <c r="J595" s="3"/>
    </row>
    <row r="596" spans="1:10" ht="15.75">
      <c r="A596" s="4"/>
      <c r="B596" s="4"/>
      <c r="C596" s="5"/>
      <c r="D596" s="5"/>
      <c r="E596" s="5"/>
      <c r="F596" s="5"/>
      <c r="G596" s="4"/>
      <c r="H596" s="3"/>
      <c r="I596" s="3"/>
      <c r="J596" s="3"/>
    </row>
    <row r="597" spans="1:10" ht="15.75">
      <c r="A597" s="4"/>
      <c r="B597" s="4"/>
      <c r="C597" s="5"/>
      <c r="D597" s="5"/>
      <c r="E597" s="5"/>
      <c r="F597" s="5"/>
      <c r="G597" s="4"/>
      <c r="H597" s="3"/>
      <c r="I597" s="3"/>
      <c r="J597" s="3"/>
    </row>
    <row r="598" spans="1:10" ht="15.75">
      <c r="A598" s="4"/>
      <c r="B598" s="4"/>
      <c r="C598" s="5"/>
      <c r="D598" s="5"/>
      <c r="E598" s="5"/>
      <c r="F598" s="5"/>
      <c r="G598" s="4"/>
      <c r="H598" s="3"/>
      <c r="I598" s="3"/>
      <c r="J598" s="3"/>
    </row>
    <row r="599" spans="1:10" ht="15.75">
      <c r="A599" s="4"/>
      <c r="B599" s="4"/>
      <c r="C599" s="5"/>
      <c r="D599" s="5"/>
      <c r="E599" s="5"/>
      <c r="F599" s="5"/>
      <c r="G599" s="4"/>
      <c r="H599" s="3"/>
      <c r="I599" s="3"/>
      <c r="J599" s="3"/>
    </row>
    <row r="600" spans="1:10" ht="15.75">
      <c r="A600" s="4"/>
      <c r="B600" s="4"/>
      <c r="C600" s="5"/>
      <c r="D600" s="5"/>
      <c r="E600" s="5"/>
      <c r="F600" s="5"/>
      <c r="G600" s="4"/>
      <c r="H600" s="3"/>
      <c r="I600" s="3"/>
      <c r="J600" s="3"/>
    </row>
    <row r="601" spans="1:10" ht="15.75">
      <c r="A601" s="4"/>
      <c r="B601" s="4"/>
      <c r="C601" s="5"/>
      <c r="D601" s="5"/>
      <c r="E601" s="5"/>
      <c r="F601" s="5"/>
      <c r="G601" s="4"/>
      <c r="H601" s="3"/>
      <c r="I601" s="3"/>
      <c r="J601" s="3"/>
    </row>
    <row r="602" spans="1:10" ht="15.75">
      <c r="A602" s="4"/>
      <c r="B602" s="4"/>
      <c r="C602" s="5"/>
      <c r="D602" s="5"/>
      <c r="E602" s="5"/>
      <c r="F602" s="5"/>
      <c r="G602" s="4"/>
      <c r="H602" s="3"/>
      <c r="I602" s="3"/>
      <c r="J602" s="3"/>
    </row>
    <row r="603" spans="1:10" ht="15.75">
      <c r="A603" s="4"/>
      <c r="B603" s="4"/>
      <c r="C603" s="5"/>
      <c r="D603" s="5"/>
      <c r="E603" s="5"/>
      <c r="F603" s="5"/>
      <c r="G603" s="4"/>
      <c r="H603" s="3"/>
      <c r="I603" s="3"/>
      <c r="J603" s="3"/>
    </row>
    <row r="604" spans="1:10" ht="15.75">
      <c r="A604" s="4"/>
      <c r="B604" s="4"/>
      <c r="C604" s="5"/>
      <c r="D604" s="5"/>
      <c r="E604" s="5"/>
      <c r="F604" s="5"/>
      <c r="G604" s="4"/>
      <c r="H604" s="3"/>
      <c r="I604" s="3"/>
      <c r="J604" s="3"/>
    </row>
    <row r="605" spans="1:10" ht="15.75">
      <c r="A605" s="4"/>
      <c r="B605" s="4"/>
      <c r="C605" s="5"/>
      <c r="D605" s="5"/>
      <c r="E605" s="5"/>
      <c r="F605" s="5"/>
      <c r="G605" s="4"/>
      <c r="H605" s="3"/>
      <c r="I605" s="3"/>
      <c r="J605" s="3"/>
    </row>
    <row r="606" spans="1:10" ht="15.75">
      <c r="A606" s="4"/>
      <c r="B606" s="4"/>
      <c r="C606" s="5"/>
      <c r="D606" s="5"/>
      <c r="E606" s="5"/>
      <c r="F606" s="5"/>
      <c r="G606" s="4"/>
      <c r="H606" s="3"/>
      <c r="I606" s="3"/>
      <c r="J606" s="3"/>
    </row>
    <row r="607" spans="1:10" ht="15.75">
      <c r="A607" s="4"/>
      <c r="B607" s="4"/>
      <c r="C607" s="5"/>
      <c r="D607" s="5"/>
      <c r="E607" s="5"/>
      <c r="F607" s="5"/>
      <c r="G607" s="4"/>
      <c r="H607" s="3"/>
      <c r="I607" s="3"/>
      <c r="J607" s="3"/>
    </row>
    <row r="608" spans="1:10" ht="15.75">
      <c r="A608" s="4"/>
      <c r="B608" s="4"/>
      <c r="C608" s="5"/>
      <c r="D608" s="5"/>
      <c r="E608" s="5"/>
      <c r="F608" s="5"/>
      <c r="G608" s="4"/>
      <c r="H608" s="3"/>
      <c r="I608" s="3"/>
      <c r="J608" s="3"/>
    </row>
    <row r="609" spans="1:10" ht="15.75">
      <c r="A609" s="4"/>
      <c r="B609" s="4"/>
      <c r="C609" s="5"/>
      <c r="D609" s="5"/>
      <c r="E609" s="5"/>
      <c r="F609" s="5"/>
      <c r="G609" s="4"/>
      <c r="H609" s="3"/>
      <c r="I609" s="3"/>
      <c r="J609" s="3"/>
    </row>
    <row r="610" spans="1:10" ht="15.75">
      <c r="A610" s="4"/>
      <c r="B610" s="4"/>
      <c r="C610" s="5"/>
      <c r="D610" s="5"/>
      <c r="E610" s="5"/>
      <c r="F610" s="5"/>
      <c r="G610" s="4"/>
      <c r="H610" s="3"/>
      <c r="I610" s="3"/>
      <c r="J610" s="3"/>
    </row>
    <row r="611" spans="1:10" ht="15.75">
      <c r="A611" s="4"/>
      <c r="B611" s="4"/>
      <c r="C611" s="5"/>
      <c r="D611" s="5"/>
      <c r="E611" s="5"/>
      <c r="F611" s="5"/>
      <c r="G611" s="4"/>
      <c r="H611" s="3"/>
      <c r="I611" s="3"/>
      <c r="J611" s="3"/>
    </row>
    <row r="612" spans="1:10" ht="15.75">
      <c r="A612" s="4"/>
      <c r="B612" s="4"/>
      <c r="C612" s="5"/>
      <c r="D612" s="5"/>
      <c r="E612" s="5"/>
      <c r="F612" s="5"/>
      <c r="G612" s="4"/>
      <c r="H612" s="3"/>
      <c r="I612" s="3"/>
      <c r="J612" s="3"/>
    </row>
    <row r="613" spans="1:10" ht="15.75">
      <c r="A613" s="4"/>
      <c r="B613" s="4"/>
      <c r="C613" s="5"/>
      <c r="D613" s="5"/>
      <c r="E613" s="5"/>
      <c r="F613" s="5"/>
      <c r="G613" s="4"/>
      <c r="H613" s="3"/>
      <c r="I613" s="3"/>
      <c r="J613" s="3"/>
    </row>
    <row r="614" spans="1:10" ht="15.75">
      <c r="A614" s="4"/>
      <c r="B614" s="4"/>
      <c r="C614" s="5"/>
      <c r="D614" s="5"/>
      <c r="E614" s="5"/>
      <c r="F614" s="5"/>
      <c r="G614" s="4"/>
      <c r="H614" s="3"/>
      <c r="I614" s="3"/>
      <c r="J614" s="3"/>
    </row>
    <row r="615" spans="1:10" ht="15.75">
      <c r="A615" s="4"/>
      <c r="B615" s="4"/>
      <c r="C615" s="5"/>
      <c r="D615" s="5"/>
      <c r="E615" s="5"/>
      <c r="F615" s="5"/>
      <c r="G615" s="4"/>
      <c r="H615" s="3"/>
      <c r="I615" s="3"/>
      <c r="J615" s="3"/>
    </row>
    <row r="616" spans="1:10" ht="15.75">
      <c r="A616" s="4"/>
      <c r="B616" s="4"/>
      <c r="C616" s="5"/>
      <c r="D616" s="5"/>
      <c r="E616" s="5"/>
      <c r="F616" s="5"/>
      <c r="G616" s="4"/>
      <c r="H616" s="3"/>
      <c r="I616" s="3"/>
      <c r="J616" s="3"/>
    </row>
    <row r="617" spans="1:10" ht="15.75">
      <c r="A617" s="4"/>
      <c r="B617" s="4"/>
      <c r="C617" s="5"/>
      <c r="D617" s="5"/>
      <c r="E617" s="5"/>
      <c r="F617" s="5"/>
      <c r="G617" s="4"/>
      <c r="H617" s="3"/>
      <c r="I617" s="3"/>
      <c r="J617" s="3"/>
    </row>
    <row r="618" spans="1:10" ht="15.75">
      <c r="A618" s="4"/>
      <c r="B618" s="4"/>
      <c r="C618" s="5"/>
      <c r="D618" s="5"/>
      <c r="E618" s="5"/>
      <c r="F618" s="5"/>
      <c r="G618" s="4"/>
      <c r="H618" s="3"/>
      <c r="I618" s="3"/>
      <c r="J618" s="3"/>
    </row>
    <row r="619" spans="1:10" ht="15.75">
      <c r="A619" s="4"/>
      <c r="B619" s="4"/>
      <c r="C619" s="5"/>
      <c r="D619" s="5"/>
      <c r="E619" s="5"/>
      <c r="F619" s="5"/>
      <c r="G619" s="4"/>
      <c r="H619" s="3"/>
      <c r="I619" s="3"/>
      <c r="J619" s="3"/>
    </row>
    <row r="620" spans="1:10" ht="15.75">
      <c r="A620" s="4"/>
      <c r="B620" s="4"/>
      <c r="C620" s="5"/>
      <c r="D620" s="5"/>
      <c r="E620" s="5"/>
      <c r="F620" s="5"/>
      <c r="G620" s="4"/>
      <c r="H620" s="3"/>
      <c r="I620" s="3"/>
      <c r="J620" s="3"/>
    </row>
    <row r="621" spans="1:10" ht="15.75">
      <c r="A621" s="4"/>
      <c r="B621" s="4"/>
      <c r="C621" s="5"/>
      <c r="D621" s="5"/>
      <c r="E621" s="5"/>
      <c r="F621" s="5"/>
      <c r="G621" s="4"/>
      <c r="H621" s="3"/>
      <c r="I621" s="3"/>
      <c r="J621" s="3"/>
    </row>
    <row r="622" spans="1:10" ht="15.75">
      <c r="A622" s="4"/>
      <c r="B622" s="4"/>
      <c r="C622" s="5"/>
      <c r="D622" s="5"/>
      <c r="E622" s="5"/>
      <c r="F622" s="5"/>
      <c r="G622" s="4"/>
      <c r="H622" s="3"/>
      <c r="I622" s="3"/>
      <c r="J622" s="3"/>
    </row>
    <row r="623" spans="1:10" ht="15.75">
      <c r="A623" s="4"/>
      <c r="B623" s="4"/>
      <c r="C623" s="5"/>
      <c r="D623" s="5"/>
      <c r="E623" s="5"/>
      <c r="F623" s="5"/>
      <c r="G623" s="4"/>
      <c r="H623" s="3"/>
      <c r="I623" s="3"/>
      <c r="J623" s="3"/>
    </row>
    <row r="624" spans="1:10" ht="15.75">
      <c r="A624" s="4"/>
      <c r="B624" s="4"/>
      <c r="C624" s="5"/>
      <c r="D624" s="5"/>
      <c r="E624" s="5"/>
      <c r="F624" s="5"/>
      <c r="G624" s="4"/>
      <c r="H624" s="3"/>
      <c r="I624" s="3"/>
      <c r="J624" s="3"/>
    </row>
    <row r="625" spans="1:10" ht="15.75">
      <c r="A625" s="4"/>
      <c r="B625" s="4"/>
      <c r="C625" s="5"/>
      <c r="D625" s="5"/>
      <c r="E625" s="5"/>
      <c r="F625" s="5"/>
      <c r="G625" s="4"/>
      <c r="H625" s="3"/>
      <c r="I625" s="3"/>
      <c r="J625" s="3"/>
    </row>
    <row r="626" spans="1:10" ht="15.75">
      <c r="A626" s="4"/>
      <c r="B626" s="4"/>
      <c r="C626" s="5"/>
      <c r="D626" s="5"/>
      <c r="E626" s="5"/>
      <c r="F626" s="5"/>
      <c r="G626" s="4"/>
      <c r="H626" s="3"/>
      <c r="I626" s="3"/>
      <c r="J626" s="3"/>
    </row>
    <row r="627" spans="1:10" ht="15.75">
      <c r="A627" s="4"/>
      <c r="B627" s="4"/>
      <c r="C627" s="5"/>
      <c r="D627" s="5"/>
      <c r="E627" s="5"/>
      <c r="F627" s="5"/>
      <c r="G627" s="4"/>
      <c r="H627" s="3"/>
      <c r="I627" s="3"/>
      <c r="J627" s="3"/>
    </row>
    <row r="628" spans="1:10" ht="15.75">
      <c r="A628" s="4"/>
      <c r="B628" s="4"/>
      <c r="C628" s="5"/>
      <c r="D628" s="5"/>
      <c r="E628" s="5"/>
      <c r="F628" s="5"/>
      <c r="G628" s="4"/>
      <c r="H628" s="3"/>
      <c r="I628" s="3"/>
      <c r="J628" s="3"/>
    </row>
    <row r="629" spans="1:10" ht="15.75">
      <c r="A629" s="4"/>
      <c r="B629" s="4"/>
      <c r="C629" s="5"/>
      <c r="D629" s="5"/>
      <c r="E629" s="5"/>
      <c r="F629" s="5"/>
      <c r="G629" s="4"/>
      <c r="H629" s="3"/>
      <c r="I629" s="3"/>
      <c r="J629" s="3"/>
    </row>
    <row r="630" spans="1:10" ht="15.75">
      <c r="A630" s="4"/>
      <c r="B630" s="4"/>
      <c r="C630" s="5"/>
      <c r="D630" s="5"/>
      <c r="E630" s="5"/>
      <c r="F630" s="5"/>
      <c r="G630" s="4"/>
      <c r="H630" s="3"/>
      <c r="I630" s="3"/>
      <c r="J630" s="3"/>
    </row>
    <row r="631" spans="1:10" ht="15.75">
      <c r="A631" s="4"/>
      <c r="B631" s="4"/>
      <c r="C631" s="5"/>
      <c r="D631" s="5"/>
      <c r="E631" s="5"/>
      <c r="F631" s="5"/>
      <c r="G631" s="4"/>
      <c r="H631" s="3"/>
      <c r="I631" s="3"/>
      <c r="J631" s="3"/>
    </row>
    <row r="632" spans="1:10" ht="15.75">
      <c r="A632" s="4"/>
      <c r="B632" s="4"/>
      <c r="C632" s="5"/>
      <c r="D632" s="5"/>
      <c r="E632" s="5"/>
      <c r="F632" s="5"/>
      <c r="G632" s="4"/>
      <c r="H632" s="3"/>
      <c r="I632" s="3"/>
      <c r="J632" s="3"/>
    </row>
    <row r="633" spans="1:10" ht="15.75">
      <c r="A633" s="4"/>
      <c r="B633" s="4"/>
      <c r="C633" s="5"/>
      <c r="D633" s="5"/>
      <c r="E633" s="5"/>
      <c r="F633" s="5"/>
      <c r="G633" s="4"/>
      <c r="H633" s="3"/>
      <c r="I633" s="3"/>
      <c r="J633" s="3"/>
    </row>
    <row r="634" spans="1:10" ht="15.75">
      <c r="A634" s="4"/>
      <c r="B634" s="4"/>
      <c r="C634" s="5"/>
      <c r="D634" s="5"/>
      <c r="E634" s="5"/>
      <c r="F634" s="5"/>
      <c r="G634" s="4"/>
      <c r="H634" s="3"/>
      <c r="I634" s="3"/>
      <c r="J634" s="3"/>
    </row>
    <row r="635" spans="1:10" ht="15.75">
      <c r="A635" s="4"/>
      <c r="B635" s="4"/>
      <c r="C635" s="5"/>
      <c r="D635" s="5"/>
      <c r="E635" s="5"/>
      <c r="F635" s="5"/>
      <c r="G635" s="4"/>
      <c r="H635" s="3"/>
      <c r="I635" s="3"/>
      <c r="J635" s="3"/>
    </row>
    <row r="636" spans="1:10" ht="15.75">
      <c r="A636" s="4"/>
      <c r="B636" s="4"/>
      <c r="C636" s="5"/>
      <c r="D636" s="5"/>
      <c r="E636" s="5"/>
      <c r="F636" s="5"/>
      <c r="G636" s="4"/>
      <c r="H636" s="3"/>
      <c r="I636" s="3"/>
      <c r="J636" s="3"/>
    </row>
    <row r="637" spans="1:10" ht="15.75">
      <c r="A637" s="4"/>
      <c r="B637" s="4"/>
      <c r="C637" s="5"/>
      <c r="D637" s="5"/>
      <c r="E637" s="5"/>
      <c r="F637" s="5"/>
      <c r="G637" s="4"/>
      <c r="H637" s="3"/>
      <c r="I637" s="3"/>
      <c r="J637" s="3"/>
    </row>
    <row r="638" spans="1:10" ht="15.75">
      <c r="A638" s="4"/>
      <c r="B638" s="4"/>
      <c r="C638" s="5"/>
      <c r="D638" s="5"/>
      <c r="E638" s="5"/>
      <c r="F638" s="5"/>
      <c r="G638" s="4"/>
      <c r="H638" s="3"/>
      <c r="I638" s="3"/>
      <c r="J638" s="3"/>
    </row>
    <row r="639" spans="1:10" ht="15.75">
      <c r="A639" s="4"/>
      <c r="B639" s="4"/>
      <c r="C639" s="5"/>
      <c r="D639" s="5"/>
      <c r="E639" s="5"/>
      <c r="F639" s="5"/>
      <c r="G639" s="4"/>
      <c r="H639" s="3"/>
      <c r="I639" s="3"/>
      <c r="J639" s="3"/>
    </row>
    <row r="640" spans="1:10" ht="15.75">
      <c r="A640" s="4"/>
      <c r="B640" s="4"/>
      <c r="C640" s="5"/>
      <c r="D640" s="5"/>
      <c r="E640" s="5"/>
      <c r="F640" s="5"/>
      <c r="G640" s="4"/>
      <c r="H640" s="3"/>
      <c r="I640" s="3"/>
      <c r="J640" s="3"/>
    </row>
    <row r="641" spans="1:10" ht="15.75">
      <c r="A641" s="4"/>
      <c r="B641" s="4"/>
      <c r="C641" s="5"/>
      <c r="D641" s="5"/>
      <c r="E641" s="5"/>
      <c r="F641" s="5"/>
      <c r="G641" s="4"/>
      <c r="H641" s="3"/>
      <c r="I641" s="3"/>
      <c r="J641" s="3"/>
    </row>
    <row r="642" spans="1:10" ht="15.75">
      <c r="A642" s="4"/>
      <c r="B642" s="4"/>
      <c r="C642" s="5"/>
      <c r="D642" s="5"/>
      <c r="E642" s="5"/>
      <c r="F642" s="5"/>
      <c r="G642" s="4"/>
      <c r="H642" s="3"/>
      <c r="I642" s="3"/>
      <c r="J642" s="3"/>
    </row>
    <row r="643" spans="1:10" ht="15.75">
      <c r="A643" s="4"/>
      <c r="B643" s="4"/>
      <c r="C643" s="5"/>
      <c r="D643" s="5"/>
      <c r="E643" s="5"/>
      <c r="F643" s="5"/>
      <c r="G643" s="4"/>
      <c r="H643" s="3"/>
      <c r="I643" s="3"/>
      <c r="J643" s="3"/>
    </row>
    <row r="644" spans="1:10" ht="15.75">
      <c r="A644" s="4"/>
      <c r="B644" s="4"/>
      <c r="C644" s="5"/>
      <c r="D644" s="5"/>
      <c r="E644" s="5"/>
      <c r="F644" s="5"/>
      <c r="G644" s="4"/>
      <c r="H644" s="3"/>
      <c r="I644" s="3"/>
      <c r="J644" s="3"/>
    </row>
    <row r="645" spans="1:10" ht="15.75">
      <c r="A645" s="4"/>
      <c r="B645" s="4"/>
      <c r="C645" s="5"/>
      <c r="D645" s="5"/>
      <c r="E645" s="5"/>
      <c r="F645" s="5"/>
      <c r="G645" s="4"/>
      <c r="H645" s="3"/>
      <c r="I645" s="3"/>
      <c r="J645" s="3"/>
    </row>
    <row r="646" spans="1:10" ht="15.75">
      <c r="A646" s="4"/>
      <c r="B646" s="4"/>
      <c r="C646" s="5"/>
      <c r="D646" s="5"/>
      <c r="E646" s="5"/>
      <c r="F646" s="5"/>
      <c r="G646" s="4"/>
      <c r="H646" s="3"/>
      <c r="I646" s="3"/>
      <c r="J646" s="3"/>
    </row>
    <row r="647" spans="1:10" ht="15.75">
      <c r="A647" s="4"/>
      <c r="B647" s="4"/>
      <c r="C647" s="5"/>
      <c r="D647" s="5"/>
      <c r="E647" s="5"/>
      <c r="F647" s="5"/>
      <c r="G647" s="4"/>
      <c r="H647" s="3"/>
      <c r="I647" s="3"/>
      <c r="J647" s="3"/>
    </row>
    <row r="648" spans="1:10" ht="15.75">
      <c r="A648" s="4"/>
      <c r="B648" s="4"/>
      <c r="C648" s="5"/>
      <c r="D648" s="5"/>
      <c r="E648" s="5"/>
      <c r="F648" s="5"/>
      <c r="G648" s="4"/>
      <c r="H648" s="3"/>
      <c r="I648" s="3"/>
      <c r="J648" s="3"/>
    </row>
    <row r="649" spans="1:10" ht="15.75">
      <c r="A649" s="4"/>
      <c r="B649" s="4"/>
      <c r="C649" s="5"/>
      <c r="D649" s="5"/>
      <c r="E649" s="5"/>
      <c r="F649" s="5"/>
      <c r="G649" s="4"/>
      <c r="H649" s="3"/>
      <c r="I649" s="3"/>
      <c r="J649" s="3"/>
    </row>
    <row r="650" spans="1:10" ht="15.75">
      <c r="A650" s="4"/>
      <c r="B650" s="4"/>
      <c r="C650" s="5"/>
      <c r="D650" s="5"/>
      <c r="E650" s="5"/>
      <c r="F650" s="5"/>
      <c r="G650" s="4"/>
      <c r="H650" s="3"/>
      <c r="I650" s="3"/>
      <c r="J650" s="3"/>
    </row>
    <row r="651" spans="1:10" ht="15.75">
      <c r="A651" s="4"/>
      <c r="B651" s="4"/>
      <c r="C651" s="5"/>
      <c r="D651" s="5"/>
      <c r="E651" s="5"/>
      <c r="F651" s="5"/>
      <c r="G651" s="4"/>
      <c r="H651" s="3"/>
      <c r="I651" s="3"/>
      <c r="J651" s="3"/>
    </row>
    <row r="652" spans="1:10" ht="15.75">
      <c r="A652" s="4"/>
      <c r="B652" s="4"/>
      <c r="C652" s="5"/>
      <c r="D652" s="5"/>
      <c r="E652" s="5"/>
      <c r="F652" s="5"/>
      <c r="G652" s="4"/>
      <c r="H652" s="3"/>
      <c r="I652" s="3"/>
      <c r="J652" s="3"/>
    </row>
    <row r="653" spans="1:10" ht="15.75">
      <c r="A653" s="4"/>
      <c r="B653" s="4"/>
      <c r="C653" s="5"/>
      <c r="D653" s="5"/>
      <c r="E653" s="5"/>
      <c r="F653" s="5"/>
      <c r="G653" s="4"/>
      <c r="H653" s="3"/>
      <c r="I653" s="3"/>
      <c r="J653" s="3"/>
    </row>
    <row r="654" spans="1:10" ht="15.75">
      <c r="A654" s="4"/>
      <c r="B654" s="4"/>
      <c r="C654" s="5"/>
      <c r="D654" s="5"/>
      <c r="E654" s="5"/>
      <c r="F654" s="5"/>
      <c r="G654" s="4"/>
      <c r="H654" s="3"/>
      <c r="I654" s="3"/>
      <c r="J654" s="3"/>
    </row>
    <row r="655" spans="1:10" ht="15.75">
      <c r="A655" s="4"/>
      <c r="B655" s="4"/>
      <c r="C655" s="5"/>
      <c r="D655" s="5"/>
      <c r="E655" s="5"/>
      <c r="F655" s="5"/>
      <c r="G655" s="4"/>
      <c r="H655" s="3"/>
      <c r="I655" s="3"/>
      <c r="J655" s="3"/>
    </row>
    <row r="656" spans="1:10" ht="15.75">
      <c r="A656" s="4"/>
      <c r="B656" s="4"/>
      <c r="C656" s="5"/>
      <c r="D656" s="5"/>
      <c r="E656" s="5"/>
      <c r="F656" s="5"/>
      <c r="G656" s="4"/>
      <c r="H656" s="3"/>
      <c r="I656" s="3"/>
      <c r="J656" s="3"/>
    </row>
    <row r="657" spans="1:10" ht="15.75">
      <c r="A657" s="4"/>
      <c r="B657" s="4"/>
      <c r="C657" s="5"/>
      <c r="D657" s="5"/>
      <c r="E657" s="5"/>
      <c r="F657" s="5"/>
      <c r="G657" s="4"/>
      <c r="H657" s="3"/>
      <c r="I657" s="3"/>
      <c r="J657" s="3"/>
    </row>
    <row r="658" spans="1:10" ht="15.75">
      <c r="A658" s="4"/>
      <c r="B658" s="4"/>
      <c r="C658" s="5"/>
      <c r="D658" s="5"/>
      <c r="E658" s="5"/>
      <c r="F658" s="5"/>
      <c r="G658" s="4"/>
      <c r="H658" s="3"/>
      <c r="I658" s="3"/>
      <c r="J658" s="3"/>
    </row>
    <row r="659" spans="1:10" ht="15.75">
      <c r="A659" s="4"/>
      <c r="B659" s="4"/>
      <c r="C659" s="5"/>
      <c r="D659" s="5"/>
      <c r="E659" s="5"/>
      <c r="F659" s="5"/>
      <c r="G659" s="4"/>
      <c r="H659" s="3"/>
      <c r="I659" s="3"/>
      <c r="J659" s="3"/>
    </row>
    <row r="660" spans="1:10" ht="15.75">
      <c r="A660" s="4"/>
      <c r="B660" s="4"/>
      <c r="C660" s="5"/>
      <c r="D660" s="5"/>
      <c r="E660" s="5"/>
      <c r="F660" s="5"/>
      <c r="G660" s="4"/>
      <c r="H660" s="3"/>
      <c r="I660" s="3"/>
      <c r="J660" s="3"/>
    </row>
    <row r="661" spans="1:10" ht="15.75">
      <c r="A661" s="4"/>
      <c r="B661" s="4"/>
      <c r="C661" s="5"/>
      <c r="D661" s="5"/>
      <c r="E661" s="5"/>
      <c r="F661" s="5"/>
      <c r="G661" s="4"/>
      <c r="H661" s="3"/>
      <c r="I661" s="3"/>
      <c r="J661" s="3"/>
    </row>
    <row r="662" spans="1:10" ht="15.75">
      <c r="A662" s="4"/>
      <c r="B662" s="4"/>
      <c r="C662" s="5"/>
      <c r="D662" s="5"/>
      <c r="E662" s="5"/>
      <c r="F662" s="5"/>
      <c r="G662" s="4"/>
      <c r="H662" s="3"/>
      <c r="I662" s="3"/>
      <c r="J662" s="3"/>
    </row>
    <row r="663" spans="1:10" ht="15.75">
      <c r="A663" s="4"/>
      <c r="B663" s="4"/>
      <c r="C663" s="5"/>
      <c r="D663" s="5"/>
      <c r="E663" s="5"/>
      <c r="F663" s="5"/>
      <c r="G663" s="4"/>
      <c r="H663" s="3"/>
      <c r="I663" s="3"/>
      <c r="J663" s="3"/>
    </row>
    <row r="664" spans="1:10" ht="15.75">
      <c r="A664" s="4"/>
      <c r="B664" s="4"/>
      <c r="C664" s="5"/>
      <c r="D664" s="5"/>
      <c r="E664" s="5"/>
      <c r="F664" s="5"/>
      <c r="G664" s="4"/>
      <c r="H664" s="3"/>
      <c r="I664" s="3"/>
      <c r="J664" s="3"/>
    </row>
    <row r="665" spans="1:10" ht="15.75">
      <c r="A665" s="4"/>
      <c r="B665" s="4"/>
      <c r="C665" s="5"/>
      <c r="D665" s="5"/>
      <c r="E665" s="5"/>
      <c r="F665" s="5"/>
      <c r="G665" s="4"/>
      <c r="H665" s="3"/>
      <c r="I665" s="3"/>
      <c r="J665" s="3"/>
    </row>
    <row r="666" spans="1:10" ht="15.75">
      <c r="A666" s="4"/>
      <c r="B666" s="4"/>
      <c r="C666" s="5"/>
      <c r="D666" s="5"/>
      <c r="E666" s="5"/>
      <c r="F666" s="5"/>
      <c r="G666" s="4"/>
      <c r="H666" s="3"/>
      <c r="I666" s="3"/>
      <c r="J666" s="3"/>
    </row>
    <row r="667" spans="1:10" ht="15.75">
      <c r="A667" s="4"/>
      <c r="B667" s="4"/>
      <c r="C667" s="5"/>
      <c r="D667" s="5"/>
      <c r="E667" s="5"/>
      <c r="F667" s="5"/>
      <c r="G667" s="4"/>
      <c r="H667" s="3"/>
      <c r="I667" s="3"/>
      <c r="J667" s="3"/>
    </row>
    <row r="668" spans="1:10" ht="15.75">
      <c r="A668" s="4"/>
      <c r="B668" s="4"/>
      <c r="C668" s="5"/>
      <c r="D668" s="5"/>
      <c r="E668" s="5"/>
      <c r="F668" s="5"/>
      <c r="G668" s="4"/>
      <c r="H668" s="3"/>
      <c r="I668" s="3"/>
      <c r="J668" s="3"/>
    </row>
    <row r="669" spans="1:10" ht="15.75">
      <c r="A669" s="4"/>
      <c r="B669" s="4"/>
      <c r="C669" s="5"/>
      <c r="D669" s="5"/>
      <c r="E669" s="5"/>
      <c r="F669" s="5"/>
      <c r="G669" s="4"/>
      <c r="H669" s="3"/>
      <c r="I669" s="3"/>
      <c r="J669" s="3"/>
    </row>
    <row r="670" spans="1:10" ht="15.75">
      <c r="A670" s="4"/>
      <c r="B670" s="4"/>
      <c r="C670" s="5"/>
      <c r="D670" s="5"/>
      <c r="E670" s="5"/>
      <c r="F670" s="5"/>
      <c r="G670" s="4"/>
      <c r="H670" s="3"/>
      <c r="I670" s="3"/>
      <c r="J670" s="3"/>
    </row>
    <row r="671" spans="1:10" ht="15.75">
      <c r="A671" s="4"/>
      <c r="B671" s="4"/>
      <c r="C671" s="5"/>
      <c r="D671" s="5"/>
      <c r="E671" s="5"/>
      <c r="F671" s="5"/>
      <c r="G671" s="4"/>
      <c r="H671" s="3"/>
      <c r="I671" s="3"/>
      <c r="J671" s="3"/>
    </row>
    <row r="672" spans="1:10" ht="15.75">
      <c r="A672" s="4"/>
      <c r="B672" s="4"/>
      <c r="C672" s="5"/>
      <c r="D672" s="5"/>
      <c r="E672" s="5"/>
      <c r="F672" s="5"/>
      <c r="G672" s="4"/>
      <c r="H672" s="3"/>
      <c r="I672" s="3"/>
      <c r="J672" s="3"/>
    </row>
    <row r="673" spans="1:10" ht="15.75">
      <c r="A673" s="4"/>
      <c r="B673" s="4"/>
      <c r="C673" s="5"/>
      <c r="D673" s="5"/>
      <c r="E673" s="5"/>
      <c r="F673" s="5"/>
      <c r="G673" s="4"/>
      <c r="H673" s="3"/>
      <c r="I673" s="3"/>
      <c r="J673" s="3"/>
    </row>
    <row r="674" spans="1:10" ht="15.75">
      <c r="A674" s="4"/>
      <c r="B674" s="4"/>
      <c r="C674" s="5"/>
      <c r="D674" s="5"/>
      <c r="E674" s="5"/>
      <c r="F674" s="5"/>
      <c r="G674" s="4"/>
      <c r="H674" s="3"/>
      <c r="I674" s="3"/>
      <c r="J674" s="3"/>
    </row>
    <row r="675" spans="1:10" ht="15.75">
      <c r="A675" s="4"/>
      <c r="B675" s="4"/>
      <c r="C675" s="5"/>
      <c r="D675" s="5"/>
      <c r="E675" s="5"/>
      <c r="F675" s="5"/>
      <c r="G675" s="4"/>
      <c r="H675" s="3"/>
      <c r="I675" s="3"/>
      <c r="J675" s="3"/>
    </row>
    <row r="676" spans="1:10" ht="15.75">
      <c r="A676" s="4"/>
      <c r="B676" s="4"/>
      <c r="C676" s="5"/>
      <c r="D676" s="5"/>
      <c r="E676" s="5"/>
      <c r="F676" s="5"/>
      <c r="G676" s="4"/>
      <c r="H676" s="3"/>
      <c r="I676" s="3"/>
      <c r="J676" s="3"/>
    </row>
    <row r="677" spans="1:10" ht="15.75">
      <c r="A677" s="4"/>
      <c r="B677" s="4"/>
      <c r="C677" s="5"/>
      <c r="D677" s="5"/>
      <c r="E677" s="5"/>
      <c r="F677" s="5"/>
      <c r="G677" s="4"/>
      <c r="H677" s="3"/>
      <c r="I677" s="3"/>
      <c r="J677" s="3"/>
    </row>
    <row r="678" spans="1:10" ht="15.75">
      <c r="A678" s="4"/>
      <c r="B678" s="4"/>
      <c r="C678" s="5"/>
      <c r="D678" s="5"/>
      <c r="E678" s="5"/>
      <c r="F678" s="5"/>
      <c r="G678" s="4"/>
      <c r="H678" s="3"/>
      <c r="I678" s="3"/>
      <c r="J678" s="3"/>
    </row>
    <row r="679" spans="1:10" ht="15.75">
      <c r="A679" s="4"/>
      <c r="B679" s="4"/>
      <c r="C679" s="5"/>
      <c r="D679" s="5"/>
      <c r="E679" s="5"/>
      <c r="F679" s="5"/>
      <c r="G679" s="4"/>
      <c r="H679" s="3"/>
      <c r="I679" s="3"/>
      <c r="J679" s="3"/>
    </row>
    <row r="680" spans="1:10" ht="15.75">
      <c r="A680" s="4"/>
      <c r="B680" s="4"/>
      <c r="C680" s="5"/>
      <c r="D680" s="5"/>
      <c r="E680" s="5"/>
      <c r="F680" s="5"/>
      <c r="G680" s="4"/>
      <c r="H680" s="3"/>
      <c r="I680" s="3"/>
      <c r="J680" s="3"/>
    </row>
    <row r="681" spans="1:10" ht="15.75">
      <c r="A681" s="4"/>
      <c r="B681" s="4"/>
      <c r="C681" s="5"/>
      <c r="D681" s="5"/>
      <c r="E681" s="5"/>
      <c r="F681" s="5"/>
      <c r="G681" s="4"/>
      <c r="H681" s="3"/>
      <c r="I681" s="3"/>
      <c r="J681" s="3"/>
    </row>
    <row r="682" spans="1:10" ht="15.75">
      <c r="A682" s="4"/>
      <c r="B682" s="4"/>
      <c r="C682" s="5"/>
      <c r="D682" s="5"/>
      <c r="E682" s="5"/>
      <c r="F682" s="5"/>
      <c r="G682" s="4"/>
      <c r="H682" s="3"/>
      <c r="I682" s="3"/>
      <c r="J682" s="3"/>
    </row>
    <row r="683" spans="1:10" ht="15.75">
      <c r="A683" s="4"/>
      <c r="B683" s="4"/>
      <c r="C683" s="5"/>
      <c r="D683" s="5"/>
      <c r="E683" s="5"/>
      <c r="F683" s="5"/>
      <c r="G683" s="4"/>
      <c r="H683" s="3"/>
      <c r="I683" s="3"/>
      <c r="J683" s="3"/>
    </row>
    <row r="684" spans="1:10" ht="15.75">
      <c r="A684" s="4"/>
      <c r="B684" s="4"/>
      <c r="C684" s="5"/>
      <c r="D684" s="5"/>
      <c r="E684" s="5"/>
      <c r="F684" s="5"/>
      <c r="G684" s="4"/>
      <c r="H684" s="3"/>
      <c r="I684" s="3"/>
      <c r="J684" s="3"/>
    </row>
    <row r="685" spans="1:10" ht="15.75">
      <c r="A685" s="4"/>
      <c r="B685" s="4"/>
      <c r="C685" s="5"/>
      <c r="D685" s="5"/>
      <c r="E685" s="5"/>
      <c r="F685" s="5"/>
      <c r="G685" s="4"/>
      <c r="H685" s="3"/>
      <c r="I685" s="3"/>
      <c r="J685" s="3"/>
    </row>
    <row r="686" spans="1:10" ht="15.75">
      <c r="A686" s="4"/>
      <c r="B686" s="4"/>
      <c r="C686" s="5"/>
      <c r="D686" s="5"/>
      <c r="E686" s="5"/>
      <c r="F686" s="5"/>
      <c r="G686" s="4"/>
      <c r="H686" s="3"/>
      <c r="I686" s="3"/>
      <c r="J686" s="3"/>
    </row>
  </sheetData>
  <mergeCells count="29">
    <mergeCell ref="C15:F15"/>
    <mergeCell ref="C17:F17"/>
    <mergeCell ref="A1:K1"/>
    <mergeCell ref="A2:K2"/>
    <mergeCell ref="A3:K3"/>
    <mergeCell ref="G9:K9"/>
    <mergeCell ref="A11:A12"/>
    <mergeCell ref="B11:B12"/>
    <mergeCell ref="C11:F12"/>
    <mergeCell ref="G11:G12"/>
    <mergeCell ref="H11:H12"/>
    <mergeCell ref="K11:K12"/>
    <mergeCell ref="A7:K7"/>
    <mergeCell ref="A27:C28"/>
    <mergeCell ref="D27:D28"/>
    <mergeCell ref="E27:K28"/>
    <mergeCell ref="C25:F25"/>
    <mergeCell ref="J11:J12"/>
    <mergeCell ref="C14:F14"/>
    <mergeCell ref="C18:F18"/>
    <mergeCell ref="C13:F13"/>
    <mergeCell ref="I11:I12"/>
    <mergeCell ref="C19:F19"/>
    <mergeCell ref="C20:F20"/>
    <mergeCell ref="C24:F24"/>
    <mergeCell ref="C16:F16"/>
    <mergeCell ref="C21:F21"/>
    <mergeCell ref="C23:F23"/>
    <mergeCell ref="C22:F22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5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AA64-5D63-455E-92B5-CED2782A2D65}">
  <sheetPr codeName="Planilha7">
    <tabColor rgb="FF0070C0"/>
  </sheetPr>
  <dimension ref="A1:O44"/>
  <sheetViews>
    <sheetView view="pageBreakPreview" zoomScale="70" zoomScaleNormal="100" zoomScaleSheetLayoutView="70" workbookViewId="0">
      <selection activeCell="P25" sqref="P25:P26"/>
    </sheetView>
  </sheetViews>
  <sheetFormatPr defaultRowHeight="15"/>
  <cols>
    <col min="1" max="1" width="9.140625" style="97"/>
    <col min="2" max="2" width="22.42578125" style="97" customWidth="1"/>
    <col min="3" max="3" width="9.140625" style="97"/>
    <col min="4" max="4" width="16.140625" style="97" customWidth="1"/>
    <col min="5" max="16384" width="9.140625" style="97"/>
  </cols>
  <sheetData>
    <row r="1" spans="1:15">
      <c r="A1" s="77"/>
      <c r="B1" s="77"/>
      <c r="C1" s="77"/>
      <c r="D1" s="77"/>
      <c r="E1" s="77"/>
      <c r="F1" s="77"/>
    </row>
    <row r="2" spans="1:15">
      <c r="A2" s="1033" t="s">
        <v>80</v>
      </c>
      <c r="B2" s="1033"/>
      <c r="C2" s="1033"/>
      <c r="D2" s="1033"/>
      <c r="E2" s="1033"/>
      <c r="F2" s="77"/>
    </row>
    <row r="3" spans="1:15">
      <c r="A3" s="1034" t="s">
        <v>84</v>
      </c>
      <c r="B3" s="1034"/>
      <c r="C3" s="1034"/>
      <c r="D3" s="1034"/>
      <c r="E3" s="1034"/>
      <c r="F3" s="70"/>
    </row>
    <row r="4" spans="1:15">
      <c r="A4" s="96" t="s">
        <v>29</v>
      </c>
      <c r="B4" s="95" t="s">
        <v>79</v>
      </c>
      <c r="C4" s="93"/>
      <c r="D4" s="94"/>
      <c r="E4" s="93"/>
      <c r="F4" s="70"/>
    </row>
    <row r="5" spans="1:15">
      <c r="A5" s="71"/>
      <c r="B5" s="70"/>
      <c r="C5" s="70"/>
      <c r="D5" s="72"/>
      <c r="E5" s="70"/>
      <c r="F5" s="77"/>
    </row>
    <row r="6" spans="1:15">
      <c r="A6" s="71" t="s">
        <v>27</v>
      </c>
      <c r="B6" s="70" t="s">
        <v>10</v>
      </c>
      <c r="C6" s="71"/>
      <c r="D6" s="70"/>
      <c r="E6" s="70"/>
      <c r="F6" s="77"/>
    </row>
    <row r="7" spans="1:15">
      <c r="A7" s="71"/>
      <c r="B7" s="77"/>
      <c r="C7" s="69" t="s">
        <v>78</v>
      </c>
      <c r="D7" s="92">
        <f>O8</f>
        <v>880.13</v>
      </c>
      <c r="E7" s="83" t="s">
        <v>4</v>
      </c>
      <c r="F7" s="77"/>
      <c r="N7" s="97" t="s">
        <v>77</v>
      </c>
    </row>
    <row r="8" spans="1:15">
      <c r="A8" s="81"/>
      <c r="B8" s="70"/>
      <c r="C8" s="69"/>
      <c r="D8" s="87"/>
      <c r="E8" s="83"/>
      <c r="F8" s="77"/>
      <c r="J8" s="97" t="s">
        <v>76</v>
      </c>
      <c r="K8" s="97">
        <v>6</v>
      </c>
      <c r="L8" s="109">
        <v>17.52</v>
      </c>
      <c r="M8" s="97">
        <f>K8*20+L8</f>
        <v>137.52000000000001</v>
      </c>
      <c r="N8" s="97">
        <v>6.4</v>
      </c>
      <c r="O8" s="2">
        <f>ROUND(M8*N8,2)</f>
        <v>880.13</v>
      </c>
    </row>
    <row r="9" spans="1:15">
      <c r="A9" s="81" t="s">
        <v>25</v>
      </c>
      <c r="B9" s="70" t="s">
        <v>75</v>
      </c>
      <c r="C9" s="71"/>
      <c r="D9" s="70"/>
      <c r="E9" s="70"/>
      <c r="F9" s="77"/>
    </row>
    <row r="10" spans="1:15">
      <c r="A10" s="81"/>
      <c r="B10" s="70"/>
      <c r="C10" s="73" t="s">
        <v>74</v>
      </c>
      <c r="D10" s="86">
        <f>D7</f>
        <v>880.13</v>
      </c>
      <c r="E10" s="74" t="s">
        <v>4</v>
      </c>
      <c r="F10" s="77"/>
    </row>
    <row r="11" spans="1:15">
      <c r="A11" s="81"/>
      <c r="B11" s="70"/>
      <c r="C11" s="73" t="s">
        <v>73</v>
      </c>
      <c r="D11" s="91">
        <v>5.0000000000000001E-4</v>
      </c>
      <c r="E11" s="74" t="s">
        <v>72</v>
      </c>
      <c r="F11" s="77"/>
    </row>
    <row r="12" spans="1:15">
      <c r="A12" s="81"/>
      <c r="B12" s="70"/>
      <c r="C12" s="69" t="s">
        <v>59</v>
      </c>
      <c r="D12" s="84">
        <f>ROUND(D10*D11,2)</f>
        <v>0.44</v>
      </c>
      <c r="E12" s="83" t="s">
        <v>15</v>
      </c>
      <c r="F12" s="77"/>
    </row>
    <row r="13" spans="1:15">
      <c r="A13" s="81"/>
      <c r="B13" s="70"/>
      <c r="C13" s="69"/>
      <c r="D13" s="87"/>
      <c r="E13" s="83"/>
    </row>
    <row r="14" spans="1:15">
      <c r="A14" s="81" t="s">
        <v>23</v>
      </c>
      <c r="B14" s="70" t="s">
        <v>71</v>
      </c>
      <c r="C14" s="71"/>
      <c r="D14" s="70"/>
      <c r="E14" s="70"/>
    </row>
    <row r="15" spans="1:15">
      <c r="A15" s="81"/>
      <c r="B15" s="70"/>
      <c r="C15" s="73" t="s">
        <v>70</v>
      </c>
      <c r="D15" s="80">
        <f>D10</f>
        <v>880.13</v>
      </c>
      <c r="E15" s="74" t="s">
        <v>4</v>
      </c>
    </row>
    <row r="16" spans="1:15">
      <c r="A16" s="81"/>
      <c r="B16" s="70"/>
      <c r="C16" s="73" t="s">
        <v>69</v>
      </c>
      <c r="D16" s="90">
        <v>0.05</v>
      </c>
      <c r="E16" s="74" t="s">
        <v>68</v>
      </c>
    </row>
    <row r="17" spans="1:5">
      <c r="A17" s="81"/>
      <c r="B17" s="70"/>
      <c r="C17" s="89" t="s">
        <v>67</v>
      </c>
      <c r="D17" s="72">
        <v>2.4</v>
      </c>
      <c r="E17" s="70" t="s">
        <v>66</v>
      </c>
    </row>
    <row r="18" spans="1:5">
      <c r="A18" s="81"/>
      <c r="B18" s="88"/>
      <c r="C18" s="69" t="s">
        <v>56</v>
      </c>
      <c r="D18" s="84">
        <f>ROUND(D15*D16*D17,2)</f>
        <v>105.62</v>
      </c>
      <c r="E18" s="83" t="s">
        <v>15</v>
      </c>
    </row>
    <row r="19" spans="1:5">
      <c r="A19" s="81"/>
      <c r="B19" s="70"/>
      <c r="C19" s="69"/>
      <c r="D19" s="87"/>
      <c r="E19" s="83"/>
    </row>
    <row r="20" spans="1:5">
      <c r="A20" s="81" t="s">
        <v>20</v>
      </c>
      <c r="B20" s="70" t="s">
        <v>65</v>
      </c>
      <c r="C20" s="71"/>
      <c r="D20" s="70"/>
      <c r="E20" s="70"/>
    </row>
    <row r="21" spans="1:5">
      <c r="A21" s="81"/>
      <c r="B21" s="70"/>
      <c r="C21" s="73" t="s">
        <v>56</v>
      </c>
      <c r="D21" s="86">
        <f>D18</f>
        <v>105.62</v>
      </c>
      <c r="E21" s="74" t="s">
        <v>15</v>
      </c>
    </row>
    <row r="22" spans="1:5">
      <c r="A22" s="81"/>
      <c r="B22" s="70"/>
      <c r="C22" s="73" t="s">
        <v>64</v>
      </c>
      <c r="D22" s="85">
        <v>5.5E-2</v>
      </c>
      <c r="E22" s="74"/>
    </row>
    <row r="23" spans="1:5">
      <c r="A23" s="81"/>
      <c r="B23" s="70"/>
      <c r="C23" s="69" t="s">
        <v>62</v>
      </c>
      <c r="D23" s="84">
        <f>ROUND(D21*D22,2)</f>
        <v>5.81</v>
      </c>
      <c r="E23" s="83" t="s">
        <v>15</v>
      </c>
    </row>
    <row r="25" spans="1:5">
      <c r="A25" s="71" t="s">
        <v>18</v>
      </c>
      <c r="B25" s="76" t="s">
        <v>63</v>
      </c>
      <c r="C25" s="77"/>
      <c r="D25" s="77"/>
      <c r="E25" s="77"/>
    </row>
    <row r="26" spans="1:5">
      <c r="A26" s="77"/>
      <c r="B26" s="77"/>
      <c r="C26" s="73" t="s">
        <v>62</v>
      </c>
      <c r="D26" s="82">
        <f>D23</f>
        <v>5.81</v>
      </c>
      <c r="E26" s="70" t="s">
        <v>15</v>
      </c>
    </row>
    <row r="27" spans="1:5">
      <c r="A27" s="77"/>
      <c r="B27" s="77"/>
      <c r="C27" s="69" t="s">
        <v>61</v>
      </c>
      <c r="D27" s="78">
        <f>D26</f>
        <v>5.81</v>
      </c>
      <c r="E27" s="67" t="s">
        <v>15</v>
      </c>
    </row>
    <row r="28" spans="1:5">
      <c r="A28" s="81"/>
      <c r="B28" s="73"/>
      <c r="C28" s="71"/>
      <c r="D28" s="80"/>
      <c r="E28" s="74"/>
    </row>
    <row r="29" spans="1:5">
      <c r="A29" s="71" t="s">
        <v>14</v>
      </c>
      <c r="B29" s="76" t="s">
        <v>60</v>
      </c>
      <c r="C29" s="77"/>
      <c r="D29" s="77"/>
      <c r="E29" s="77"/>
    </row>
    <row r="30" spans="1:5">
      <c r="A30" s="77"/>
      <c r="B30" s="77"/>
      <c r="C30" s="73" t="s">
        <v>59</v>
      </c>
      <c r="D30" s="79">
        <f>D12</f>
        <v>0.44</v>
      </c>
      <c r="E30" s="74" t="s">
        <v>15</v>
      </c>
    </row>
    <row r="31" spans="1:5">
      <c r="A31" s="77"/>
      <c r="B31" s="77"/>
      <c r="C31" s="69" t="s">
        <v>58</v>
      </c>
      <c r="D31" s="78">
        <f>D30</f>
        <v>0.44</v>
      </c>
      <c r="E31" s="67" t="s">
        <v>15</v>
      </c>
    </row>
    <row r="32" spans="1:5">
      <c r="A32" s="71"/>
      <c r="B32" s="70"/>
      <c r="C32" s="69"/>
      <c r="D32" s="77"/>
      <c r="E32" s="67"/>
    </row>
    <row r="33" spans="1:5">
      <c r="A33" s="71" t="s">
        <v>11</v>
      </c>
      <c r="B33" s="76" t="s">
        <v>57</v>
      </c>
      <c r="C33" s="69"/>
      <c r="D33" s="68"/>
      <c r="E33" s="67"/>
    </row>
    <row r="34" spans="1:5">
      <c r="A34" s="71"/>
      <c r="B34" s="70"/>
      <c r="C34" s="73" t="s">
        <v>56</v>
      </c>
      <c r="D34" s="75">
        <f>D18</f>
        <v>105.62</v>
      </c>
      <c r="E34" s="74" t="s">
        <v>15</v>
      </c>
    </row>
    <row r="35" spans="1:5">
      <c r="A35" s="71"/>
      <c r="B35" s="70"/>
      <c r="C35" s="73" t="s">
        <v>55</v>
      </c>
      <c r="D35" s="72">
        <v>20</v>
      </c>
      <c r="E35" s="70" t="s">
        <v>54</v>
      </c>
    </row>
    <row r="36" spans="1:5">
      <c r="A36" s="71"/>
      <c r="B36" s="70"/>
      <c r="C36" s="69" t="s">
        <v>53</v>
      </c>
      <c r="D36" s="68">
        <f>D34*D35</f>
        <v>2112.4</v>
      </c>
      <c r="E36" s="67" t="s">
        <v>12</v>
      </c>
    </row>
    <row r="37" spans="1:5">
      <c r="A37" s="71"/>
      <c r="B37" s="70"/>
      <c r="C37" s="69"/>
      <c r="D37" s="68"/>
      <c r="E37" s="67"/>
    </row>
    <row r="38" spans="1:5">
      <c r="A38" s="66" t="s">
        <v>8</v>
      </c>
      <c r="B38" s="723" t="s">
        <v>52</v>
      </c>
      <c r="C38" s="723"/>
      <c r="D38" s="723"/>
      <c r="E38" s="723"/>
    </row>
    <row r="39" spans="1:5">
      <c r="A39" s="65"/>
      <c r="B39" s="64"/>
      <c r="C39" s="57"/>
      <c r="D39" s="63"/>
      <c r="E39" s="57"/>
    </row>
    <row r="40" spans="1:5">
      <c r="A40" s="58"/>
      <c r="B40" s="724" t="s">
        <v>51</v>
      </c>
      <c r="C40" s="724"/>
      <c r="D40" s="724"/>
      <c r="E40" s="724"/>
    </row>
    <row r="41" spans="1:5" ht="25.5" customHeight="1">
      <c r="A41" s="58" t="s">
        <v>50</v>
      </c>
      <c r="B41" s="725" t="s">
        <v>49</v>
      </c>
      <c r="C41" s="725"/>
      <c r="D41" s="725"/>
      <c r="E41" s="725"/>
    </row>
    <row r="42" spans="1:5">
      <c r="A42" s="58"/>
      <c r="B42" s="57"/>
      <c r="C42" s="61" t="s">
        <v>48</v>
      </c>
      <c r="D42" s="62">
        <f>M8/1000</f>
        <v>0.13752</v>
      </c>
      <c r="E42" s="59" t="s">
        <v>47</v>
      </c>
    </row>
    <row r="43" spans="1:5">
      <c r="A43" s="58"/>
      <c r="B43" s="57"/>
      <c r="C43" s="61" t="s">
        <v>46</v>
      </c>
      <c r="D43" s="60">
        <v>380</v>
      </c>
      <c r="E43" s="59" t="s">
        <v>45</v>
      </c>
    </row>
    <row r="44" spans="1:5">
      <c r="A44" s="58"/>
      <c r="B44" s="57"/>
      <c r="C44" s="56" t="s">
        <v>44</v>
      </c>
      <c r="D44" s="55">
        <f>ROUND(D42*D43,2)</f>
        <v>52.26</v>
      </c>
      <c r="E44" s="54" t="s">
        <v>4</v>
      </c>
    </row>
  </sheetData>
  <mergeCells count="5">
    <mergeCell ref="B38:E38"/>
    <mergeCell ref="B40:E40"/>
    <mergeCell ref="B41:E41"/>
    <mergeCell ref="A2:E2"/>
    <mergeCell ref="A3:E3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9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79AF-3E3B-4973-8CE0-3507D231EF43}">
  <sheetPr codeName="Planilha8">
    <tabColor theme="6" tint="-0.499984740745262"/>
  </sheetPr>
  <dimension ref="A1:O686"/>
  <sheetViews>
    <sheetView view="pageBreakPreview" zoomScale="70" zoomScaleNormal="70" zoomScaleSheetLayoutView="70" workbookViewId="0">
      <selection activeCell="D29" sqref="D29"/>
    </sheetView>
  </sheetViews>
  <sheetFormatPr defaultRowHeight="15"/>
  <cols>
    <col min="1" max="1" width="11.140625" style="97" customWidth="1"/>
    <col min="2" max="2" width="18.7109375" style="97" customWidth="1"/>
    <col min="3" max="3" width="22.5703125" style="97" customWidth="1"/>
    <col min="4" max="4" width="14" style="97" bestFit="1" customWidth="1"/>
    <col min="5" max="5" width="9.140625" style="97"/>
    <col min="6" max="6" width="31.5703125" style="97" customWidth="1"/>
    <col min="7" max="7" width="9.140625" style="97"/>
    <col min="8" max="8" width="12.7109375" style="97" bestFit="1" customWidth="1"/>
    <col min="9" max="10" width="18.28515625" style="97" customWidth="1"/>
    <col min="11" max="11" width="18.5703125" style="97" customWidth="1"/>
    <col min="12" max="16384" width="9.140625" style="97"/>
  </cols>
  <sheetData>
    <row r="1" spans="1:15" ht="15.75">
      <c r="A1" s="1019" t="s">
        <v>0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1"/>
      <c r="L1" s="9"/>
      <c r="M1" s="9"/>
      <c r="N1" s="9"/>
    </row>
    <row r="2" spans="1:15" ht="15.75">
      <c r="A2" s="1022" t="e">
        <f>'ORÇAMENTO GERAL'!D2:K2</f>
        <v>#VALUE!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4"/>
      <c r="L2" s="9"/>
      <c r="M2" s="9"/>
      <c r="N2" s="9"/>
    </row>
    <row r="3" spans="1:15" ht="15.75">
      <c r="A3" s="1025" t="s">
        <v>43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7"/>
      <c r="L3" s="53"/>
      <c r="M3" s="53"/>
      <c r="N3" s="53"/>
    </row>
    <row r="4" spans="1:15" ht="15.75">
      <c r="A4" s="52"/>
      <c r="B4" s="51"/>
      <c r="C4" s="50"/>
      <c r="D4" s="50"/>
      <c r="E4" s="50"/>
      <c r="F4" s="50"/>
      <c r="G4" s="49"/>
      <c r="H4" s="48"/>
      <c r="I4" s="48"/>
      <c r="J4" s="48"/>
      <c r="K4" s="47"/>
      <c r="L4" s="9"/>
      <c r="M4" s="9"/>
      <c r="N4" s="9"/>
    </row>
    <row r="5" spans="1:15" ht="15.75">
      <c r="A5" s="46" t="s">
        <v>42</v>
      </c>
      <c r="B5" s="43"/>
      <c r="C5" s="42"/>
      <c r="D5" s="42"/>
      <c r="E5" s="42"/>
      <c r="F5" s="42"/>
      <c r="G5" s="45"/>
      <c r="H5" s="44"/>
      <c r="I5" s="1035"/>
      <c r="J5" s="1035"/>
      <c r="K5" s="101"/>
      <c r="L5" s="9"/>
      <c r="M5" s="9"/>
      <c r="N5" s="9"/>
    </row>
    <row r="6" spans="1:15" ht="15.75">
      <c r="A6" s="35" t="s">
        <v>86</v>
      </c>
      <c r="B6" s="4"/>
      <c r="C6" s="43"/>
      <c r="D6" s="43"/>
      <c r="E6" s="43"/>
      <c r="F6" s="43"/>
      <c r="G6" s="43"/>
      <c r="H6" s="42"/>
      <c r="I6" s="102"/>
      <c r="J6" s="101"/>
      <c r="K6" s="100"/>
      <c r="L6" s="9"/>
      <c r="M6" s="9"/>
      <c r="N6" s="9"/>
    </row>
    <row r="7" spans="1:15" ht="15.75">
      <c r="A7" s="1030" t="s">
        <v>85</v>
      </c>
      <c r="B7" s="1031"/>
      <c r="C7" s="1031"/>
      <c r="D7" s="1031"/>
      <c r="E7" s="1031"/>
      <c r="F7" s="1031"/>
      <c r="G7" s="1031"/>
      <c r="H7" s="1031"/>
      <c r="I7" s="1031"/>
      <c r="J7" s="1031"/>
      <c r="K7" s="1032"/>
      <c r="L7" s="9"/>
      <c r="M7" s="9"/>
      <c r="N7" s="9"/>
    </row>
    <row r="8" spans="1:15" ht="15.75">
      <c r="A8" s="35" t="s">
        <v>41</v>
      </c>
      <c r="B8" s="37"/>
      <c r="C8" s="4"/>
      <c r="D8" s="4"/>
      <c r="E8" s="4"/>
      <c r="F8" s="4"/>
      <c r="G8" s="8"/>
      <c r="H8" s="40"/>
      <c r="I8" s="40"/>
      <c r="J8" s="40"/>
      <c r="K8" s="39"/>
      <c r="L8" s="9"/>
      <c r="M8" s="9"/>
      <c r="N8" s="9"/>
    </row>
    <row r="9" spans="1:15" ht="15.75">
      <c r="A9" s="38" t="s">
        <v>40</v>
      </c>
      <c r="B9" s="98">
        <f>'MEMORIA DE CALCULO - AV BRASIL'!M8</f>
        <v>323.02999999999997</v>
      </c>
      <c r="C9" s="37" t="s">
        <v>39</v>
      </c>
      <c r="D9" s="36"/>
      <c r="E9" s="36"/>
      <c r="F9" s="36"/>
      <c r="G9" s="1028"/>
      <c r="H9" s="1028"/>
      <c r="I9" s="1028"/>
      <c r="J9" s="1028"/>
      <c r="K9" s="1029"/>
      <c r="L9" s="9"/>
      <c r="M9" s="9"/>
      <c r="N9" s="9"/>
    </row>
    <row r="10" spans="1:15" ht="15.75">
      <c r="A10" s="35" t="s">
        <v>1</v>
      </c>
      <c r="B10" s="34"/>
      <c r="C10" s="4"/>
      <c r="D10" s="4"/>
      <c r="E10" s="4"/>
      <c r="F10" s="4"/>
      <c r="G10" s="33"/>
      <c r="H10" s="33"/>
      <c r="I10" s="33"/>
      <c r="J10" s="33"/>
      <c r="K10" s="32"/>
      <c r="L10" s="9"/>
      <c r="M10" s="9" t="s">
        <v>38</v>
      </c>
      <c r="N10" s="9"/>
      <c r="O10" s="106" t="s">
        <v>91</v>
      </c>
    </row>
    <row r="11" spans="1:15" ht="33.75" customHeight="1">
      <c r="A11" s="676" t="s">
        <v>37</v>
      </c>
      <c r="B11" s="678" t="s">
        <v>36</v>
      </c>
      <c r="C11" s="680" t="s">
        <v>35</v>
      </c>
      <c r="D11" s="681"/>
      <c r="E11" s="681"/>
      <c r="F11" s="682"/>
      <c r="G11" s="678" t="s">
        <v>34</v>
      </c>
      <c r="H11" s="686" t="s">
        <v>33</v>
      </c>
      <c r="I11" s="700" t="s">
        <v>32</v>
      </c>
      <c r="J11" s="700" t="s">
        <v>31</v>
      </c>
      <c r="K11" s="688" t="s">
        <v>30</v>
      </c>
      <c r="L11" s="5"/>
      <c r="M11" s="5">
        <v>1.2025999999999999</v>
      </c>
      <c r="N11" s="5"/>
      <c r="O11" s="2">
        <v>1.1769000000000001</v>
      </c>
    </row>
    <row r="12" spans="1:15" ht="33.75" customHeight="1">
      <c r="A12" s="677"/>
      <c r="B12" s="679"/>
      <c r="C12" s="683"/>
      <c r="D12" s="684"/>
      <c r="E12" s="684"/>
      <c r="F12" s="685"/>
      <c r="G12" s="679"/>
      <c r="H12" s="687"/>
      <c r="I12" s="701"/>
      <c r="J12" s="701"/>
      <c r="K12" s="689"/>
      <c r="L12" s="5"/>
      <c r="M12" s="5"/>
      <c r="N12" s="5"/>
    </row>
    <row r="13" spans="1:15" ht="15.75">
      <c r="A13" s="31" t="s">
        <v>29</v>
      </c>
      <c r="B13" s="20"/>
      <c r="C13" s="1018" t="s">
        <v>28</v>
      </c>
      <c r="D13" s="1018"/>
      <c r="E13" s="1018"/>
      <c r="F13" s="1018"/>
      <c r="G13" s="20"/>
      <c r="H13" s="27"/>
      <c r="I13" s="19"/>
      <c r="J13" s="18"/>
      <c r="K13" s="23"/>
      <c r="L13" s="5"/>
      <c r="M13" s="5"/>
      <c r="N13" s="5"/>
    </row>
    <row r="14" spans="1:15" ht="15.75">
      <c r="A14" s="26" t="s">
        <v>27</v>
      </c>
      <c r="B14" s="99">
        <v>4011463</v>
      </c>
      <c r="C14" s="1015" t="s">
        <v>26</v>
      </c>
      <c r="D14" s="1016"/>
      <c r="E14" s="1016"/>
      <c r="F14" s="1017"/>
      <c r="G14" s="20" t="s">
        <v>15</v>
      </c>
      <c r="H14" s="25">
        <f>'MEMORIA DE CALCULO - AV BRASIL'!D18</f>
        <v>356.63</v>
      </c>
      <c r="I14" s="19">
        <v>129.62</v>
      </c>
      <c r="J14" s="18">
        <f t="shared" ref="J14:J20" si="0">ROUND(I14*$M$11,2)</f>
        <v>155.88</v>
      </c>
      <c r="K14" s="23">
        <f t="shared" ref="K14:K20" si="1">ROUND(H14*J14,2)</f>
        <v>55591.48</v>
      </c>
      <c r="L14" s="9"/>
      <c r="M14" s="9"/>
      <c r="N14" s="9"/>
    </row>
    <row r="15" spans="1:15" ht="15.75">
      <c r="A15" s="26" t="s">
        <v>25</v>
      </c>
      <c r="B15" s="29" t="s">
        <v>22</v>
      </c>
      <c r="C15" s="1014" t="s">
        <v>24</v>
      </c>
      <c r="D15" s="1014"/>
      <c r="E15" s="1014"/>
      <c r="F15" s="1014"/>
      <c r="G15" s="28" t="s">
        <v>15</v>
      </c>
      <c r="H15" s="25">
        <f>'MEMORIA DE CALCULO - AV BRASIL'!D27</f>
        <v>19.61</v>
      </c>
      <c r="I15" s="24">
        <v>2648.5</v>
      </c>
      <c r="J15" s="18">
        <f>ROUND(I15*$O$11,2)</f>
        <v>3117.02</v>
      </c>
      <c r="K15" s="23">
        <f t="shared" si="1"/>
        <v>61124.76</v>
      </c>
      <c r="L15" s="30"/>
      <c r="M15" s="9"/>
      <c r="N15" s="9"/>
    </row>
    <row r="16" spans="1:15" ht="15.75">
      <c r="A16" s="26" t="s">
        <v>23</v>
      </c>
      <c r="B16" s="29" t="s">
        <v>22</v>
      </c>
      <c r="C16" s="1014" t="s">
        <v>21</v>
      </c>
      <c r="D16" s="1014"/>
      <c r="E16" s="1014"/>
      <c r="F16" s="1014"/>
      <c r="G16" s="28" t="s">
        <v>15</v>
      </c>
      <c r="H16" s="25">
        <f>'MEMORIA DE CALCULO - AV BRASIL'!D31</f>
        <v>1.49</v>
      </c>
      <c r="I16" s="18">
        <v>1982.07</v>
      </c>
      <c r="J16" s="18">
        <f>ROUND(I16*$O$11,2)</f>
        <v>2332.6999999999998</v>
      </c>
      <c r="K16" s="23">
        <f t="shared" si="1"/>
        <v>3475.72</v>
      </c>
      <c r="L16" s="30"/>
      <c r="M16" s="9"/>
      <c r="N16" s="9"/>
    </row>
    <row r="17" spans="1:12" ht="15.75">
      <c r="A17" s="26" t="s">
        <v>20</v>
      </c>
      <c r="B17" s="29" t="s">
        <v>17</v>
      </c>
      <c r="C17" s="1014" t="s">
        <v>19</v>
      </c>
      <c r="D17" s="1014"/>
      <c r="E17" s="1014"/>
      <c r="F17" s="1014"/>
      <c r="G17" s="28" t="s">
        <v>15</v>
      </c>
      <c r="H17" s="25">
        <f>H16</f>
        <v>1.49</v>
      </c>
      <c r="I17" s="24">
        <v>283.22000000000003</v>
      </c>
      <c r="J17" s="18">
        <f t="shared" si="0"/>
        <v>340.6</v>
      </c>
      <c r="K17" s="23">
        <f t="shared" si="1"/>
        <v>507.49</v>
      </c>
      <c r="L17" s="22"/>
    </row>
    <row r="18" spans="1:12" ht="15.75">
      <c r="A18" s="26" t="s">
        <v>18</v>
      </c>
      <c r="B18" s="29" t="s">
        <v>17</v>
      </c>
      <c r="C18" s="1014" t="s">
        <v>16</v>
      </c>
      <c r="D18" s="1014"/>
      <c r="E18" s="1014"/>
      <c r="F18" s="1014"/>
      <c r="G18" s="28" t="s">
        <v>15</v>
      </c>
      <c r="H18" s="25">
        <f>H15</f>
        <v>19.61</v>
      </c>
      <c r="I18" s="24">
        <v>283.22000000000003</v>
      </c>
      <c r="J18" s="18">
        <f t="shared" si="0"/>
        <v>340.6</v>
      </c>
      <c r="K18" s="23">
        <f t="shared" si="1"/>
        <v>6679.17</v>
      </c>
      <c r="L18" s="22"/>
    </row>
    <row r="19" spans="1:12" ht="15.75">
      <c r="A19" s="26" t="s">
        <v>14</v>
      </c>
      <c r="B19" s="20">
        <v>5914612</v>
      </c>
      <c r="C19" s="1014" t="s">
        <v>13</v>
      </c>
      <c r="D19" s="1014"/>
      <c r="E19" s="1014"/>
      <c r="F19" s="1014"/>
      <c r="G19" s="20" t="s">
        <v>12</v>
      </c>
      <c r="H19" s="19">
        <f>'MEMORIA DE CALCULO - AV BRASIL'!D36</f>
        <v>7132.5</v>
      </c>
      <c r="I19" s="24">
        <v>0.75</v>
      </c>
      <c r="J19" s="18">
        <f t="shared" si="0"/>
        <v>0.9</v>
      </c>
      <c r="K19" s="23">
        <f t="shared" si="1"/>
        <v>6419.25</v>
      </c>
      <c r="L19" s="22"/>
    </row>
    <row r="20" spans="1:12" ht="15.75">
      <c r="A20" s="26" t="s">
        <v>11</v>
      </c>
      <c r="B20" s="20">
        <v>4011353</v>
      </c>
      <c r="C20" s="1014" t="s">
        <v>10</v>
      </c>
      <c r="D20" s="1014"/>
      <c r="E20" s="1014"/>
      <c r="F20" s="1014"/>
      <c r="G20" s="20" t="s">
        <v>4</v>
      </c>
      <c r="H20" s="25">
        <f>'MEMORIA DE CALCULO - AV BRASIL'!D7</f>
        <v>2971.88</v>
      </c>
      <c r="I20" s="24">
        <v>0.21</v>
      </c>
      <c r="J20" s="18">
        <f t="shared" si="0"/>
        <v>0.25</v>
      </c>
      <c r="K20" s="23">
        <f t="shared" si="1"/>
        <v>742.97</v>
      </c>
      <c r="L20" s="22"/>
    </row>
    <row r="21" spans="1:12" ht="15.75">
      <c r="A21" s="21"/>
      <c r="B21" s="20"/>
      <c r="C21" s="1014"/>
      <c r="D21" s="1014"/>
      <c r="E21" s="1014"/>
      <c r="F21" s="1014"/>
      <c r="G21" s="20"/>
      <c r="H21" s="19"/>
      <c r="I21" s="19" t="s">
        <v>9</v>
      </c>
      <c r="J21" s="18"/>
      <c r="K21" s="17">
        <f>SUM(K14:K20)</f>
        <v>134540.84</v>
      </c>
      <c r="L21" s="22"/>
    </row>
    <row r="22" spans="1:12" ht="15.75">
      <c r="A22" s="21" t="s">
        <v>8</v>
      </c>
      <c r="B22" s="20"/>
      <c r="C22" s="1018" t="s">
        <v>7</v>
      </c>
      <c r="D22" s="1018"/>
      <c r="E22" s="1018"/>
      <c r="F22" s="1018"/>
      <c r="G22" s="20"/>
      <c r="H22" s="27"/>
      <c r="I22" s="27"/>
      <c r="J22" s="18"/>
      <c r="K22" s="23"/>
      <c r="L22" s="22"/>
    </row>
    <row r="23" spans="1:12" ht="15.75">
      <c r="A23" s="26" t="s">
        <v>6</v>
      </c>
      <c r="B23" s="20">
        <v>5213401</v>
      </c>
      <c r="C23" s="1014" t="s">
        <v>5</v>
      </c>
      <c r="D23" s="1014"/>
      <c r="E23" s="1014"/>
      <c r="F23" s="1014"/>
      <c r="G23" s="20" t="s">
        <v>4</v>
      </c>
      <c r="H23" s="25">
        <f>'MEMORIA DE CALCULO - AV BRASIL'!D44</f>
        <v>122.96</v>
      </c>
      <c r="I23" s="24">
        <v>26.3</v>
      </c>
      <c r="J23" s="18">
        <f>ROUND(I23*$M$11,2)</f>
        <v>31.63</v>
      </c>
      <c r="K23" s="23">
        <f>ROUND(H23*J23,2)</f>
        <v>3889.22</v>
      </c>
      <c r="L23" s="22"/>
    </row>
    <row r="24" spans="1:12" ht="15.75">
      <c r="A24" s="21"/>
      <c r="B24" s="20"/>
      <c r="C24" s="1014"/>
      <c r="D24" s="1014"/>
      <c r="E24" s="1014"/>
      <c r="F24" s="1014"/>
      <c r="G24" s="20"/>
      <c r="H24" s="19"/>
      <c r="I24" s="19" t="s">
        <v>3</v>
      </c>
      <c r="J24" s="18"/>
      <c r="K24" s="17">
        <f>K23</f>
        <v>3889.22</v>
      </c>
      <c r="L24" s="11"/>
    </row>
    <row r="25" spans="1:12" ht="15.75">
      <c r="A25" s="21"/>
      <c r="B25" s="20"/>
      <c r="C25" s="1014"/>
      <c r="D25" s="1014"/>
      <c r="E25" s="1014"/>
      <c r="F25" s="1014"/>
      <c r="G25" s="20"/>
      <c r="H25" s="19"/>
      <c r="I25" s="19"/>
      <c r="J25" s="18"/>
      <c r="K25" s="17"/>
      <c r="L25" s="11"/>
    </row>
    <row r="26" spans="1:12" ht="15.75">
      <c r="A26" s="16"/>
      <c r="B26" s="15"/>
      <c r="C26" s="14"/>
      <c r="D26" s="14"/>
      <c r="E26" s="14"/>
      <c r="F26" s="14"/>
      <c r="G26" s="14"/>
      <c r="H26" s="13"/>
      <c r="I26" s="13"/>
      <c r="J26" s="13"/>
      <c r="K26" s="12">
        <f>K21+K24</f>
        <v>138430.06</v>
      </c>
      <c r="L26" s="11"/>
    </row>
    <row r="27" spans="1:12" ht="15" customHeight="1">
      <c r="A27" s="1004" t="s">
        <v>2</v>
      </c>
      <c r="B27" s="1005"/>
      <c r="C27" s="1005"/>
      <c r="D27" s="1008">
        <f>K26</f>
        <v>138430.06</v>
      </c>
      <c r="E27" s="1010" t="e">
        <f ca="1">Extenso_Valor(D27)</f>
        <v>#NAME?</v>
      </c>
      <c r="F27" s="1010"/>
      <c r="G27" s="1010"/>
      <c r="H27" s="1010"/>
      <c r="I27" s="1010"/>
      <c r="J27" s="1010"/>
      <c r="K27" s="1011"/>
      <c r="L27" s="10"/>
    </row>
    <row r="28" spans="1:12" ht="15.75" customHeight="1" thickBot="1">
      <c r="A28" s="1006"/>
      <c r="B28" s="1007"/>
      <c r="C28" s="1007"/>
      <c r="D28" s="1009"/>
      <c r="E28" s="1012"/>
      <c r="F28" s="1012"/>
      <c r="G28" s="1012"/>
      <c r="H28" s="1012"/>
      <c r="I28" s="1012"/>
      <c r="J28" s="1012"/>
      <c r="K28" s="1013"/>
      <c r="L28" s="9"/>
    </row>
    <row r="29" spans="1:12" ht="15.75">
      <c r="A29" s="8"/>
      <c r="B29" s="8"/>
      <c r="C29" s="104"/>
      <c r="D29" s="104"/>
      <c r="E29" s="104"/>
      <c r="F29" s="104"/>
      <c r="G29" s="5"/>
      <c r="H29" s="7"/>
      <c r="I29" s="7"/>
      <c r="J29" s="7"/>
      <c r="K29" s="7"/>
      <c r="L29" s="5"/>
    </row>
    <row r="30" spans="1:12" ht="15.75">
      <c r="A30" s="8"/>
      <c r="B30" s="8"/>
      <c r="C30" s="4"/>
      <c r="D30" s="4"/>
      <c r="E30" s="4"/>
      <c r="F30" s="4"/>
      <c r="G30" s="8"/>
      <c r="H30" s="7"/>
      <c r="I30" s="7"/>
      <c r="J30" s="7"/>
      <c r="K30" s="7"/>
      <c r="L30" s="5"/>
    </row>
    <row r="31" spans="1:12" ht="15.75">
      <c r="A31" s="8"/>
      <c r="B31" s="8"/>
      <c r="C31" s="4"/>
      <c r="D31" s="4"/>
      <c r="E31" s="4"/>
      <c r="F31" s="4"/>
      <c r="G31" s="8"/>
      <c r="H31" s="7"/>
      <c r="I31" s="7"/>
      <c r="J31" s="7"/>
      <c r="K31" s="7">
        <v>138430.06</v>
      </c>
      <c r="L31" s="5"/>
    </row>
    <row r="32" spans="1:12" ht="15.75">
      <c r="A32" s="4"/>
      <c r="B32" s="4"/>
      <c r="C32" s="5"/>
      <c r="D32" s="5"/>
      <c r="E32" s="5"/>
      <c r="F32" s="5"/>
      <c r="G32" s="4"/>
      <c r="H32" s="6"/>
      <c r="I32" s="6"/>
      <c r="J32" s="6"/>
      <c r="K32" s="6"/>
      <c r="L32" s="5"/>
    </row>
    <row r="33" spans="1:11" ht="15.75">
      <c r="A33" s="4"/>
      <c r="B33" s="4"/>
      <c r="C33" s="5"/>
      <c r="D33" s="5"/>
      <c r="E33" s="5"/>
      <c r="F33" s="5"/>
      <c r="G33" s="4"/>
      <c r="H33" s="6"/>
      <c r="I33" s="6"/>
      <c r="J33" s="6"/>
      <c r="K33" s="6">
        <f>K26-K31</f>
        <v>0</v>
      </c>
    </row>
    <row r="34" spans="1:11" ht="15.75">
      <c r="A34" s="4"/>
      <c r="B34" s="4"/>
      <c r="C34" s="5"/>
      <c r="D34" s="5"/>
      <c r="E34" s="5"/>
      <c r="F34" s="5"/>
      <c r="G34" s="4"/>
      <c r="H34" s="6"/>
      <c r="I34" s="6"/>
      <c r="J34" s="6"/>
      <c r="K34" s="6"/>
    </row>
    <row r="35" spans="1:11" ht="15.75">
      <c r="A35" s="4"/>
      <c r="B35" s="4"/>
      <c r="C35" s="5"/>
      <c r="D35" s="5"/>
      <c r="E35" s="5"/>
      <c r="F35" s="5"/>
      <c r="G35" s="4"/>
      <c r="H35" s="6"/>
      <c r="I35" s="6"/>
      <c r="J35" s="6"/>
      <c r="K35" s="6"/>
    </row>
    <row r="36" spans="1:11" ht="15.75">
      <c r="A36" s="4"/>
      <c r="B36" s="4"/>
      <c r="C36" s="5"/>
      <c r="D36" s="5"/>
      <c r="E36" s="5"/>
      <c r="F36" s="5"/>
      <c r="G36" s="4"/>
      <c r="H36" s="6"/>
      <c r="I36" s="6"/>
      <c r="J36" s="6"/>
      <c r="K36" s="6"/>
    </row>
    <row r="37" spans="1:11" ht="15.75">
      <c r="A37" s="4"/>
      <c r="B37" s="4"/>
      <c r="C37" s="5"/>
      <c r="D37" s="5"/>
      <c r="E37" s="5"/>
      <c r="F37" s="5"/>
      <c r="G37" s="4"/>
      <c r="H37" s="6"/>
      <c r="I37" s="6"/>
      <c r="J37" s="6"/>
      <c r="K37" s="6"/>
    </row>
    <row r="38" spans="1:11" ht="15.75">
      <c r="A38" s="4"/>
      <c r="B38" s="4"/>
      <c r="C38" s="5"/>
      <c r="D38" s="5"/>
      <c r="E38" s="5"/>
      <c r="F38" s="5"/>
      <c r="G38" s="4"/>
      <c r="H38" s="6"/>
      <c r="I38" s="6"/>
      <c r="J38" s="6"/>
      <c r="K38" s="6"/>
    </row>
    <row r="39" spans="1:11" ht="15.75">
      <c r="A39" s="4"/>
      <c r="B39" s="4"/>
      <c r="C39" s="5"/>
      <c r="D39" s="5"/>
      <c r="E39" s="5"/>
      <c r="F39" s="5"/>
      <c r="G39" s="4"/>
      <c r="H39" s="6"/>
      <c r="I39" s="6"/>
      <c r="J39" s="6"/>
      <c r="K39" s="6"/>
    </row>
    <row r="40" spans="1:11" ht="15.75">
      <c r="A40" s="4"/>
      <c r="B40" s="4"/>
      <c r="C40" s="5"/>
      <c r="D40" s="5"/>
      <c r="E40" s="5"/>
      <c r="F40" s="5"/>
      <c r="G40" s="4"/>
      <c r="H40" s="6"/>
      <c r="I40" s="6"/>
      <c r="J40" s="6"/>
      <c r="K40" s="6"/>
    </row>
    <row r="41" spans="1:11" ht="15.75">
      <c r="A41" s="4"/>
      <c r="B41" s="4"/>
      <c r="C41" s="5"/>
      <c r="D41" s="5"/>
      <c r="E41" s="5"/>
      <c r="F41" s="5"/>
      <c r="G41" s="4"/>
      <c r="H41" s="6"/>
      <c r="I41" s="6"/>
      <c r="J41" s="6"/>
      <c r="K41" s="6"/>
    </row>
    <row r="42" spans="1:11" ht="15.75">
      <c r="A42" s="4"/>
      <c r="B42" s="4"/>
      <c r="C42" s="5"/>
      <c r="D42" s="5"/>
      <c r="E42" s="5"/>
      <c r="F42" s="5"/>
      <c r="G42" s="4"/>
      <c r="H42" s="6"/>
      <c r="I42" s="6"/>
      <c r="J42" s="6"/>
      <c r="K42" s="6"/>
    </row>
    <row r="43" spans="1:11" ht="15.75">
      <c r="A43" s="4"/>
      <c r="B43" s="4"/>
      <c r="C43" s="5"/>
      <c r="D43" s="5"/>
      <c r="E43" s="5"/>
      <c r="F43" s="5"/>
      <c r="G43" s="4"/>
      <c r="H43" s="6"/>
      <c r="I43" s="6"/>
      <c r="J43" s="6"/>
      <c r="K43" s="6"/>
    </row>
    <row r="44" spans="1:11" ht="15.75">
      <c r="A44" s="4"/>
      <c r="B44" s="4"/>
      <c r="C44" s="5"/>
      <c r="D44" s="5"/>
      <c r="E44" s="5"/>
      <c r="F44" s="5"/>
      <c r="G44" s="4"/>
      <c r="H44" s="6"/>
      <c r="I44" s="6"/>
      <c r="J44" s="6"/>
      <c r="K44" s="6"/>
    </row>
    <row r="45" spans="1:11" ht="15.75">
      <c r="A45" s="4"/>
      <c r="B45" s="4"/>
      <c r="C45" s="5"/>
      <c r="D45" s="5"/>
      <c r="E45" s="5"/>
      <c r="F45" s="5"/>
      <c r="G45" s="4"/>
      <c r="H45" s="6"/>
      <c r="I45" s="6"/>
      <c r="J45" s="6"/>
      <c r="K45" s="6"/>
    </row>
    <row r="46" spans="1:11" ht="15.75">
      <c r="A46" s="4"/>
      <c r="B46" s="4"/>
      <c r="C46" s="5"/>
      <c r="D46" s="5"/>
      <c r="E46" s="5"/>
      <c r="F46" s="5"/>
      <c r="G46" s="4"/>
      <c r="H46" s="6"/>
      <c r="I46" s="6"/>
      <c r="J46" s="6"/>
      <c r="K46" s="6"/>
    </row>
    <row r="47" spans="1:11" ht="15.75">
      <c r="A47" s="4"/>
      <c r="B47" s="4"/>
      <c r="C47" s="5"/>
      <c r="D47" s="5"/>
      <c r="E47" s="5"/>
      <c r="F47" s="5"/>
      <c r="G47" s="4"/>
      <c r="H47" s="6"/>
      <c r="I47" s="6"/>
      <c r="J47" s="6"/>
      <c r="K47" s="6"/>
    </row>
    <row r="48" spans="1:11" ht="15.75">
      <c r="A48" s="4"/>
      <c r="B48" s="4"/>
      <c r="C48" s="5"/>
      <c r="D48" s="5"/>
      <c r="E48" s="5"/>
      <c r="F48" s="5"/>
      <c r="G48" s="4"/>
      <c r="H48" s="6"/>
      <c r="I48" s="6"/>
      <c r="J48" s="6"/>
      <c r="K48" s="6"/>
    </row>
    <row r="49" spans="1:11" ht="15.75">
      <c r="A49" s="4"/>
      <c r="B49" s="4"/>
      <c r="C49" s="5"/>
      <c r="D49" s="5"/>
      <c r="E49" s="5"/>
      <c r="F49" s="5"/>
      <c r="G49" s="4"/>
      <c r="H49" s="6"/>
      <c r="I49" s="6"/>
      <c r="J49" s="6"/>
      <c r="K49" s="6"/>
    </row>
    <row r="50" spans="1:11" ht="15.75">
      <c r="A50" s="4"/>
      <c r="B50" s="4"/>
      <c r="C50" s="5"/>
      <c r="D50" s="5"/>
      <c r="E50" s="5"/>
      <c r="F50" s="5"/>
      <c r="G50" s="4"/>
      <c r="H50" s="6"/>
      <c r="I50" s="6"/>
      <c r="J50" s="6"/>
      <c r="K50" s="6"/>
    </row>
    <row r="51" spans="1:11" ht="15.75">
      <c r="A51" s="4"/>
      <c r="B51" s="4"/>
      <c r="C51" s="5"/>
      <c r="D51" s="5"/>
      <c r="E51" s="5"/>
      <c r="F51" s="5"/>
      <c r="G51" s="4"/>
      <c r="H51" s="6"/>
      <c r="I51" s="6"/>
      <c r="J51" s="6"/>
      <c r="K51" s="6"/>
    </row>
    <row r="52" spans="1:11" ht="15.75">
      <c r="A52" s="4"/>
      <c r="B52" s="4"/>
      <c r="C52" s="5"/>
      <c r="D52" s="5"/>
      <c r="E52" s="5"/>
      <c r="F52" s="5"/>
      <c r="G52" s="4"/>
      <c r="H52" s="6"/>
      <c r="I52" s="6"/>
      <c r="J52" s="6"/>
      <c r="K52" s="5"/>
    </row>
    <row r="53" spans="1:11" ht="15.75">
      <c r="A53" s="4"/>
      <c r="B53" s="4"/>
      <c r="C53" s="5"/>
      <c r="D53" s="5"/>
      <c r="E53" s="5"/>
      <c r="F53" s="5"/>
      <c r="G53" s="4"/>
      <c r="H53" s="6"/>
      <c r="I53" s="6"/>
      <c r="J53" s="6"/>
      <c r="K53" s="5"/>
    </row>
    <row r="54" spans="1:11" ht="15.75">
      <c r="A54" s="4"/>
      <c r="B54" s="4"/>
      <c r="C54" s="5"/>
      <c r="D54" s="5"/>
      <c r="E54" s="5"/>
      <c r="F54" s="5"/>
      <c r="G54" s="4"/>
      <c r="H54" s="6"/>
      <c r="I54" s="6"/>
      <c r="J54" s="6"/>
      <c r="K54" s="5"/>
    </row>
    <row r="55" spans="1:11" ht="15.75">
      <c r="A55" s="4"/>
      <c r="B55" s="4"/>
      <c r="C55" s="5"/>
      <c r="D55" s="5"/>
      <c r="E55" s="5"/>
      <c r="F55" s="5"/>
      <c r="G55" s="4"/>
      <c r="H55" s="6"/>
      <c r="I55" s="6"/>
      <c r="J55" s="6"/>
      <c r="K55" s="5"/>
    </row>
    <row r="56" spans="1:11" ht="15.75">
      <c r="A56" s="4"/>
      <c r="B56" s="4"/>
      <c r="C56" s="5"/>
      <c r="D56" s="5"/>
      <c r="E56" s="5"/>
      <c r="F56" s="5"/>
      <c r="G56" s="4"/>
      <c r="H56" s="6"/>
      <c r="I56" s="6"/>
      <c r="J56" s="6"/>
      <c r="K56" s="5"/>
    </row>
    <row r="57" spans="1:11" ht="15.75">
      <c r="A57" s="4"/>
      <c r="B57" s="4"/>
      <c r="C57" s="5"/>
      <c r="D57" s="5"/>
      <c r="E57" s="5"/>
      <c r="F57" s="5"/>
      <c r="G57" s="4"/>
      <c r="H57" s="6"/>
      <c r="I57" s="6"/>
      <c r="J57" s="6"/>
      <c r="K57" s="5"/>
    </row>
    <row r="58" spans="1:11" ht="15.75">
      <c r="A58" s="4"/>
      <c r="B58" s="4"/>
      <c r="C58" s="5"/>
      <c r="D58" s="5"/>
      <c r="E58" s="5"/>
      <c r="F58" s="5"/>
      <c r="G58" s="4"/>
      <c r="H58" s="6"/>
      <c r="I58" s="6"/>
      <c r="J58" s="6"/>
      <c r="K58" s="5"/>
    </row>
    <row r="59" spans="1:11" ht="15.75">
      <c r="A59" s="4"/>
      <c r="B59" s="4"/>
      <c r="C59" s="5"/>
      <c r="D59" s="5"/>
      <c r="E59" s="5"/>
      <c r="F59" s="5"/>
      <c r="G59" s="4"/>
      <c r="H59" s="6"/>
      <c r="I59" s="6"/>
      <c r="J59" s="6"/>
      <c r="K59" s="5"/>
    </row>
    <row r="60" spans="1:11" ht="15.75">
      <c r="A60" s="4"/>
      <c r="B60" s="4"/>
      <c r="C60" s="5"/>
      <c r="D60" s="5"/>
      <c r="E60" s="5"/>
      <c r="F60" s="5"/>
      <c r="G60" s="4"/>
      <c r="H60" s="6"/>
      <c r="I60" s="6"/>
      <c r="J60" s="6"/>
      <c r="K60" s="5"/>
    </row>
    <row r="61" spans="1:11" ht="15.75">
      <c r="A61" s="4"/>
      <c r="B61" s="4"/>
      <c r="C61" s="5"/>
      <c r="D61" s="5"/>
      <c r="E61" s="5"/>
      <c r="F61" s="5"/>
      <c r="G61" s="4"/>
      <c r="H61" s="6"/>
      <c r="I61" s="6"/>
      <c r="J61" s="6"/>
      <c r="K61" s="5"/>
    </row>
    <row r="62" spans="1:11" ht="15.75">
      <c r="A62" s="4"/>
      <c r="B62" s="4"/>
      <c r="C62" s="5"/>
      <c r="D62" s="5"/>
      <c r="E62" s="5"/>
      <c r="F62" s="5"/>
      <c r="G62" s="4"/>
      <c r="H62" s="6"/>
      <c r="I62" s="6"/>
      <c r="J62" s="6"/>
      <c r="K62" s="5"/>
    </row>
    <row r="63" spans="1:11" ht="15.75">
      <c r="A63" s="4"/>
      <c r="B63" s="4"/>
      <c r="C63" s="5"/>
      <c r="D63" s="5"/>
      <c r="E63" s="5"/>
      <c r="F63" s="5"/>
      <c r="G63" s="4"/>
      <c r="H63" s="6"/>
      <c r="I63" s="6"/>
      <c r="J63" s="6"/>
      <c r="K63" s="5"/>
    </row>
    <row r="64" spans="1:11" ht="15.75">
      <c r="A64" s="4"/>
      <c r="B64" s="4"/>
      <c r="C64" s="5"/>
      <c r="D64" s="5"/>
      <c r="E64" s="5"/>
      <c r="F64" s="5"/>
      <c r="G64" s="4"/>
      <c r="H64" s="6"/>
      <c r="I64" s="6"/>
      <c r="J64" s="6"/>
      <c r="K64" s="5"/>
    </row>
    <row r="65" spans="1:10" ht="15.75">
      <c r="A65" s="4"/>
      <c r="B65" s="4"/>
      <c r="C65" s="5"/>
      <c r="D65" s="5"/>
      <c r="E65" s="5"/>
      <c r="F65" s="5"/>
      <c r="G65" s="4"/>
      <c r="H65" s="6"/>
      <c r="I65" s="6"/>
      <c r="J65" s="6"/>
    </row>
    <row r="66" spans="1:10" ht="15.75">
      <c r="A66" s="4"/>
      <c r="B66" s="4"/>
      <c r="C66" s="5"/>
      <c r="D66" s="5"/>
      <c r="E66" s="5"/>
      <c r="F66" s="5"/>
      <c r="G66" s="4"/>
      <c r="H66" s="6"/>
      <c r="I66" s="6"/>
      <c r="J66" s="6"/>
    </row>
    <row r="67" spans="1:10" ht="15.75">
      <c r="A67" s="4"/>
      <c r="B67" s="4"/>
      <c r="C67" s="5"/>
      <c r="D67" s="5"/>
      <c r="E67" s="5"/>
      <c r="F67" s="5"/>
      <c r="G67" s="4"/>
      <c r="H67" s="6"/>
      <c r="I67" s="6"/>
      <c r="J67" s="6"/>
    </row>
    <row r="68" spans="1:10" ht="15.75">
      <c r="A68" s="4"/>
      <c r="B68" s="4"/>
      <c r="C68" s="5"/>
      <c r="D68" s="5"/>
      <c r="E68" s="5"/>
      <c r="F68" s="5"/>
      <c r="G68" s="4"/>
      <c r="H68" s="6"/>
      <c r="I68" s="6"/>
      <c r="J68" s="6"/>
    </row>
    <row r="69" spans="1:10" ht="15.75">
      <c r="A69" s="4"/>
      <c r="B69" s="4"/>
      <c r="C69" s="5"/>
      <c r="D69" s="5"/>
      <c r="E69" s="5"/>
      <c r="F69" s="5"/>
      <c r="G69" s="4"/>
      <c r="H69" s="6"/>
      <c r="I69" s="6"/>
      <c r="J69" s="6"/>
    </row>
    <row r="70" spans="1:10" ht="15.75">
      <c r="A70" s="4"/>
      <c r="B70" s="4"/>
      <c r="C70" s="5"/>
      <c r="D70" s="5"/>
      <c r="E70" s="5"/>
      <c r="F70" s="5"/>
      <c r="G70" s="4"/>
      <c r="H70" s="6"/>
      <c r="I70" s="6"/>
      <c r="J70" s="6"/>
    </row>
    <row r="71" spans="1:10" ht="15.75">
      <c r="A71" s="4"/>
      <c r="B71" s="4"/>
      <c r="C71" s="5"/>
      <c r="D71" s="5"/>
      <c r="E71" s="5"/>
      <c r="F71" s="5"/>
      <c r="G71" s="4"/>
      <c r="H71" s="6"/>
      <c r="I71" s="6"/>
      <c r="J71" s="6"/>
    </row>
    <row r="72" spans="1:10" ht="15.75">
      <c r="A72" s="4"/>
      <c r="B72" s="4"/>
      <c r="C72" s="5"/>
      <c r="D72" s="5"/>
      <c r="E72" s="5"/>
      <c r="F72" s="5"/>
      <c r="G72" s="4"/>
      <c r="H72" s="6"/>
      <c r="I72" s="6"/>
      <c r="J72" s="6"/>
    </row>
    <row r="73" spans="1:10" ht="15.75">
      <c r="A73" s="4"/>
      <c r="B73" s="4"/>
      <c r="C73" s="5"/>
      <c r="D73" s="5"/>
      <c r="E73" s="5"/>
      <c r="F73" s="5"/>
      <c r="G73" s="4"/>
      <c r="H73" s="6"/>
      <c r="I73" s="6"/>
      <c r="J73" s="6"/>
    </row>
    <row r="74" spans="1:10" ht="15.75">
      <c r="A74" s="4"/>
      <c r="B74" s="4"/>
      <c r="C74" s="5"/>
      <c r="D74" s="5"/>
      <c r="E74" s="5"/>
      <c r="F74" s="5"/>
      <c r="G74" s="4"/>
      <c r="H74" s="6"/>
      <c r="I74" s="6"/>
      <c r="J74" s="6"/>
    </row>
    <row r="75" spans="1:10" ht="15.75">
      <c r="A75" s="4"/>
      <c r="B75" s="4"/>
      <c r="C75" s="5"/>
      <c r="D75" s="5"/>
      <c r="E75" s="5"/>
      <c r="F75" s="5"/>
      <c r="G75" s="4"/>
      <c r="H75" s="6"/>
      <c r="I75" s="6"/>
      <c r="J75" s="6"/>
    </row>
    <row r="76" spans="1:10" ht="15.75">
      <c r="A76" s="4"/>
      <c r="B76" s="4"/>
      <c r="C76" s="5"/>
      <c r="D76" s="5"/>
      <c r="E76" s="5"/>
      <c r="F76" s="5"/>
      <c r="G76" s="4"/>
      <c r="H76" s="6"/>
      <c r="I76" s="6"/>
      <c r="J76" s="6"/>
    </row>
    <row r="77" spans="1:10" ht="15.75">
      <c r="A77" s="4"/>
      <c r="B77" s="4"/>
      <c r="C77" s="5"/>
      <c r="D77" s="5"/>
      <c r="E77" s="5"/>
      <c r="F77" s="5"/>
      <c r="G77" s="4"/>
      <c r="H77" s="6"/>
      <c r="I77" s="6"/>
      <c r="J77" s="6"/>
    </row>
    <row r="78" spans="1:10" ht="15.75">
      <c r="A78" s="4"/>
      <c r="B78" s="4"/>
      <c r="C78" s="5"/>
      <c r="D78" s="5"/>
      <c r="E78" s="5"/>
      <c r="F78" s="5"/>
      <c r="G78" s="4"/>
      <c r="H78" s="6"/>
      <c r="I78" s="6"/>
      <c r="J78" s="6"/>
    </row>
    <row r="79" spans="1:10" ht="15.75">
      <c r="A79" s="4"/>
      <c r="B79" s="4"/>
      <c r="C79" s="5"/>
      <c r="D79" s="5"/>
      <c r="E79" s="5"/>
      <c r="F79" s="5"/>
      <c r="G79" s="4"/>
      <c r="H79" s="6"/>
      <c r="I79" s="6"/>
      <c r="J79" s="6"/>
    </row>
    <row r="80" spans="1:10" ht="15.75">
      <c r="A80" s="4"/>
      <c r="B80" s="4"/>
      <c r="C80" s="5"/>
      <c r="D80" s="5"/>
      <c r="E80" s="5"/>
      <c r="F80" s="5"/>
      <c r="G80" s="4"/>
      <c r="H80" s="6"/>
      <c r="I80" s="6"/>
      <c r="J80" s="6"/>
    </row>
    <row r="81" spans="1:10" ht="15.75">
      <c r="A81" s="4"/>
      <c r="B81" s="4"/>
      <c r="C81" s="5"/>
      <c r="D81" s="5"/>
      <c r="E81" s="5"/>
      <c r="F81" s="5"/>
      <c r="G81" s="4"/>
      <c r="H81" s="6"/>
      <c r="I81" s="6"/>
      <c r="J81" s="6"/>
    </row>
    <row r="82" spans="1:10" ht="15.75">
      <c r="A82" s="4"/>
      <c r="B82" s="4"/>
      <c r="C82" s="5"/>
      <c r="D82" s="5"/>
      <c r="E82" s="5"/>
      <c r="F82" s="5"/>
      <c r="G82" s="4"/>
      <c r="H82" s="6"/>
      <c r="I82" s="6"/>
      <c r="J82" s="6"/>
    </row>
    <row r="83" spans="1:10" ht="15.75">
      <c r="A83" s="4"/>
      <c r="B83" s="4"/>
      <c r="C83" s="5"/>
      <c r="D83" s="5"/>
      <c r="E83" s="5"/>
      <c r="F83" s="5"/>
      <c r="G83" s="4"/>
      <c r="H83" s="6"/>
      <c r="I83" s="6"/>
      <c r="J83" s="6"/>
    </row>
    <row r="84" spans="1:10" ht="15.75">
      <c r="A84" s="4"/>
      <c r="B84" s="4"/>
      <c r="C84" s="5"/>
      <c r="D84" s="5"/>
      <c r="E84" s="5"/>
      <c r="F84" s="5"/>
      <c r="G84" s="4"/>
      <c r="H84" s="6"/>
      <c r="I84" s="6"/>
      <c r="J84" s="6"/>
    </row>
    <row r="85" spans="1:10" ht="15.75">
      <c r="A85" s="4"/>
      <c r="B85" s="4"/>
      <c r="C85" s="5"/>
      <c r="D85" s="5"/>
      <c r="E85" s="5"/>
      <c r="F85" s="5"/>
      <c r="G85" s="4"/>
      <c r="H85" s="6"/>
      <c r="I85" s="6"/>
      <c r="J85" s="6"/>
    </row>
    <row r="86" spans="1:10" ht="15.75">
      <c r="A86" s="4"/>
      <c r="B86" s="4"/>
      <c r="C86" s="5"/>
      <c r="D86" s="5"/>
      <c r="E86" s="5"/>
      <c r="F86" s="5"/>
      <c r="G86" s="4"/>
      <c r="H86" s="6"/>
      <c r="I86" s="6"/>
      <c r="J86" s="6"/>
    </row>
    <row r="87" spans="1:10" ht="15.75">
      <c r="A87" s="4"/>
      <c r="B87" s="4"/>
      <c r="C87" s="5"/>
      <c r="D87" s="5"/>
      <c r="E87" s="5"/>
      <c r="F87" s="5"/>
      <c r="G87" s="4"/>
      <c r="H87" s="6"/>
      <c r="I87" s="6"/>
      <c r="J87" s="6"/>
    </row>
    <row r="88" spans="1:10" ht="15.75">
      <c r="A88" s="4"/>
      <c r="B88" s="4"/>
      <c r="C88" s="5"/>
      <c r="D88" s="5"/>
      <c r="E88" s="5"/>
      <c r="F88" s="5"/>
      <c r="G88" s="4"/>
      <c r="H88" s="6"/>
      <c r="I88" s="6"/>
      <c r="J88" s="6"/>
    </row>
    <row r="89" spans="1:10" ht="15.75">
      <c r="A89" s="4"/>
      <c r="B89" s="4"/>
      <c r="C89" s="5"/>
      <c r="D89" s="5"/>
      <c r="E89" s="5"/>
      <c r="F89" s="5"/>
      <c r="G89" s="4"/>
      <c r="H89" s="6"/>
      <c r="I89" s="6"/>
      <c r="J89" s="6"/>
    </row>
    <row r="90" spans="1:10" ht="15.75">
      <c r="A90" s="4"/>
      <c r="B90" s="4"/>
      <c r="C90" s="5"/>
      <c r="D90" s="5"/>
      <c r="E90" s="5"/>
      <c r="F90" s="5"/>
      <c r="G90" s="4"/>
      <c r="H90" s="6"/>
      <c r="I90" s="6"/>
      <c r="J90" s="6"/>
    </row>
    <row r="91" spans="1:10" ht="15.75">
      <c r="A91" s="4"/>
      <c r="B91" s="4"/>
      <c r="C91" s="5"/>
      <c r="D91" s="5"/>
      <c r="E91" s="5"/>
      <c r="F91" s="5"/>
      <c r="G91" s="4"/>
      <c r="H91" s="6"/>
      <c r="I91" s="6"/>
      <c r="J91" s="6"/>
    </row>
    <row r="92" spans="1:10" ht="15.75">
      <c r="A92" s="4"/>
      <c r="B92" s="4"/>
      <c r="C92" s="5"/>
      <c r="D92" s="5"/>
      <c r="E92" s="5"/>
      <c r="F92" s="5"/>
      <c r="G92" s="4"/>
      <c r="H92" s="6"/>
      <c r="I92" s="6"/>
      <c r="J92" s="6"/>
    </row>
    <row r="93" spans="1:10" ht="15.75">
      <c r="A93" s="4"/>
      <c r="B93" s="4"/>
      <c r="C93" s="5"/>
      <c r="D93" s="5"/>
      <c r="E93" s="5"/>
      <c r="F93" s="5"/>
      <c r="G93" s="4"/>
      <c r="H93" s="6"/>
      <c r="I93" s="6"/>
      <c r="J93" s="6"/>
    </row>
    <row r="94" spans="1:10" ht="15.75">
      <c r="A94" s="4"/>
      <c r="B94" s="4"/>
      <c r="C94" s="5"/>
      <c r="D94" s="5"/>
      <c r="E94" s="5"/>
      <c r="F94" s="5"/>
      <c r="G94" s="4"/>
      <c r="H94" s="6"/>
      <c r="I94" s="6"/>
      <c r="J94" s="6"/>
    </row>
    <row r="95" spans="1:10" ht="15.75">
      <c r="A95" s="4"/>
      <c r="B95" s="4"/>
      <c r="C95" s="5"/>
      <c r="D95" s="5"/>
      <c r="E95" s="5"/>
      <c r="F95" s="5"/>
      <c r="G95" s="4"/>
      <c r="H95" s="6"/>
      <c r="I95" s="6"/>
      <c r="J95" s="6"/>
    </row>
    <row r="96" spans="1:10" ht="15.75">
      <c r="A96" s="4"/>
      <c r="B96" s="4"/>
      <c r="C96" s="5"/>
      <c r="D96" s="5"/>
      <c r="E96" s="5"/>
      <c r="F96" s="5"/>
      <c r="G96" s="4"/>
      <c r="H96" s="6"/>
      <c r="I96" s="6"/>
      <c r="J96" s="6"/>
    </row>
    <row r="97" spans="1:10" ht="15.75">
      <c r="A97" s="4"/>
      <c r="B97" s="4"/>
      <c r="C97" s="5"/>
      <c r="D97" s="5"/>
      <c r="E97" s="5"/>
      <c r="F97" s="5"/>
      <c r="G97" s="4"/>
      <c r="H97" s="6"/>
      <c r="I97" s="6"/>
      <c r="J97" s="6"/>
    </row>
    <row r="98" spans="1:10" ht="15.75">
      <c r="A98" s="4"/>
      <c r="B98" s="4"/>
      <c r="C98" s="5"/>
      <c r="D98" s="5"/>
      <c r="E98" s="5"/>
      <c r="F98" s="5"/>
      <c r="G98" s="4"/>
      <c r="H98" s="6"/>
      <c r="I98" s="6"/>
      <c r="J98" s="6"/>
    </row>
    <row r="99" spans="1:10" ht="15.75">
      <c r="A99" s="4"/>
      <c r="B99" s="4"/>
      <c r="C99" s="5"/>
      <c r="D99" s="5"/>
      <c r="E99" s="5"/>
      <c r="F99" s="5"/>
      <c r="G99" s="4"/>
      <c r="H99" s="6"/>
      <c r="I99" s="6"/>
      <c r="J99" s="6"/>
    </row>
    <row r="100" spans="1:10" ht="15.75">
      <c r="A100" s="4"/>
      <c r="B100" s="4"/>
      <c r="C100" s="5"/>
      <c r="D100" s="5"/>
      <c r="E100" s="5"/>
      <c r="F100" s="5"/>
      <c r="G100" s="4"/>
      <c r="H100" s="6"/>
      <c r="I100" s="6"/>
      <c r="J100" s="6"/>
    </row>
    <row r="101" spans="1:10" ht="15.75">
      <c r="A101" s="4"/>
      <c r="B101" s="4"/>
      <c r="C101" s="5"/>
      <c r="D101" s="5"/>
      <c r="E101" s="5"/>
      <c r="F101" s="5"/>
      <c r="G101" s="4"/>
      <c r="H101" s="6"/>
      <c r="I101" s="6"/>
      <c r="J101" s="6"/>
    </row>
    <row r="102" spans="1:10" ht="15.75">
      <c r="A102" s="4"/>
      <c r="B102" s="4"/>
      <c r="C102" s="5"/>
      <c r="D102" s="5"/>
      <c r="E102" s="5"/>
      <c r="F102" s="5"/>
      <c r="G102" s="4"/>
      <c r="H102" s="6"/>
      <c r="I102" s="6"/>
      <c r="J102" s="6"/>
    </row>
    <row r="103" spans="1:10" ht="15.75">
      <c r="A103" s="4"/>
      <c r="B103" s="4"/>
      <c r="C103" s="5"/>
      <c r="D103" s="5"/>
      <c r="E103" s="5"/>
      <c r="F103" s="5"/>
      <c r="G103" s="4"/>
      <c r="H103" s="6"/>
      <c r="I103" s="6"/>
      <c r="J103" s="6"/>
    </row>
    <row r="104" spans="1:10" ht="15.75">
      <c r="A104" s="4"/>
      <c r="B104" s="4"/>
      <c r="C104" s="5"/>
      <c r="D104" s="5"/>
      <c r="E104" s="5"/>
      <c r="F104" s="5"/>
      <c r="G104" s="4"/>
      <c r="H104" s="6"/>
      <c r="I104" s="6"/>
      <c r="J104" s="6"/>
    </row>
    <row r="105" spans="1:10" ht="15.75">
      <c r="A105" s="4"/>
      <c r="B105" s="4"/>
      <c r="C105" s="5"/>
      <c r="D105" s="5"/>
      <c r="E105" s="5"/>
      <c r="F105" s="5"/>
      <c r="G105" s="4"/>
      <c r="H105" s="6"/>
      <c r="I105" s="6"/>
      <c r="J105" s="6"/>
    </row>
    <row r="106" spans="1:10" ht="15.75">
      <c r="A106" s="4"/>
      <c r="B106" s="4"/>
      <c r="C106" s="5"/>
      <c r="D106" s="5"/>
      <c r="E106" s="5"/>
      <c r="F106" s="5"/>
      <c r="G106" s="4"/>
      <c r="H106" s="6"/>
      <c r="I106" s="6"/>
      <c r="J106" s="6"/>
    </row>
    <row r="107" spans="1:10" ht="15.75">
      <c r="A107" s="4"/>
      <c r="B107" s="4"/>
      <c r="C107" s="5"/>
      <c r="D107" s="5"/>
      <c r="E107" s="5"/>
      <c r="F107" s="5"/>
      <c r="G107" s="4"/>
      <c r="H107" s="6"/>
      <c r="I107" s="6"/>
      <c r="J107" s="6"/>
    </row>
    <row r="108" spans="1:10" ht="15.75">
      <c r="A108" s="4"/>
      <c r="B108" s="4"/>
      <c r="C108" s="5"/>
      <c r="D108" s="5"/>
      <c r="E108" s="5"/>
      <c r="F108" s="5"/>
      <c r="G108" s="4"/>
      <c r="H108" s="6"/>
      <c r="I108" s="6"/>
      <c r="J108" s="6"/>
    </row>
    <row r="109" spans="1:10" ht="15.75">
      <c r="A109" s="4"/>
      <c r="B109" s="4"/>
      <c r="C109" s="5"/>
      <c r="D109" s="5"/>
      <c r="E109" s="5"/>
      <c r="F109" s="5"/>
      <c r="G109" s="4"/>
      <c r="H109" s="6"/>
      <c r="I109" s="6"/>
      <c r="J109" s="6"/>
    </row>
    <row r="110" spans="1:10" ht="15.75">
      <c r="A110" s="4"/>
      <c r="B110" s="4"/>
      <c r="C110" s="5"/>
      <c r="D110" s="5"/>
      <c r="E110" s="5"/>
      <c r="F110" s="5"/>
      <c r="G110" s="4"/>
      <c r="H110" s="6"/>
      <c r="I110" s="6"/>
      <c r="J110" s="6"/>
    </row>
    <row r="111" spans="1:10" ht="15.75">
      <c r="A111" s="4"/>
      <c r="B111" s="4"/>
      <c r="C111" s="5"/>
      <c r="D111" s="5"/>
      <c r="E111" s="5"/>
      <c r="F111" s="5"/>
      <c r="G111" s="4"/>
      <c r="H111" s="6"/>
      <c r="I111" s="6"/>
      <c r="J111" s="6"/>
    </row>
    <row r="112" spans="1:10" ht="15.75">
      <c r="A112" s="4"/>
      <c r="B112" s="4"/>
      <c r="C112" s="5"/>
      <c r="D112" s="5"/>
      <c r="E112" s="5"/>
      <c r="F112" s="5"/>
      <c r="G112" s="4"/>
      <c r="H112" s="6"/>
      <c r="I112" s="6"/>
      <c r="J112" s="6"/>
    </row>
    <row r="113" spans="1:10" ht="15.75">
      <c r="A113" s="4"/>
      <c r="B113" s="4"/>
      <c r="C113" s="5"/>
      <c r="D113" s="5"/>
      <c r="E113" s="5"/>
      <c r="F113" s="5"/>
      <c r="G113" s="4"/>
      <c r="H113" s="6"/>
      <c r="I113" s="6"/>
      <c r="J113" s="6"/>
    </row>
    <row r="114" spans="1:10" ht="15.75">
      <c r="A114" s="4"/>
      <c r="B114" s="4"/>
      <c r="C114" s="5"/>
      <c r="D114" s="5"/>
      <c r="E114" s="5"/>
      <c r="F114" s="5"/>
      <c r="G114" s="4"/>
      <c r="H114" s="6"/>
      <c r="I114" s="6"/>
      <c r="J114" s="6"/>
    </row>
    <row r="115" spans="1:10" ht="15.75">
      <c r="A115" s="4"/>
      <c r="B115" s="4"/>
      <c r="C115" s="5"/>
      <c r="D115" s="5"/>
      <c r="E115" s="5"/>
      <c r="F115" s="5"/>
      <c r="G115" s="4"/>
      <c r="H115" s="6"/>
      <c r="I115" s="6"/>
      <c r="J115" s="6"/>
    </row>
    <row r="116" spans="1:10" ht="15.75">
      <c r="A116" s="4"/>
      <c r="B116" s="4"/>
      <c r="C116" s="5"/>
      <c r="D116" s="5"/>
      <c r="E116" s="5"/>
      <c r="F116" s="5"/>
      <c r="G116" s="4"/>
      <c r="H116" s="6"/>
      <c r="I116" s="6"/>
      <c r="J116" s="6"/>
    </row>
    <row r="117" spans="1:10" ht="15.75">
      <c r="A117" s="4"/>
      <c r="B117" s="4"/>
      <c r="C117" s="5"/>
      <c r="D117" s="5"/>
      <c r="E117" s="5"/>
      <c r="F117" s="5"/>
      <c r="G117" s="4"/>
      <c r="H117" s="6"/>
      <c r="I117" s="6"/>
      <c r="J117" s="6"/>
    </row>
    <row r="118" spans="1:10" ht="15.75">
      <c r="A118" s="4"/>
      <c r="B118" s="4"/>
      <c r="C118" s="5"/>
      <c r="D118" s="5"/>
      <c r="E118" s="5"/>
      <c r="F118" s="5"/>
      <c r="G118" s="4"/>
      <c r="H118" s="6"/>
      <c r="I118" s="6"/>
      <c r="J118" s="6"/>
    </row>
    <row r="119" spans="1:10" ht="15.75">
      <c r="A119" s="4"/>
      <c r="B119" s="4"/>
      <c r="C119" s="5"/>
      <c r="D119" s="5"/>
      <c r="E119" s="5"/>
      <c r="F119" s="5"/>
      <c r="G119" s="4"/>
      <c r="H119" s="6"/>
      <c r="I119" s="6"/>
      <c r="J119" s="6"/>
    </row>
    <row r="120" spans="1:10" ht="15.75">
      <c r="A120" s="4"/>
      <c r="B120" s="4"/>
      <c r="C120" s="5"/>
      <c r="D120" s="5"/>
      <c r="E120" s="5"/>
      <c r="F120" s="5"/>
      <c r="G120" s="4"/>
      <c r="H120" s="6"/>
      <c r="I120" s="6"/>
      <c r="J120" s="6"/>
    </row>
    <row r="121" spans="1:10" ht="15.75">
      <c r="A121" s="4"/>
      <c r="B121" s="4"/>
      <c r="C121" s="5"/>
      <c r="D121" s="5"/>
      <c r="E121" s="5"/>
      <c r="F121" s="5"/>
      <c r="G121" s="4"/>
      <c r="H121" s="6"/>
      <c r="I121" s="6"/>
      <c r="J121" s="6"/>
    </row>
    <row r="122" spans="1:10" ht="15.75">
      <c r="A122" s="4"/>
      <c r="B122" s="4"/>
      <c r="C122" s="5"/>
      <c r="D122" s="5"/>
      <c r="E122" s="5"/>
      <c r="F122" s="5"/>
      <c r="G122" s="4"/>
      <c r="H122" s="6"/>
      <c r="I122" s="6"/>
      <c r="J122" s="6"/>
    </row>
    <row r="123" spans="1:10" ht="15.75">
      <c r="A123" s="4"/>
      <c r="B123" s="4"/>
      <c r="C123" s="5"/>
      <c r="D123" s="5"/>
      <c r="E123" s="5"/>
      <c r="F123" s="5"/>
      <c r="G123" s="4"/>
      <c r="H123" s="6"/>
      <c r="I123" s="6"/>
      <c r="J123" s="6"/>
    </row>
    <row r="124" spans="1:10" ht="15.75">
      <c r="A124" s="4"/>
      <c r="B124" s="4"/>
      <c r="C124" s="5"/>
      <c r="D124" s="5"/>
      <c r="E124" s="5"/>
      <c r="F124" s="5"/>
      <c r="G124" s="4"/>
      <c r="H124" s="6"/>
      <c r="I124" s="6"/>
      <c r="J124" s="6"/>
    </row>
    <row r="125" spans="1:10" ht="15.75">
      <c r="A125" s="4"/>
      <c r="B125" s="4"/>
      <c r="C125" s="5"/>
      <c r="D125" s="5"/>
      <c r="E125" s="5"/>
      <c r="F125" s="5"/>
      <c r="G125" s="4"/>
      <c r="H125" s="6"/>
      <c r="I125" s="6"/>
      <c r="J125" s="6"/>
    </row>
    <row r="126" spans="1:10" ht="15.75">
      <c r="A126" s="4"/>
      <c r="B126" s="4"/>
      <c r="C126" s="5"/>
      <c r="D126" s="5"/>
      <c r="E126" s="5"/>
      <c r="F126" s="5"/>
      <c r="G126" s="4"/>
      <c r="H126" s="6"/>
      <c r="I126" s="6"/>
      <c r="J126" s="6"/>
    </row>
    <row r="127" spans="1:10" ht="15.75">
      <c r="A127" s="4"/>
      <c r="B127" s="4"/>
      <c r="C127" s="5"/>
      <c r="D127" s="5"/>
      <c r="E127" s="5"/>
      <c r="F127" s="5"/>
      <c r="G127" s="4"/>
      <c r="H127" s="6"/>
      <c r="I127" s="6"/>
      <c r="J127" s="6"/>
    </row>
    <row r="128" spans="1:10" ht="15.75">
      <c r="A128" s="4"/>
      <c r="B128" s="4"/>
      <c r="C128" s="5"/>
      <c r="D128" s="5"/>
      <c r="E128" s="5"/>
      <c r="F128" s="5"/>
      <c r="G128" s="4"/>
      <c r="H128" s="6"/>
      <c r="I128" s="6"/>
      <c r="J128" s="6"/>
    </row>
    <row r="129" spans="1:10" ht="15.75">
      <c r="A129" s="4"/>
      <c r="B129" s="4"/>
      <c r="C129" s="5"/>
      <c r="D129" s="5"/>
      <c r="E129" s="5"/>
      <c r="F129" s="5"/>
      <c r="G129" s="4"/>
      <c r="H129" s="6"/>
      <c r="I129" s="6"/>
      <c r="J129" s="6"/>
    </row>
    <row r="130" spans="1:10" ht="15.75">
      <c r="A130" s="4"/>
      <c r="B130" s="4"/>
      <c r="C130" s="5"/>
      <c r="D130" s="5"/>
      <c r="E130" s="5"/>
      <c r="F130" s="5"/>
      <c r="G130" s="4"/>
      <c r="H130" s="6"/>
      <c r="I130" s="6"/>
      <c r="J130" s="6"/>
    </row>
    <row r="131" spans="1:10" ht="15.75">
      <c r="A131" s="4"/>
      <c r="B131" s="4"/>
      <c r="C131" s="5"/>
      <c r="D131" s="5"/>
      <c r="E131" s="5"/>
      <c r="F131" s="5"/>
      <c r="G131" s="4"/>
      <c r="H131" s="6"/>
      <c r="I131" s="6"/>
      <c r="J131" s="6"/>
    </row>
    <row r="132" spans="1:10" ht="15.75">
      <c r="A132" s="4"/>
      <c r="B132" s="4"/>
      <c r="C132" s="5"/>
      <c r="D132" s="5"/>
      <c r="E132" s="5"/>
      <c r="F132" s="5"/>
      <c r="G132" s="4"/>
      <c r="H132" s="6"/>
      <c r="I132" s="6"/>
      <c r="J132" s="6"/>
    </row>
    <row r="133" spans="1:10" ht="15.75">
      <c r="A133" s="4"/>
      <c r="B133" s="4"/>
      <c r="C133" s="5"/>
      <c r="D133" s="5"/>
      <c r="E133" s="5"/>
      <c r="F133" s="5"/>
      <c r="G133" s="4"/>
      <c r="H133" s="6"/>
      <c r="I133" s="6"/>
      <c r="J133" s="6"/>
    </row>
    <row r="134" spans="1:10" ht="15.75">
      <c r="A134" s="4"/>
      <c r="B134" s="4"/>
      <c r="C134" s="5"/>
      <c r="D134" s="5"/>
      <c r="E134" s="5"/>
      <c r="F134" s="5"/>
      <c r="G134" s="4"/>
      <c r="H134" s="6"/>
      <c r="I134" s="6"/>
      <c r="J134" s="6"/>
    </row>
    <row r="135" spans="1:10" ht="15.75">
      <c r="A135" s="4"/>
      <c r="B135" s="4"/>
      <c r="C135" s="5"/>
      <c r="D135" s="5"/>
      <c r="E135" s="5"/>
      <c r="F135" s="5"/>
      <c r="G135" s="4"/>
      <c r="H135" s="6"/>
      <c r="I135" s="6"/>
      <c r="J135" s="6"/>
    </row>
    <row r="136" spans="1:10" ht="15.75">
      <c r="A136" s="4"/>
      <c r="B136" s="4"/>
      <c r="C136" s="5"/>
      <c r="D136" s="5"/>
      <c r="E136" s="5"/>
      <c r="F136" s="5"/>
      <c r="G136" s="4"/>
      <c r="H136" s="6"/>
      <c r="I136" s="6"/>
      <c r="J136" s="6"/>
    </row>
    <row r="137" spans="1:10" ht="15.75">
      <c r="A137" s="4"/>
      <c r="B137" s="4"/>
      <c r="C137" s="5"/>
      <c r="D137" s="5"/>
      <c r="E137" s="5"/>
      <c r="F137" s="5"/>
      <c r="G137" s="4"/>
      <c r="H137" s="6"/>
      <c r="I137" s="6"/>
      <c r="J137" s="6"/>
    </row>
    <row r="138" spans="1:10" ht="15.75">
      <c r="A138" s="4"/>
      <c r="B138" s="4"/>
      <c r="C138" s="5"/>
      <c r="D138" s="5"/>
      <c r="E138" s="5"/>
      <c r="F138" s="5"/>
      <c r="G138" s="4"/>
      <c r="H138" s="6"/>
      <c r="I138" s="6"/>
      <c r="J138" s="6"/>
    </row>
    <row r="139" spans="1:10" ht="15.75">
      <c r="A139" s="4"/>
      <c r="B139" s="4"/>
      <c r="C139" s="5"/>
      <c r="D139" s="5"/>
      <c r="E139" s="5"/>
      <c r="F139" s="5"/>
      <c r="G139" s="4"/>
      <c r="H139" s="6"/>
      <c r="I139" s="6"/>
      <c r="J139" s="6"/>
    </row>
    <row r="140" spans="1:10" ht="15.75">
      <c r="A140" s="4"/>
      <c r="B140" s="4"/>
      <c r="C140" s="5"/>
      <c r="D140" s="5"/>
      <c r="E140" s="5"/>
      <c r="F140" s="5"/>
      <c r="G140" s="4"/>
      <c r="H140" s="6"/>
      <c r="I140" s="6"/>
      <c r="J140" s="6"/>
    </row>
    <row r="141" spans="1:10" ht="15.75">
      <c r="A141" s="4"/>
      <c r="B141" s="4"/>
      <c r="C141" s="5"/>
      <c r="D141" s="5"/>
      <c r="E141" s="5"/>
      <c r="F141" s="5"/>
      <c r="G141" s="4"/>
      <c r="H141" s="6"/>
      <c r="I141" s="6"/>
      <c r="J141" s="6"/>
    </row>
    <row r="142" spans="1:10" ht="15.75">
      <c r="A142" s="4"/>
      <c r="B142" s="4"/>
      <c r="C142" s="5"/>
      <c r="D142" s="5"/>
      <c r="E142" s="5"/>
      <c r="F142" s="5"/>
      <c r="G142" s="4"/>
      <c r="H142" s="6"/>
      <c r="I142" s="6"/>
      <c r="J142" s="6"/>
    </row>
    <row r="143" spans="1:10" ht="15.75">
      <c r="A143" s="4"/>
      <c r="B143" s="4"/>
      <c r="C143" s="5"/>
      <c r="D143" s="5"/>
      <c r="E143" s="5"/>
      <c r="F143" s="5"/>
      <c r="G143" s="4"/>
      <c r="H143" s="6"/>
      <c r="I143" s="6"/>
      <c r="J143" s="6"/>
    </row>
    <row r="144" spans="1:10" ht="15.75">
      <c r="A144" s="4"/>
      <c r="B144" s="4"/>
      <c r="C144" s="5"/>
      <c r="D144" s="5"/>
      <c r="E144" s="5"/>
      <c r="F144" s="5"/>
      <c r="G144" s="4"/>
      <c r="H144" s="6"/>
      <c r="I144" s="6"/>
      <c r="J144" s="6"/>
    </row>
    <row r="145" spans="1:10" ht="15.75">
      <c r="A145" s="4"/>
      <c r="B145" s="4"/>
      <c r="C145" s="5"/>
      <c r="D145" s="5"/>
      <c r="E145" s="5"/>
      <c r="F145" s="5"/>
      <c r="G145" s="4"/>
      <c r="H145" s="6"/>
      <c r="I145" s="6"/>
      <c r="J145" s="6"/>
    </row>
    <row r="146" spans="1:10" ht="15.75">
      <c r="A146" s="4"/>
      <c r="B146" s="4"/>
      <c r="C146" s="5"/>
      <c r="D146" s="5"/>
      <c r="E146" s="5"/>
      <c r="F146" s="5"/>
      <c r="G146" s="4"/>
      <c r="H146" s="6"/>
      <c r="I146" s="6"/>
      <c r="J146" s="6"/>
    </row>
    <row r="147" spans="1:10" ht="15.75">
      <c r="A147" s="4"/>
      <c r="B147" s="4"/>
      <c r="C147" s="5"/>
      <c r="D147" s="5"/>
      <c r="E147" s="5"/>
      <c r="F147" s="5"/>
      <c r="G147" s="4"/>
      <c r="H147" s="6"/>
      <c r="I147" s="6"/>
      <c r="J147" s="6"/>
    </row>
    <row r="148" spans="1:10" ht="15.75">
      <c r="A148" s="4"/>
      <c r="B148" s="4"/>
      <c r="C148" s="5"/>
      <c r="D148" s="5"/>
      <c r="E148" s="5"/>
      <c r="F148" s="5"/>
      <c r="G148" s="4"/>
      <c r="H148" s="6"/>
      <c r="I148" s="6"/>
      <c r="J148" s="6"/>
    </row>
    <row r="149" spans="1:10" ht="15.75">
      <c r="A149" s="4"/>
      <c r="B149" s="4"/>
      <c r="C149" s="5"/>
      <c r="D149" s="5"/>
      <c r="E149" s="5"/>
      <c r="F149" s="5"/>
      <c r="G149" s="4"/>
      <c r="H149" s="6"/>
      <c r="I149" s="6"/>
      <c r="J149" s="6"/>
    </row>
    <row r="150" spans="1:10" ht="15.75">
      <c r="A150" s="4"/>
      <c r="B150" s="4"/>
      <c r="C150" s="5"/>
      <c r="D150" s="5"/>
      <c r="E150" s="5"/>
      <c r="F150" s="5"/>
      <c r="G150" s="4"/>
      <c r="H150" s="6"/>
      <c r="I150" s="6"/>
      <c r="J150" s="6"/>
    </row>
    <row r="151" spans="1:10" ht="15.75">
      <c r="A151" s="4"/>
      <c r="B151" s="4"/>
      <c r="C151" s="5"/>
      <c r="D151" s="5"/>
      <c r="E151" s="5"/>
      <c r="F151" s="5"/>
      <c r="G151" s="4"/>
      <c r="H151" s="6"/>
      <c r="I151" s="6"/>
      <c r="J151" s="6"/>
    </row>
    <row r="152" spans="1:10" ht="15.75">
      <c r="A152" s="4"/>
      <c r="B152" s="4"/>
      <c r="C152" s="5"/>
      <c r="D152" s="5"/>
      <c r="E152" s="5"/>
      <c r="F152" s="5"/>
      <c r="G152" s="4"/>
      <c r="H152" s="6"/>
      <c r="I152" s="6"/>
      <c r="J152" s="6"/>
    </row>
    <row r="153" spans="1:10" ht="15.75">
      <c r="A153" s="4"/>
      <c r="B153" s="4"/>
      <c r="C153" s="5"/>
      <c r="D153" s="5"/>
      <c r="E153" s="5"/>
      <c r="F153" s="5"/>
      <c r="G153" s="4"/>
      <c r="H153" s="6"/>
      <c r="I153" s="6"/>
      <c r="J153" s="6"/>
    </row>
    <row r="154" spans="1:10" ht="15.75">
      <c r="A154" s="4"/>
      <c r="B154" s="4"/>
      <c r="C154" s="5"/>
      <c r="D154" s="5"/>
      <c r="E154" s="5"/>
      <c r="F154" s="5"/>
      <c r="G154" s="4"/>
      <c r="H154" s="6"/>
      <c r="I154" s="6"/>
      <c r="J154" s="6"/>
    </row>
    <row r="155" spans="1:10" ht="15.75">
      <c r="A155" s="4"/>
      <c r="B155" s="4"/>
      <c r="C155" s="5"/>
      <c r="D155" s="5"/>
      <c r="E155" s="5"/>
      <c r="F155" s="5"/>
      <c r="G155" s="4"/>
      <c r="H155" s="6"/>
      <c r="I155" s="6"/>
      <c r="J155" s="6"/>
    </row>
    <row r="156" spans="1:10" ht="15.75">
      <c r="A156" s="4"/>
      <c r="B156" s="4"/>
      <c r="C156" s="5"/>
      <c r="D156" s="5"/>
      <c r="E156" s="5"/>
      <c r="F156" s="5"/>
      <c r="G156" s="4"/>
      <c r="H156" s="6"/>
      <c r="I156" s="6"/>
      <c r="J156" s="6"/>
    </row>
    <row r="157" spans="1:10" ht="15.75">
      <c r="A157" s="4"/>
      <c r="B157" s="4"/>
      <c r="C157" s="5"/>
      <c r="D157" s="5"/>
      <c r="E157" s="5"/>
      <c r="F157" s="5"/>
      <c r="G157" s="4"/>
      <c r="H157" s="6"/>
      <c r="I157" s="6"/>
      <c r="J157" s="6"/>
    </row>
    <row r="158" spans="1:10" ht="15.75">
      <c r="A158" s="4"/>
      <c r="B158" s="4"/>
      <c r="C158" s="5"/>
      <c r="D158" s="5"/>
      <c r="E158" s="5"/>
      <c r="F158" s="5"/>
      <c r="G158" s="4"/>
      <c r="H158" s="6"/>
      <c r="I158" s="6"/>
      <c r="J158" s="6"/>
    </row>
    <row r="159" spans="1:10" ht="15.75">
      <c r="A159" s="4"/>
      <c r="B159" s="4"/>
      <c r="C159" s="5"/>
      <c r="D159" s="5"/>
      <c r="E159" s="5"/>
      <c r="F159" s="5"/>
      <c r="G159" s="4"/>
      <c r="H159" s="6"/>
      <c r="I159" s="6"/>
      <c r="J159" s="6"/>
    </row>
    <row r="160" spans="1:10" ht="15.75">
      <c r="A160" s="4"/>
      <c r="B160" s="4"/>
      <c r="C160" s="5"/>
      <c r="D160" s="5"/>
      <c r="E160" s="5"/>
      <c r="F160" s="5"/>
      <c r="G160" s="4"/>
      <c r="H160" s="6"/>
      <c r="I160" s="6"/>
      <c r="J160" s="6"/>
    </row>
    <row r="161" spans="1:10" ht="15.75">
      <c r="A161" s="4"/>
      <c r="B161" s="4"/>
      <c r="C161" s="5"/>
      <c r="D161" s="5"/>
      <c r="E161" s="5"/>
      <c r="F161" s="5"/>
      <c r="G161" s="4"/>
      <c r="H161" s="6"/>
      <c r="I161" s="6"/>
      <c r="J161" s="6"/>
    </row>
    <row r="162" spans="1:10" ht="15.75">
      <c r="A162" s="4"/>
      <c r="B162" s="4"/>
      <c r="C162" s="5"/>
      <c r="D162" s="5"/>
      <c r="E162" s="5"/>
      <c r="F162" s="5"/>
      <c r="G162" s="4"/>
      <c r="H162" s="6"/>
      <c r="I162" s="6"/>
      <c r="J162" s="6"/>
    </row>
    <row r="163" spans="1:10" ht="15.75">
      <c r="A163" s="4"/>
      <c r="B163" s="4"/>
      <c r="C163" s="5"/>
      <c r="D163" s="5"/>
      <c r="E163" s="5"/>
      <c r="F163" s="5"/>
      <c r="G163" s="4"/>
      <c r="H163" s="6"/>
      <c r="I163" s="6"/>
      <c r="J163" s="6"/>
    </row>
    <row r="164" spans="1:10" ht="15.75">
      <c r="A164" s="4"/>
      <c r="B164" s="4"/>
      <c r="C164" s="5"/>
      <c r="D164" s="5"/>
      <c r="E164" s="5"/>
      <c r="F164" s="5"/>
      <c r="G164" s="4"/>
      <c r="H164" s="6"/>
      <c r="I164" s="6"/>
      <c r="J164" s="6"/>
    </row>
    <row r="165" spans="1:10" ht="15.75">
      <c r="A165" s="4"/>
      <c r="B165" s="4"/>
      <c r="C165" s="5"/>
      <c r="D165" s="5"/>
      <c r="E165" s="5"/>
      <c r="F165" s="5"/>
      <c r="G165" s="4"/>
      <c r="H165" s="6"/>
      <c r="I165" s="6"/>
      <c r="J165" s="6"/>
    </row>
    <row r="166" spans="1:10" ht="15.75">
      <c r="A166" s="4"/>
      <c r="B166" s="4"/>
      <c r="C166" s="5"/>
      <c r="D166" s="5"/>
      <c r="E166" s="5"/>
      <c r="F166" s="5"/>
      <c r="G166" s="4"/>
      <c r="H166" s="6"/>
      <c r="I166" s="6"/>
      <c r="J166" s="6"/>
    </row>
    <row r="167" spans="1:10" ht="15.75">
      <c r="A167" s="4"/>
      <c r="B167" s="4"/>
      <c r="C167" s="5"/>
      <c r="D167" s="5"/>
      <c r="E167" s="5"/>
      <c r="F167" s="5"/>
      <c r="G167" s="4"/>
      <c r="H167" s="6"/>
      <c r="I167" s="6"/>
      <c r="J167" s="6"/>
    </row>
    <row r="168" spans="1:10" ht="15.75">
      <c r="A168" s="4"/>
      <c r="B168" s="4"/>
      <c r="C168" s="5"/>
      <c r="D168" s="5"/>
      <c r="E168" s="5"/>
      <c r="F168" s="5"/>
      <c r="G168" s="4"/>
      <c r="H168" s="6"/>
      <c r="I168" s="6"/>
      <c r="J168" s="6"/>
    </row>
    <row r="169" spans="1:10" ht="15.75">
      <c r="A169" s="4"/>
      <c r="B169" s="4"/>
      <c r="C169" s="5"/>
      <c r="D169" s="5"/>
      <c r="E169" s="5"/>
      <c r="F169" s="5"/>
      <c r="G169" s="4"/>
      <c r="H169" s="6"/>
      <c r="I169" s="6"/>
      <c r="J169" s="6"/>
    </row>
    <row r="170" spans="1:10" ht="15.75">
      <c r="A170" s="4"/>
      <c r="B170" s="4"/>
      <c r="C170" s="5"/>
      <c r="D170" s="5"/>
      <c r="E170" s="5"/>
      <c r="F170" s="5"/>
      <c r="G170" s="4"/>
      <c r="H170" s="6"/>
      <c r="I170" s="6"/>
      <c r="J170" s="6"/>
    </row>
    <row r="171" spans="1:10" ht="15.75">
      <c r="A171" s="4"/>
      <c r="B171" s="4"/>
      <c r="C171" s="5"/>
      <c r="D171" s="5"/>
      <c r="E171" s="5"/>
      <c r="F171" s="5"/>
      <c r="G171" s="4"/>
      <c r="H171" s="6"/>
      <c r="I171" s="6"/>
      <c r="J171" s="6"/>
    </row>
    <row r="172" spans="1:10" ht="15.75">
      <c r="A172" s="4"/>
      <c r="B172" s="4"/>
      <c r="C172" s="5"/>
      <c r="D172" s="5"/>
      <c r="E172" s="5"/>
      <c r="F172" s="5"/>
      <c r="G172" s="4"/>
      <c r="H172" s="6"/>
      <c r="I172" s="6"/>
      <c r="J172" s="6"/>
    </row>
    <row r="173" spans="1:10" ht="15.75">
      <c r="A173" s="4"/>
      <c r="B173" s="4"/>
      <c r="C173" s="5"/>
      <c r="D173" s="5"/>
      <c r="E173" s="5"/>
      <c r="F173" s="5"/>
      <c r="G173" s="4"/>
      <c r="H173" s="6"/>
      <c r="I173" s="6"/>
      <c r="J173" s="6"/>
    </row>
    <row r="174" spans="1:10" ht="15.75">
      <c r="A174" s="4"/>
      <c r="B174" s="4"/>
      <c r="C174" s="5"/>
      <c r="D174" s="5"/>
      <c r="E174" s="5"/>
      <c r="F174" s="5"/>
      <c r="G174" s="4"/>
      <c r="H174" s="6"/>
      <c r="I174" s="6"/>
      <c r="J174" s="6"/>
    </row>
    <row r="175" spans="1:10" ht="15.75">
      <c r="A175" s="4"/>
      <c r="B175" s="4"/>
      <c r="C175" s="5"/>
      <c r="D175" s="5"/>
      <c r="E175" s="5"/>
      <c r="F175" s="5"/>
      <c r="G175" s="4"/>
      <c r="H175" s="6"/>
      <c r="I175" s="6"/>
      <c r="J175" s="6"/>
    </row>
    <row r="176" spans="1:10" ht="15.75">
      <c r="A176" s="4"/>
      <c r="B176" s="4"/>
      <c r="C176" s="5"/>
      <c r="D176" s="5"/>
      <c r="E176" s="5"/>
      <c r="F176" s="5"/>
      <c r="G176" s="4"/>
      <c r="H176" s="6"/>
      <c r="I176" s="6"/>
      <c r="J176" s="6"/>
    </row>
    <row r="177" spans="1:10" ht="15.75">
      <c r="A177" s="4"/>
      <c r="B177" s="4"/>
      <c r="C177" s="5"/>
      <c r="D177" s="5"/>
      <c r="E177" s="5"/>
      <c r="F177" s="5"/>
      <c r="G177" s="4"/>
      <c r="H177" s="6"/>
      <c r="I177" s="6"/>
      <c r="J177" s="6"/>
    </row>
    <row r="178" spans="1:10" ht="15.75">
      <c r="A178" s="4"/>
      <c r="B178" s="4"/>
      <c r="C178" s="5"/>
      <c r="D178" s="5"/>
      <c r="E178" s="5"/>
      <c r="F178" s="5"/>
      <c r="G178" s="4"/>
      <c r="H178" s="6"/>
      <c r="I178" s="6"/>
      <c r="J178" s="6"/>
    </row>
    <row r="179" spans="1:10" ht="15.75">
      <c r="A179" s="4"/>
      <c r="B179" s="4"/>
      <c r="C179" s="5"/>
      <c r="D179" s="5"/>
      <c r="E179" s="5"/>
      <c r="F179" s="5"/>
      <c r="G179" s="4"/>
      <c r="H179" s="6"/>
      <c r="I179" s="6"/>
      <c r="J179" s="6"/>
    </row>
    <row r="180" spans="1:10" ht="15.75">
      <c r="A180" s="4"/>
      <c r="B180" s="4"/>
      <c r="C180" s="5"/>
      <c r="D180" s="5"/>
      <c r="E180" s="5"/>
      <c r="F180" s="5"/>
      <c r="G180" s="4"/>
      <c r="H180" s="6"/>
      <c r="I180" s="6"/>
      <c r="J180" s="6"/>
    </row>
    <row r="181" spans="1:10" ht="15.75">
      <c r="A181" s="4"/>
      <c r="B181" s="4"/>
      <c r="C181" s="5"/>
      <c r="D181" s="5"/>
      <c r="E181" s="5"/>
      <c r="F181" s="5"/>
      <c r="G181" s="4"/>
      <c r="H181" s="6"/>
      <c r="I181" s="6"/>
      <c r="J181" s="6"/>
    </row>
    <row r="182" spans="1:10" ht="15.75">
      <c r="A182" s="4"/>
      <c r="B182" s="4"/>
      <c r="C182" s="5"/>
      <c r="D182" s="5"/>
      <c r="E182" s="5"/>
      <c r="F182" s="5"/>
      <c r="G182" s="4"/>
      <c r="H182" s="6"/>
      <c r="I182" s="6"/>
      <c r="J182" s="6"/>
    </row>
    <row r="183" spans="1:10" ht="15.75">
      <c r="A183" s="4"/>
      <c r="B183" s="4"/>
      <c r="C183" s="5"/>
      <c r="D183" s="5"/>
      <c r="E183" s="5"/>
      <c r="F183" s="5"/>
      <c r="G183" s="4"/>
      <c r="H183" s="6"/>
      <c r="I183" s="6"/>
      <c r="J183" s="6"/>
    </row>
    <row r="184" spans="1:10" ht="15.75">
      <c r="A184" s="4"/>
      <c r="B184" s="4"/>
      <c r="C184" s="5"/>
      <c r="D184" s="5"/>
      <c r="E184" s="5"/>
      <c r="F184" s="5"/>
      <c r="G184" s="4"/>
      <c r="H184" s="6"/>
      <c r="I184" s="6"/>
      <c r="J184" s="6"/>
    </row>
    <row r="185" spans="1:10" ht="15.75">
      <c r="A185" s="4"/>
      <c r="B185" s="4"/>
      <c r="C185" s="5"/>
      <c r="D185" s="5"/>
      <c r="E185" s="5"/>
      <c r="F185" s="5"/>
      <c r="G185" s="4"/>
      <c r="H185" s="6"/>
      <c r="I185" s="6"/>
      <c r="J185" s="6"/>
    </row>
    <row r="186" spans="1:10" ht="15.75">
      <c r="A186" s="4"/>
      <c r="B186" s="4"/>
      <c r="C186" s="5"/>
      <c r="D186" s="5"/>
      <c r="E186" s="5"/>
      <c r="F186" s="5"/>
      <c r="G186" s="4"/>
      <c r="H186" s="6"/>
      <c r="I186" s="6"/>
      <c r="J186" s="6"/>
    </row>
    <row r="187" spans="1:10" ht="15.75">
      <c r="A187" s="4"/>
      <c r="B187" s="4"/>
      <c r="C187" s="5"/>
      <c r="D187" s="5"/>
      <c r="E187" s="5"/>
      <c r="F187" s="5"/>
      <c r="G187" s="4"/>
      <c r="H187" s="6"/>
      <c r="I187" s="6"/>
      <c r="J187" s="6"/>
    </row>
    <row r="188" spans="1:10" ht="15.75">
      <c r="A188" s="4"/>
      <c r="B188" s="4"/>
      <c r="C188" s="5"/>
      <c r="D188" s="5"/>
      <c r="E188" s="5"/>
      <c r="F188" s="5"/>
      <c r="G188" s="4"/>
      <c r="H188" s="6"/>
      <c r="I188" s="6"/>
      <c r="J188" s="6"/>
    </row>
    <row r="189" spans="1:10" ht="15.75">
      <c r="A189" s="4"/>
      <c r="B189" s="4"/>
      <c r="C189" s="5"/>
      <c r="D189" s="5"/>
      <c r="E189" s="5"/>
      <c r="F189" s="5"/>
      <c r="G189" s="4"/>
      <c r="H189" s="6"/>
      <c r="I189" s="6"/>
      <c r="J189" s="6"/>
    </row>
    <row r="190" spans="1:10" ht="15.75">
      <c r="A190" s="4"/>
      <c r="B190" s="4"/>
      <c r="C190" s="5"/>
      <c r="D190" s="5"/>
      <c r="E190" s="5"/>
      <c r="F190" s="5"/>
      <c r="G190" s="4"/>
      <c r="H190" s="6"/>
      <c r="I190" s="6"/>
      <c r="J190" s="6"/>
    </row>
    <row r="191" spans="1:10" ht="15.75">
      <c r="A191" s="4"/>
      <c r="B191" s="4"/>
      <c r="C191" s="5"/>
      <c r="D191" s="5"/>
      <c r="E191" s="5"/>
      <c r="F191" s="5"/>
      <c r="G191" s="4"/>
      <c r="H191" s="6"/>
      <c r="I191" s="6"/>
      <c r="J191" s="6"/>
    </row>
    <row r="192" spans="1:10" ht="15.75">
      <c r="A192" s="4"/>
      <c r="B192" s="4"/>
      <c r="C192" s="5"/>
      <c r="D192" s="5"/>
      <c r="E192" s="5"/>
      <c r="F192" s="5"/>
      <c r="G192" s="4"/>
      <c r="H192" s="6"/>
      <c r="I192" s="6"/>
      <c r="J192" s="6"/>
    </row>
    <row r="193" spans="1:10" ht="15.75">
      <c r="A193" s="4"/>
      <c r="B193" s="4"/>
      <c r="C193" s="5"/>
      <c r="D193" s="5"/>
      <c r="E193" s="5"/>
      <c r="F193" s="5"/>
      <c r="G193" s="4"/>
      <c r="H193" s="6"/>
      <c r="I193" s="6"/>
      <c r="J193" s="6"/>
    </row>
    <row r="194" spans="1:10" ht="15.75">
      <c r="A194" s="4"/>
      <c r="B194" s="4"/>
      <c r="C194" s="5"/>
      <c r="D194" s="5"/>
      <c r="E194" s="5"/>
      <c r="F194" s="5"/>
      <c r="G194" s="4"/>
      <c r="H194" s="6"/>
      <c r="I194" s="6"/>
      <c r="J194" s="6"/>
    </row>
    <row r="195" spans="1:10" ht="15.75">
      <c r="A195" s="4"/>
      <c r="B195" s="4"/>
      <c r="C195" s="5"/>
      <c r="D195" s="5"/>
      <c r="E195" s="5"/>
      <c r="F195" s="5"/>
      <c r="G195" s="4"/>
      <c r="H195" s="6"/>
      <c r="I195" s="6"/>
      <c r="J195" s="6"/>
    </row>
    <row r="196" spans="1:10" ht="15.75">
      <c r="A196" s="4"/>
      <c r="B196" s="4"/>
      <c r="C196" s="5"/>
      <c r="D196" s="5"/>
      <c r="E196" s="5"/>
      <c r="F196" s="5"/>
      <c r="G196" s="4"/>
      <c r="H196" s="6"/>
      <c r="I196" s="6"/>
      <c r="J196" s="6"/>
    </row>
    <row r="197" spans="1:10" ht="15.75">
      <c r="A197" s="4"/>
      <c r="B197" s="4"/>
      <c r="C197" s="5"/>
      <c r="D197" s="5"/>
      <c r="E197" s="5"/>
      <c r="F197" s="5"/>
      <c r="G197" s="4"/>
      <c r="H197" s="6"/>
      <c r="I197" s="6"/>
      <c r="J197" s="6"/>
    </row>
    <row r="198" spans="1:10" ht="15.75">
      <c r="A198" s="4"/>
      <c r="B198" s="4"/>
      <c r="C198" s="5"/>
      <c r="D198" s="5"/>
      <c r="E198" s="5"/>
      <c r="F198" s="5"/>
      <c r="G198" s="4"/>
      <c r="H198" s="6"/>
      <c r="I198" s="6"/>
      <c r="J198" s="6"/>
    </row>
    <row r="199" spans="1:10" ht="15.75">
      <c r="A199" s="4"/>
      <c r="B199" s="4"/>
      <c r="C199" s="5"/>
      <c r="D199" s="5"/>
      <c r="E199" s="5"/>
      <c r="F199" s="5"/>
      <c r="G199" s="4"/>
      <c r="H199" s="6"/>
      <c r="I199" s="6"/>
      <c r="J199" s="6"/>
    </row>
    <row r="200" spans="1:10" ht="15.75">
      <c r="A200" s="4"/>
      <c r="B200" s="4"/>
      <c r="C200" s="5"/>
      <c r="D200" s="5"/>
      <c r="E200" s="5"/>
      <c r="F200" s="5"/>
      <c r="G200" s="4"/>
      <c r="H200" s="6"/>
      <c r="I200" s="6"/>
      <c r="J200" s="6"/>
    </row>
    <row r="201" spans="1:10" ht="15.75">
      <c r="A201" s="4"/>
      <c r="B201" s="4"/>
      <c r="C201" s="5"/>
      <c r="D201" s="5"/>
      <c r="E201" s="5"/>
      <c r="F201" s="5"/>
      <c r="G201" s="4"/>
      <c r="H201" s="6"/>
      <c r="I201" s="6"/>
      <c r="J201" s="6"/>
    </row>
    <row r="202" spans="1:10" ht="15.75">
      <c r="A202" s="4"/>
      <c r="B202" s="4"/>
      <c r="C202" s="5"/>
      <c r="D202" s="5"/>
      <c r="E202" s="5"/>
      <c r="F202" s="5"/>
      <c r="G202" s="4"/>
      <c r="H202" s="6"/>
      <c r="I202" s="6"/>
      <c r="J202" s="6"/>
    </row>
    <row r="203" spans="1:10" ht="15.75">
      <c r="A203" s="4"/>
      <c r="B203" s="4"/>
      <c r="C203" s="5"/>
      <c r="D203" s="5"/>
      <c r="E203" s="5"/>
      <c r="F203" s="5"/>
      <c r="G203" s="4"/>
      <c r="H203" s="6"/>
      <c r="I203" s="6"/>
      <c r="J203" s="6"/>
    </row>
    <row r="204" spans="1:10" ht="15.75">
      <c r="A204" s="4"/>
      <c r="B204" s="4"/>
      <c r="C204" s="5"/>
      <c r="D204" s="5"/>
      <c r="E204" s="5"/>
      <c r="F204" s="5"/>
      <c r="G204" s="4"/>
      <c r="H204" s="6"/>
      <c r="I204" s="6"/>
      <c r="J204" s="6"/>
    </row>
    <row r="205" spans="1:10" ht="15.75">
      <c r="A205" s="4"/>
      <c r="B205" s="4"/>
      <c r="C205" s="5"/>
      <c r="D205" s="5"/>
      <c r="E205" s="5"/>
      <c r="F205" s="5"/>
      <c r="G205" s="4"/>
      <c r="H205" s="6"/>
      <c r="I205" s="6"/>
      <c r="J205" s="6"/>
    </row>
    <row r="206" spans="1:10" ht="15.75">
      <c r="A206" s="4"/>
      <c r="B206" s="4"/>
      <c r="C206" s="5"/>
      <c r="D206" s="5"/>
      <c r="E206" s="5"/>
      <c r="F206" s="5"/>
      <c r="G206" s="4"/>
      <c r="H206" s="6"/>
      <c r="I206" s="6"/>
      <c r="J206" s="6"/>
    </row>
    <row r="207" spans="1:10" ht="15.75">
      <c r="A207" s="4"/>
      <c r="B207" s="4"/>
      <c r="C207" s="5"/>
      <c r="D207" s="5"/>
      <c r="E207" s="5"/>
      <c r="F207" s="5"/>
      <c r="G207" s="4"/>
      <c r="H207" s="6"/>
      <c r="I207" s="6"/>
      <c r="J207" s="6"/>
    </row>
    <row r="208" spans="1:10" ht="15.75">
      <c r="A208" s="4"/>
      <c r="B208" s="4"/>
      <c r="C208" s="5"/>
      <c r="D208" s="5"/>
      <c r="E208" s="5"/>
      <c r="F208" s="5"/>
      <c r="G208" s="4"/>
      <c r="H208" s="6"/>
      <c r="I208" s="6"/>
      <c r="J208" s="6"/>
    </row>
    <row r="209" spans="1:10" ht="15.75">
      <c r="A209" s="4"/>
      <c r="B209" s="4"/>
      <c r="C209" s="5"/>
      <c r="D209" s="5"/>
      <c r="E209" s="5"/>
      <c r="F209" s="5"/>
      <c r="G209" s="4"/>
      <c r="H209" s="6"/>
      <c r="I209" s="6"/>
      <c r="J209" s="6"/>
    </row>
    <row r="210" spans="1:10" ht="15.75">
      <c r="A210" s="4"/>
      <c r="B210" s="4"/>
      <c r="C210" s="5"/>
      <c r="D210" s="5"/>
      <c r="E210" s="5"/>
      <c r="F210" s="5"/>
      <c r="G210" s="4"/>
      <c r="H210" s="6"/>
      <c r="I210" s="6"/>
      <c r="J210" s="6"/>
    </row>
    <row r="211" spans="1:10" ht="15.75">
      <c r="A211" s="4"/>
      <c r="B211" s="4"/>
      <c r="C211" s="5"/>
      <c r="D211" s="5"/>
      <c r="E211" s="5"/>
      <c r="F211" s="5"/>
      <c r="G211" s="4"/>
      <c r="H211" s="6"/>
      <c r="I211" s="6"/>
      <c r="J211" s="6"/>
    </row>
    <row r="212" spans="1:10" ht="15.75">
      <c r="A212" s="4"/>
      <c r="B212" s="4"/>
      <c r="C212" s="5"/>
      <c r="D212" s="5"/>
      <c r="E212" s="5"/>
      <c r="F212" s="5"/>
      <c r="G212" s="4"/>
      <c r="H212" s="6"/>
      <c r="I212" s="6"/>
      <c r="J212" s="6"/>
    </row>
    <row r="213" spans="1:10" ht="15.75">
      <c r="A213" s="4"/>
      <c r="B213" s="4"/>
      <c r="C213" s="5"/>
      <c r="D213" s="5"/>
      <c r="E213" s="5"/>
      <c r="F213" s="5"/>
      <c r="G213" s="4"/>
      <c r="H213" s="6"/>
      <c r="I213" s="6"/>
      <c r="J213" s="6"/>
    </row>
    <row r="214" spans="1:10" ht="15.75">
      <c r="A214" s="4"/>
      <c r="B214" s="4"/>
      <c r="C214" s="5"/>
      <c r="D214" s="5"/>
      <c r="E214" s="5"/>
      <c r="F214" s="5"/>
      <c r="G214" s="4"/>
      <c r="H214" s="6"/>
      <c r="I214" s="6"/>
      <c r="J214" s="6"/>
    </row>
    <row r="215" spans="1:10" ht="15.75">
      <c r="A215" s="4"/>
      <c r="B215" s="4"/>
      <c r="C215" s="5"/>
      <c r="D215" s="5"/>
      <c r="E215" s="5"/>
      <c r="F215" s="5"/>
      <c r="G215" s="4"/>
      <c r="H215" s="6"/>
      <c r="I215" s="6"/>
      <c r="J215" s="6"/>
    </row>
    <row r="216" spans="1:10" ht="15.75">
      <c r="A216" s="4"/>
      <c r="B216" s="4"/>
      <c r="C216" s="5"/>
      <c r="D216" s="5"/>
      <c r="E216" s="5"/>
      <c r="F216" s="5"/>
      <c r="G216" s="4"/>
      <c r="H216" s="6"/>
      <c r="I216" s="6"/>
      <c r="J216" s="6"/>
    </row>
    <row r="217" spans="1:10" ht="15.75">
      <c r="A217" s="4"/>
      <c r="B217" s="4"/>
      <c r="C217" s="5"/>
      <c r="D217" s="5"/>
      <c r="E217" s="5"/>
      <c r="F217" s="5"/>
      <c r="G217" s="4"/>
      <c r="H217" s="6"/>
      <c r="I217" s="6"/>
      <c r="J217" s="6"/>
    </row>
    <row r="218" spans="1:10" ht="15.75">
      <c r="A218" s="4"/>
      <c r="B218" s="4"/>
      <c r="C218" s="5"/>
      <c r="D218" s="5"/>
      <c r="E218" s="5"/>
      <c r="F218" s="5"/>
      <c r="G218" s="4"/>
      <c r="H218" s="6"/>
      <c r="I218" s="6"/>
      <c r="J218" s="6"/>
    </row>
    <row r="219" spans="1:10" ht="15.75">
      <c r="A219" s="4"/>
      <c r="B219" s="4"/>
      <c r="C219" s="5"/>
      <c r="D219" s="5"/>
      <c r="E219" s="5"/>
      <c r="F219" s="5"/>
      <c r="G219" s="4"/>
      <c r="H219" s="6"/>
      <c r="I219" s="6"/>
      <c r="J219" s="6"/>
    </row>
    <row r="220" spans="1:10" ht="15.75">
      <c r="A220" s="4"/>
      <c r="B220" s="4"/>
      <c r="C220" s="5"/>
      <c r="D220" s="5"/>
      <c r="E220" s="5"/>
      <c r="F220" s="5"/>
      <c r="G220" s="4"/>
      <c r="H220" s="6"/>
      <c r="I220" s="6"/>
      <c r="J220" s="6"/>
    </row>
    <row r="221" spans="1:10" ht="15.75">
      <c r="A221" s="4"/>
      <c r="B221" s="4"/>
      <c r="C221" s="5"/>
      <c r="D221" s="5"/>
      <c r="E221" s="5"/>
      <c r="F221" s="5"/>
      <c r="G221" s="4"/>
      <c r="H221" s="6"/>
      <c r="I221" s="6"/>
      <c r="J221" s="6"/>
    </row>
    <row r="222" spans="1:10" ht="15.75">
      <c r="A222" s="4"/>
      <c r="B222" s="4"/>
      <c r="C222" s="5"/>
      <c r="D222" s="5"/>
      <c r="E222" s="5"/>
      <c r="F222" s="5"/>
      <c r="G222" s="4"/>
      <c r="H222" s="6"/>
      <c r="I222" s="6"/>
      <c r="J222" s="6"/>
    </row>
    <row r="223" spans="1:10" ht="15.75">
      <c r="A223" s="4"/>
      <c r="B223" s="4"/>
      <c r="C223" s="5"/>
      <c r="D223" s="5"/>
      <c r="E223" s="5"/>
      <c r="F223" s="5"/>
      <c r="G223" s="4"/>
      <c r="H223" s="6"/>
      <c r="I223" s="6"/>
      <c r="J223" s="6"/>
    </row>
    <row r="224" spans="1:10" ht="15.75">
      <c r="A224" s="4"/>
      <c r="B224" s="4"/>
      <c r="C224" s="5"/>
      <c r="D224" s="5"/>
      <c r="E224" s="5"/>
      <c r="F224" s="5"/>
      <c r="G224" s="4"/>
      <c r="H224" s="6"/>
      <c r="I224" s="6"/>
      <c r="J224" s="6"/>
    </row>
    <row r="225" spans="1:10" ht="15.75">
      <c r="A225" s="4"/>
      <c r="B225" s="4"/>
      <c r="C225" s="5"/>
      <c r="D225" s="5"/>
      <c r="E225" s="5"/>
      <c r="F225" s="5"/>
      <c r="G225" s="4"/>
      <c r="H225" s="6"/>
      <c r="I225" s="6"/>
      <c r="J225" s="6"/>
    </row>
    <row r="226" spans="1:10" ht="15.75">
      <c r="A226" s="4"/>
      <c r="B226" s="4"/>
      <c r="C226" s="5"/>
      <c r="D226" s="5"/>
      <c r="E226" s="5"/>
      <c r="F226" s="5"/>
      <c r="G226" s="4"/>
      <c r="H226" s="6"/>
      <c r="I226" s="6"/>
      <c r="J226" s="6"/>
    </row>
    <row r="227" spans="1:10" ht="15.75">
      <c r="A227" s="4"/>
      <c r="B227" s="4"/>
      <c r="C227" s="5"/>
      <c r="D227" s="5"/>
      <c r="E227" s="5"/>
      <c r="F227" s="5"/>
      <c r="G227" s="4"/>
      <c r="H227" s="6"/>
      <c r="I227" s="6"/>
      <c r="J227" s="6"/>
    </row>
    <row r="228" spans="1:10" ht="15.75">
      <c r="A228" s="4"/>
      <c r="B228" s="4"/>
      <c r="C228" s="5"/>
      <c r="D228" s="5"/>
      <c r="E228" s="5"/>
      <c r="F228" s="5"/>
      <c r="G228" s="4"/>
      <c r="H228" s="6"/>
      <c r="I228" s="6"/>
      <c r="J228" s="6"/>
    </row>
    <row r="229" spans="1:10" ht="15.75">
      <c r="A229" s="4"/>
      <c r="B229" s="4"/>
      <c r="C229" s="5"/>
      <c r="D229" s="5"/>
      <c r="E229" s="5"/>
      <c r="F229" s="5"/>
      <c r="G229" s="4"/>
      <c r="H229" s="6"/>
      <c r="I229" s="6"/>
      <c r="J229" s="6"/>
    </row>
    <row r="230" spans="1:10" ht="15.75">
      <c r="A230" s="4"/>
      <c r="B230" s="4"/>
      <c r="C230" s="5"/>
      <c r="D230" s="5"/>
      <c r="E230" s="5"/>
      <c r="F230" s="5"/>
      <c r="G230" s="4"/>
      <c r="H230" s="6"/>
      <c r="I230" s="6"/>
      <c r="J230" s="6"/>
    </row>
    <row r="231" spans="1:10" ht="15.75">
      <c r="A231" s="4"/>
      <c r="B231" s="4"/>
      <c r="C231" s="5"/>
      <c r="D231" s="5"/>
      <c r="E231" s="5"/>
      <c r="F231" s="5"/>
      <c r="G231" s="4"/>
      <c r="H231" s="6"/>
      <c r="I231" s="6"/>
      <c r="J231" s="6"/>
    </row>
    <row r="232" spans="1:10" ht="15.75">
      <c r="A232" s="4"/>
      <c r="B232" s="4"/>
      <c r="C232" s="5"/>
      <c r="D232" s="5"/>
      <c r="E232" s="5"/>
      <c r="F232" s="5"/>
      <c r="G232" s="4"/>
      <c r="H232" s="6"/>
      <c r="I232" s="6"/>
      <c r="J232" s="6"/>
    </row>
    <row r="233" spans="1:10" ht="15.75">
      <c r="A233" s="4"/>
      <c r="B233" s="4"/>
      <c r="C233" s="5"/>
      <c r="D233" s="5"/>
      <c r="E233" s="5"/>
      <c r="F233" s="5"/>
      <c r="G233" s="4"/>
      <c r="H233" s="6"/>
      <c r="I233" s="6"/>
      <c r="J233" s="6"/>
    </row>
    <row r="234" spans="1:10" ht="15.75">
      <c r="A234" s="4"/>
      <c r="B234" s="4"/>
      <c r="C234" s="5"/>
      <c r="D234" s="5"/>
      <c r="E234" s="5"/>
      <c r="F234" s="5"/>
      <c r="G234" s="4"/>
      <c r="H234" s="6"/>
      <c r="I234" s="6"/>
      <c r="J234" s="6"/>
    </row>
    <row r="235" spans="1:10" ht="15.75">
      <c r="A235" s="4"/>
      <c r="B235" s="4"/>
      <c r="C235" s="5"/>
      <c r="D235" s="5"/>
      <c r="E235" s="5"/>
      <c r="F235" s="5"/>
      <c r="G235" s="4"/>
      <c r="H235" s="6"/>
      <c r="I235" s="6"/>
      <c r="J235" s="6"/>
    </row>
    <row r="236" spans="1:10" ht="15.75">
      <c r="A236" s="4"/>
      <c r="B236" s="4"/>
      <c r="C236" s="5"/>
      <c r="D236" s="5"/>
      <c r="E236" s="5"/>
      <c r="F236" s="5"/>
      <c r="G236" s="4"/>
      <c r="H236" s="6"/>
      <c r="I236" s="6"/>
      <c r="J236" s="6"/>
    </row>
    <row r="237" spans="1:10" ht="15.75">
      <c r="A237" s="4"/>
      <c r="B237" s="4"/>
      <c r="C237" s="5"/>
      <c r="D237" s="5"/>
      <c r="E237" s="5"/>
      <c r="F237" s="5"/>
      <c r="G237" s="4"/>
      <c r="H237" s="6"/>
      <c r="I237" s="6"/>
      <c r="J237" s="6"/>
    </row>
    <row r="238" spans="1:10" ht="15.75">
      <c r="A238" s="4"/>
      <c r="B238" s="4"/>
      <c r="C238" s="5"/>
      <c r="D238" s="5"/>
      <c r="E238" s="5"/>
      <c r="F238" s="5"/>
      <c r="G238" s="4"/>
      <c r="H238" s="6"/>
      <c r="I238" s="6"/>
      <c r="J238" s="6"/>
    </row>
    <row r="239" spans="1:10" ht="15.75">
      <c r="A239" s="4"/>
      <c r="B239" s="4"/>
      <c r="C239" s="5"/>
      <c r="D239" s="5"/>
      <c r="E239" s="5"/>
      <c r="F239" s="5"/>
      <c r="G239" s="4"/>
      <c r="H239" s="6"/>
      <c r="I239" s="6"/>
      <c r="J239" s="6"/>
    </row>
    <row r="240" spans="1:10" ht="15.75">
      <c r="A240" s="4"/>
      <c r="B240" s="4"/>
      <c r="C240" s="5"/>
      <c r="D240" s="5"/>
      <c r="E240" s="5"/>
      <c r="F240" s="5"/>
      <c r="G240" s="4"/>
      <c r="H240" s="6"/>
      <c r="I240" s="6"/>
      <c r="J240" s="6"/>
    </row>
    <row r="241" spans="1:10" ht="15.75">
      <c r="A241" s="4"/>
      <c r="B241" s="4"/>
      <c r="C241" s="5"/>
      <c r="D241" s="5"/>
      <c r="E241" s="5"/>
      <c r="F241" s="5"/>
      <c r="G241" s="4"/>
      <c r="H241" s="6"/>
      <c r="I241" s="6"/>
      <c r="J241" s="6"/>
    </row>
    <row r="242" spans="1:10" ht="15.75">
      <c r="A242" s="4"/>
      <c r="B242" s="4"/>
      <c r="C242" s="5"/>
      <c r="D242" s="5"/>
      <c r="E242" s="5"/>
      <c r="F242" s="5"/>
      <c r="G242" s="4"/>
      <c r="H242" s="6"/>
      <c r="I242" s="6"/>
      <c r="J242" s="6"/>
    </row>
    <row r="243" spans="1:10" ht="15.75">
      <c r="A243" s="4"/>
      <c r="B243" s="4"/>
      <c r="C243" s="5"/>
      <c r="D243" s="5"/>
      <c r="E243" s="5"/>
      <c r="F243" s="5"/>
      <c r="G243" s="4"/>
      <c r="H243" s="6"/>
      <c r="I243" s="6"/>
      <c r="J243" s="6"/>
    </row>
    <row r="244" spans="1:10" ht="15.75">
      <c r="A244" s="4"/>
      <c r="B244" s="4"/>
      <c r="C244" s="5"/>
      <c r="D244" s="5"/>
      <c r="E244" s="5"/>
      <c r="F244" s="5"/>
      <c r="G244" s="4"/>
      <c r="H244" s="6"/>
      <c r="I244" s="6"/>
      <c r="J244" s="6"/>
    </row>
    <row r="245" spans="1:10" ht="15.75">
      <c r="A245" s="4"/>
      <c r="B245" s="4"/>
      <c r="C245" s="5"/>
      <c r="D245" s="5"/>
      <c r="E245" s="5"/>
      <c r="F245" s="5"/>
      <c r="G245" s="4"/>
      <c r="H245" s="6"/>
      <c r="I245" s="6"/>
      <c r="J245" s="6"/>
    </row>
    <row r="246" spans="1:10" ht="15.75">
      <c r="A246" s="4"/>
      <c r="B246" s="4"/>
      <c r="C246" s="5"/>
      <c r="D246" s="5"/>
      <c r="E246" s="5"/>
      <c r="F246" s="5"/>
      <c r="G246" s="4"/>
      <c r="H246" s="6"/>
      <c r="I246" s="6"/>
      <c r="J246" s="6"/>
    </row>
    <row r="247" spans="1:10" ht="15.75">
      <c r="A247" s="4"/>
      <c r="B247" s="4"/>
      <c r="C247" s="5"/>
      <c r="D247" s="5"/>
      <c r="E247" s="5"/>
      <c r="F247" s="5"/>
      <c r="G247" s="4"/>
      <c r="H247" s="6"/>
      <c r="I247" s="6"/>
      <c r="J247" s="6"/>
    </row>
    <row r="248" spans="1:10" ht="15.75">
      <c r="A248" s="4"/>
      <c r="B248" s="4"/>
      <c r="C248" s="5"/>
      <c r="D248" s="5"/>
      <c r="E248" s="5"/>
      <c r="F248" s="5"/>
      <c r="G248" s="4"/>
      <c r="H248" s="6"/>
      <c r="I248" s="6"/>
      <c r="J248" s="6"/>
    </row>
    <row r="249" spans="1:10" ht="15.75">
      <c r="A249" s="4"/>
      <c r="B249" s="4"/>
      <c r="C249" s="5"/>
      <c r="D249" s="5"/>
      <c r="E249" s="5"/>
      <c r="F249" s="5"/>
      <c r="G249" s="4"/>
      <c r="H249" s="6"/>
      <c r="I249" s="6"/>
      <c r="J249" s="6"/>
    </row>
    <row r="250" spans="1:10" ht="15.75">
      <c r="A250" s="4"/>
      <c r="B250" s="4"/>
      <c r="C250" s="5"/>
      <c r="D250" s="5"/>
      <c r="E250" s="5"/>
      <c r="F250" s="5"/>
      <c r="G250" s="4"/>
      <c r="H250" s="6"/>
      <c r="I250" s="6"/>
      <c r="J250" s="6"/>
    </row>
    <row r="251" spans="1:10" ht="15.75">
      <c r="A251" s="4"/>
      <c r="B251" s="4"/>
      <c r="C251" s="5"/>
      <c r="D251" s="5"/>
      <c r="E251" s="5"/>
      <c r="F251" s="5"/>
      <c r="G251" s="4"/>
      <c r="H251" s="6"/>
      <c r="I251" s="6"/>
      <c r="J251" s="6"/>
    </row>
    <row r="252" spans="1:10" ht="15.75">
      <c r="A252" s="4"/>
      <c r="B252" s="4"/>
      <c r="C252" s="5"/>
      <c r="D252" s="5"/>
      <c r="E252" s="5"/>
      <c r="F252" s="5"/>
      <c r="G252" s="4"/>
      <c r="H252" s="6"/>
      <c r="I252" s="6"/>
      <c r="J252" s="6"/>
    </row>
    <row r="253" spans="1:10" ht="15.75">
      <c r="A253" s="4"/>
      <c r="B253" s="4"/>
      <c r="C253" s="5"/>
      <c r="D253" s="5"/>
      <c r="E253" s="5"/>
      <c r="F253" s="5"/>
      <c r="G253" s="4"/>
      <c r="H253" s="6"/>
      <c r="I253" s="6"/>
      <c r="J253" s="6"/>
    </row>
    <row r="254" spans="1:10" ht="15.75">
      <c r="A254" s="4"/>
      <c r="B254" s="4"/>
      <c r="C254" s="5"/>
      <c r="D254" s="5"/>
      <c r="E254" s="5"/>
      <c r="F254" s="5"/>
      <c r="G254" s="4"/>
      <c r="H254" s="6"/>
      <c r="I254" s="6"/>
      <c r="J254" s="6"/>
    </row>
    <row r="255" spans="1:10" ht="15.75">
      <c r="A255" s="4"/>
      <c r="B255" s="4"/>
      <c r="C255" s="5"/>
      <c r="D255" s="5"/>
      <c r="E255" s="5"/>
      <c r="F255" s="5"/>
      <c r="G255" s="4"/>
      <c r="H255" s="6"/>
      <c r="I255" s="6"/>
      <c r="J255" s="6"/>
    </row>
    <row r="256" spans="1:10" ht="15.75">
      <c r="A256" s="4"/>
      <c r="B256" s="4"/>
      <c r="C256" s="5"/>
      <c r="D256" s="5"/>
      <c r="E256" s="5"/>
      <c r="F256" s="5"/>
      <c r="G256" s="4"/>
      <c r="H256" s="6"/>
      <c r="I256" s="6"/>
      <c r="J256" s="6"/>
    </row>
    <row r="257" spans="1:10" ht="15.75">
      <c r="A257" s="4"/>
      <c r="B257" s="4"/>
      <c r="C257" s="5"/>
      <c r="D257" s="5"/>
      <c r="E257" s="5"/>
      <c r="F257" s="5"/>
      <c r="G257" s="4"/>
      <c r="H257" s="6"/>
      <c r="I257" s="6"/>
      <c r="J257" s="6"/>
    </row>
    <row r="258" spans="1:10" ht="15.75">
      <c r="A258" s="4"/>
      <c r="B258" s="4"/>
      <c r="C258" s="5"/>
      <c r="D258" s="5"/>
      <c r="E258" s="5"/>
      <c r="F258" s="5"/>
      <c r="G258" s="4"/>
      <c r="H258" s="6"/>
      <c r="I258" s="6"/>
      <c r="J258" s="6"/>
    </row>
    <row r="259" spans="1:10" ht="15.75">
      <c r="A259" s="4"/>
      <c r="B259" s="4"/>
      <c r="C259" s="5"/>
      <c r="D259" s="5"/>
      <c r="E259" s="5"/>
      <c r="F259" s="5"/>
      <c r="G259" s="4"/>
      <c r="H259" s="6"/>
      <c r="I259" s="6"/>
      <c r="J259" s="6"/>
    </row>
    <row r="260" spans="1:10" ht="15.75">
      <c r="A260" s="4"/>
      <c r="B260" s="4"/>
      <c r="C260" s="5"/>
      <c r="D260" s="5"/>
      <c r="E260" s="5"/>
      <c r="F260" s="5"/>
      <c r="G260" s="4"/>
      <c r="H260" s="6"/>
      <c r="I260" s="6"/>
      <c r="J260" s="6"/>
    </row>
    <row r="261" spans="1:10" ht="15.75">
      <c r="A261" s="4"/>
      <c r="B261" s="4"/>
      <c r="C261" s="5"/>
      <c r="D261" s="5"/>
      <c r="E261" s="5"/>
      <c r="F261" s="5"/>
      <c r="G261" s="4"/>
      <c r="H261" s="6"/>
      <c r="I261" s="6"/>
      <c r="J261" s="6"/>
    </row>
    <row r="262" spans="1:10" ht="15.75">
      <c r="A262" s="4"/>
      <c r="B262" s="4"/>
      <c r="C262" s="5"/>
      <c r="D262" s="5"/>
      <c r="E262" s="5"/>
      <c r="F262" s="5"/>
      <c r="G262" s="4"/>
      <c r="H262" s="6"/>
      <c r="I262" s="6"/>
      <c r="J262" s="6"/>
    </row>
    <row r="263" spans="1:10" ht="15.75">
      <c r="A263" s="4"/>
      <c r="B263" s="4"/>
      <c r="C263" s="5"/>
      <c r="D263" s="5"/>
      <c r="E263" s="5"/>
      <c r="F263" s="5"/>
      <c r="G263" s="4"/>
      <c r="H263" s="6"/>
      <c r="I263" s="6"/>
      <c r="J263" s="6"/>
    </row>
    <row r="264" spans="1:10" ht="15.75">
      <c r="A264" s="4"/>
      <c r="B264" s="4"/>
      <c r="C264" s="5"/>
      <c r="D264" s="5"/>
      <c r="E264" s="5"/>
      <c r="F264" s="5"/>
      <c r="G264" s="4"/>
      <c r="H264" s="6"/>
      <c r="I264" s="6"/>
      <c r="J264" s="6"/>
    </row>
    <row r="265" spans="1:10" ht="15.75">
      <c r="A265" s="4"/>
      <c r="B265" s="4"/>
      <c r="C265" s="5"/>
      <c r="D265" s="5"/>
      <c r="E265" s="5"/>
      <c r="F265" s="5"/>
      <c r="G265" s="4"/>
      <c r="H265" s="6"/>
      <c r="I265" s="6"/>
      <c r="J265" s="6"/>
    </row>
    <row r="266" spans="1:10" ht="15.75">
      <c r="A266" s="4"/>
      <c r="B266" s="4"/>
      <c r="C266" s="5"/>
      <c r="D266" s="5"/>
      <c r="E266" s="5"/>
      <c r="F266" s="5"/>
      <c r="G266" s="4"/>
      <c r="H266" s="6"/>
      <c r="I266" s="6"/>
      <c r="J266" s="6"/>
    </row>
    <row r="267" spans="1:10" ht="15.75">
      <c r="A267" s="4"/>
      <c r="B267" s="4"/>
      <c r="C267" s="5"/>
      <c r="D267" s="5"/>
      <c r="E267" s="5"/>
      <c r="F267" s="5"/>
      <c r="G267" s="4"/>
      <c r="H267" s="6"/>
      <c r="I267" s="6"/>
      <c r="J267" s="6"/>
    </row>
    <row r="268" spans="1:10" ht="15.75">
      <c r="A268" s="4"/>
      <c r="B268" s="4"/>
      <c r="C268" s="5"/>
      <c r="D268" s="5"/>
      <c r="E268" s="5"/>
      <c r="F268" s="5"/>
      <c r="G268" s="4"/>
      <c r="H268" s="6"/>
      <c r="I268" s="6"/>
      <c r="J268" s="6"/>
    </row>
    <row r="269" spans="1:10" ht="15.75">
      <c r="A269" s="4"/>
      <c r="B269" s="4"/>
      <c r="C269" s="5"/>
      <c r="D269" s="5"/>
      <c r="E269" s="5"/>
      <c r="F269" s="5"/>
      <c r="G269" s="4"/>
      <c r="H269" s="6"/>
      <c r="I269" s="6"/>
      <c r="J269" s="6"/>
    </row>
    <row r="270" spans="1:10" ht="15.75">
      <c r="A270" s="4"/>
      <c r="B270" s="4"/>
      <c r="C270" s="5"/>
      <c r="D270" s="5"/>
      <c r="E270" s="5"/>
      <c r="F270" s="5"/>
      <c r="G270" s="4"/>
      <c r="H270" s="6"/>
      <c r="I270" s="6"/>
      <c r="J270" s="6"/>
    </row>
    <row r="271" spans="1:10" ht="15.75">
      <c r="A271" s="4"/>
      <c r="B271" s="4"/>
      <c r="C271" s="5"/>
      <c r="D271" s="5"/>
      <c r="E271" s="5"/>
      <c r="F271" s="5"/>
      <c r="G271" s="4"/>
      <c r="H271" s="6"/>
      <c r="I271" s="6"/>
      <c r="J271" s="6"/>
    </row>
    <row r="272" spans="1:10" ht="15.75">
      <c r="A272" s="4"/>
      <c r="B272" s="4"/>
      <c r="C272" s="5"/>
      <c r="D272" s="5"/>
      <c r="E272" s="5"/>
      <c r="F272" s="5"/>
      <c r="G272" s="4"/>
      <c r="H272" s="6"/>
      <c r="I272" s="6"/>
      <c r="J272" s="6"/>
    </row>
    <row r="273" spans="1:10" ht="15.75">
      <c r="A273" s="4"/>
      <c r="B273" s="4"/>
      <c r="C273" s="5"/>
      <c r="D273" s="5"/>
      <c r="E273" s="5"/>
      <c r="F273" s="5"/>
      <c r="G273" s="4"/>
      <c r="H273" s="6"/>
      <c r="I273" s="6"/>
      <c r="J273" s="6"/>
    </row>
    <row r="274" spans="1:10" ht="15.75">
      <c r="A274" s="4"/>
      <c r="B274" s="4"/>
      <c r="C274" s="5"/>
      <c r="D274" s="5"/>
      <c r="E274" s="5"/>
      <c r="F274" s="5"/>
      <c r="G274" s="4"/>
      <c r="H274" s="6"/>
      <c r="I274" s="6"/>
      <c r="J274" s="6"/>
    </row>
    <row r="275" spans="1:10" ht="15.75">
      <c r="A275" s="4"/>
      <c r="B275" s="4"/>
      <c r="C275" s="5"/>
      <c r="D275" s="5"/>
      <c r="E275" s="5"/>
      <c r="F275" s="5"/>
      <c r="G275" s="4"/>
      <c r="H275" s="6"/>
      <c r="I275" s="6"/>
      <c r="J275" s="6"/>
    </row>
    <row r="276" spans="1:10" ht="15.75">
      <c r="A276" s="4"/>
      <c r="B276" s="4"/>
      <c r="C276" s="5"/>
      <c r="D276" s="5"/>
      <c r="E276" s="5"/>
      <c r="F276" s="5"/>
      <c r="G276" s="4"/>
      <c r="H276" s="6"/>
      <c r="I276" s="6"/>
      <c r="J276" s="6"/>
    </row>
    <row r="277" spans="1:10" ht="15.75">
      <c r="A277" s="4"/>
      <c r="B277" s="4"/>
      <c r="C277" s="5"/>
      <c r="D277" s="5"/>
      <c r="E277" s="5"/>
      <c r="F277" s="5"/>
      <c r="G277" s="4"/>
      <c r="H277" s="6"/>
      <c r="I277" s="6"/>
      <c r="J277" s="6"/>
    </row>
    <row r="278" spans="1:10" ht="15.75">
      <c r="A278" s="4"/>
      <c r="B278" s="4"/>
      <c r="C278" s="5"/>
      <c r="D278" s="5"/>
      <c r="E278" s="5"/>
      <c r="F278" s="5"/>
      <c r="G278" s="4"/>
      <c r="H278" s="6"/>
      <c r="I278" s="6"/>
      <c r="J278" s="6"/>
    </row>
    <row r="279" spans="1:10" ht="15.75">
      <c r="A279" s="4"/>
      <c r="B279" s="4"/>
      <c r="C279" s="5"/>
      <c r="D279" s="5"/>
      <c r="E279" s="5"/>
      <c r="F279" s="5"/>
      <c r="G279" s="4"/>
      <c r="H279" s="6"/>
      <c r="I279" s="6"/>
      <c r="J279" s="6"/>
    </row>
    <row r="280" spans="1:10" ht="15.75">
      <c r="A280" s="4"/>
      <c r="B280" s="4"/>
      <c r="C280" s="5"/>
      <c r="D280" s="5"/>
      <c r="E280" s="5"/>
      <c r="F280" s="5"/>
      <c r="G280" s="4"/>
      <c r="H280" s="6"/>
      <c r="I280" s="6"/>
      <c r="J280" s="6"/>
    </row>
    <row r="281" spans="1:10" ht="15.75">
      <c r="A281" s="4"/>
      <c r="B281" s="4"/>
      <c r="C281" s="5"/>
      <c r="D281" s="5"/>
      <c r="E281" s="5"/>
      <c r="F281" s="5"/>
      <c r="G281" s="4"/>
      <c r="H281" s="6"/>
      <c r="I281" s="6"/>
      <c r="J281" s="6"/>
    </row>
    <row r="282" spans="1:10" ht="15.75">
      <c r="A282" s="4"/>
      <c r="B282" s="4"/>
      <c r="C282" s="5"/>
      <c r="D282" s="5"/>
      <c r="E282" s="5"/>
      <c r="F282" s="5"/>
      <c r="G282" s="4"/>
      <c r="H282" s="6"/>
      <c r="I282" s="6"/>
      <c r="J282" s="6"/>
    </row>
    <row r="283" spans="1:10" ht="15.75">
      <c r="A283" s="4"/>
      <c r="B283" s="4"/>
      <c r="C283" s="5"/>
      <c r="D283" s="5"/>
      <c r="E283" s="5"/>
      <c r="F283" s="5"/>
      <c r="G283" s="4"/>
      <c r="H283" s="6"/>
      <c r="I283" s="6"/>
      <c r="J283" s="6"/>
    </row>
    <row r="284" spans="1:10" ht="15.75">
      <c r="A284" s="4"/>
      <c r="B284" s="4"/>
      <c r="C284" s="5"/>
      <c r="D284" s="5"/>
      <c r="E284" s="5"/>
      <c r="F284" s="5"/>
      <c r="G284" s="4"/>
      <c r="H284" s="6"/>
      <c r="I284" s="6"/>
      <c r="J284" s="6"/>
    </row>
    <row r="285" spans="1:10" ht="15.75">
      <c r="A285" s="4"/>
      <c r="B285" s="4"/>
      <c r="C285" s="5"/>
      <c r="D285" s="5"/>
      <c r="E285" s="5"/>
      <c r="F285" s="5"/>
      <c r="G285" s="4"/>
      <c r="H285" s="6"/>
      <c r="I285" s="6"/>
      <c r="J285" s="6"/>
    </row>
    <row r="286" spans="1:10" ht="15.75">
      <c r="A286" s="4"/>
      <c r="B286" s="4"/>
      <c r="C286" s="5"/>
      <c r="D286" s="5"/>
      <c r="E286" s="5"/>
      <c r="F286" s="5"/>
      <c r="G286" s="4"/>
      <c r="H286" s="6"/>
      <c r="I286" s="6"/>
      <c r="J286" s="6"/>
    </row>
    <row r="287" spans="1:10" ht="15.75">
      <c r="A287" s="4"/>
      <c r="B287" s="4"/>
      <c r="C287" s="5"/>
      <c r="D287" s="5"/>
      <c r="E287" s="5"/>
      <c r="F287" s="5"/>
      <c r="G287" s="4"/>
      <c r="H287" s="6"/>
      <c r="I287" s="6"/>
      <c r="J287" s="6"/>
    </row>
    <row r="288" spans="1:10" ht="15.75">
      <c r="A288" s="4"/>
      <c r="B288" s="4"/>
      <c r="C288" s="5"/>
      <c r="D288" s="5"/>
      <c r="E288" s="5"/>
      <c r="F288" s="5"/>
      <c r="G288" s="4"/>
      <c r="H288" s="6"/>
      <c r="I288" s="6"/>
      <c r="J288" s="6"/>
    </row>
    <row r="289" spans="1:10" ht="15.75">
      <c r="A289" s="4"/>
      <c r="B289" s="4"/>
      <c r="C289" s="5"/>
      <c r="D289" s="5"/>
      <c r="E289" s="5"/>
      <c r="F289" s="5"/>
      <c r="G289" s="4"/>
      <c r="H289" s="6"/>
      <c r="I289" s="6"/>
      <c r="J289" s="6"/>
    </row>
    <row r="290" spans="1:10" ht="15.75">
      <c r="A290" s="4"/>
      <c r="B290" s="4"/>
      <c r="C290" s="5"/>
      <c r="D290" s="5"/>
      <c r="E290" s="5"/>
      <c r="F290" s="5"/>
      <c r="G290" s="4"/>
      <c r="H290" s="6"/>
      <c r="I290" s="6"/>
      <c r="J290" s="6"/>
    </row>
    <row r="291" spans="1:10" ht="15.75">
      <c r="A291" s="4"/>
      <c r="B291" s="4"/>
      <c r="C291" s="5"/>
      <c r="D291" s="5"/>
      <c r="E291" s="5"/>
      <c r="F291" s="5"/>
      <c r="G291" s="4"/>
      <c r="H291" s="6"/>
      <c r="I291" s="6"/>
      <c r="J291" s="6"/>
    </row>
    <row r="292" spans="1:10" ht="15.75">
      <c r="A292" s="4"/>
      <c r="B292" s="4"/>
      <c r="C292" s="5"/>
      <c r="D292" s="5"/>
      <c r="E292" s="5"/>
      <c r="F292" s="5"/>
      <c r="G292" s="4"/>
      <c r="H292" s="6"/>
      <c r="I292" s="6"/>
      <c r="J292" s="6"/>
    </row>
    <row r="293" spans="1:10" ht="15.75">
      <c r="A293" s="4"/>
      <c r="B293" s="4"/>
      <c r="C293" s="5"/>
      <c r="D293" s="5"/>
      <c r="E293" s="5"/>
      <c r="F293" s="5"/>
      <c r="G293" s="4"/>
      <c r="H293" s="6"/>
      <c r="I293" s="6"/>
      <c r="J293" s="6"/>
    </row>
    <row r="294" spans="1:10" ht="15.75">
      <c r="A294" s="4"/>
      <c r="B294" s="4"/>
      <c r="C294" s="5"/>
      <c r="D294" s="5"/>
      <c r="E294" s="5"/>
      <c r="F294" s="5"/>
      <c r="G294" s="4"/>
      <c r="H294" s="6"/>
      <c r="I294" s="6"/>
      <c r="J294" s="6"/>
    </row>
    <row r="295" spans="1:10" ht="15.75">
      <c r="A295" s="4"/>
      <c r="B295" s="4"/>
      <c r="C295" s="5"/>
      <c r="D295" s="5"/>
      <c r="E295" s="5"/>
      <c r="F295" s="5"/>
      <c r="G295" s="4"/>
      <c r="H295" s="6"/>
      <c r="I295" s="6"/>
      <c r="J295" s="6"/>
    </row>
    <row r="296" spans="1:10" ht="15.75">
      <c r="A296" s="4"/>
      <c r="B296" s="4"/>
      <c r="C296" s="5"/>
      <c r="D296" s="5"/>
      <c r="E296" s="5"/>
      <c r="F296" s="5"/>
      <c r="G296" s="4"/>
      <c r="H296" s="6"/>
      <c r="I296" s="6"/>
      <c r="J296" s="6"/>
    </row>
    <row r="297" spans="1:10" ht="15.75">
      <c r="A297" s="4"/>
      <c r="B297" s="4"/>
      <c r="C297" s="5"/>
      <c r="D297" s="5"/>
      <c r="E297" s="5"/>
      <c r="F297" s="5"/>
      <c r="G297" s="4"/>
      <c r="H297" s="6"/>
      <c r="I297" s="6"/>
      <c r="J297" s="6"/>
    </row>
    <row r="298" spans="1:10" ht="15.75">
      <c r="A298" s="4"/>
      <c r="B298" s="4"/>
      <c r="C298" s="5"/>
      <c r="D298" s="5"/>
      <c r="E298" s="5"/>
      <c r="F298" s="5"/>
      <c r="G298" s="4"/>
      <c r="H298" s="6"/>
      <c r="I298" s="6"/>
      <c r="J298" s="6"/>
    </row>
    <row r="299" spans="1:10" ht="15.75">
      <c r="A299" s="4"/>
      <c r="B299" s="4"/>
      <c r="C299" s="5"/>
      <c r="D299" s="5"/>
      <c r="E299" s="5"/>
      <c r="F299" s="5"/>
      <c r="G299" s="4"/>
      <c r="H299" s="6"/>
      <c r="I299" s="6"/>
      <c r="J299" s="6"/>
    </row>
    <row r="300" spans="1:10" ht="15.75">
      <c r="A300" s="4"/>
      <c r="B300" s="4"/>
      <c r="C300" s="5"/>
      <c r="D300" s="5"/>
      <c r="E300" s="5"/>
      <c r="F300" s="5"/>
      <c r="G300" s="4"/>
      <c r="H300" s="6"/>
      <c r="I300" s="6"/>
      <c r="J300" s="6"/>
    </row>
    <row r="301" spans="1:10" ht="15.75">
      <c r="A301" s="4"/>
      <c r="B301" s="4"/>
      <c r="C301" s="5"/>
      <c r="D301" s="5"/>
      <c r="E301" s="5"/>
      <c r="F301" s="5"/>
      <c r="G301" s="4"/>
      <c r="H301" s="6"/>
      <c r="I301" s="6"/>
      <c r="J301" s="6"/>
    </row>
    <row r="302" spans="1:10" ht="15.75">
      <c r="A302" s="4"/>
      <c r="B302" s="4"/>
      <c r="C302" s="5"/>
      <c r="D302" s="5"/>
      <c r="E302" s="5"/>
      <c r="F302" s="5"/>
      <c r="G302" s="4"/>
      <c r="H302" s="6"/>
      <c r="I302" s="6"/>
      <c r="J302" s="6"/>
    </row>
    <row r="303" spans="1:10" ht="15.75">
      <c r="A303" s="4"/>
      <c r="B303" s="4"/>
      <c r="C303" s="5"/>
      <c r="D303" s="5"/>
      <c r="E303" s="5"/>
      <c r="F303" s="5"/>
      <c r="G303" s="4"/>
      <c r="H303" s="6"/>
      <c r="I303" s="6"/>
      <c r="J303" s="6"/>
    </row>
    <row r="304" spans="1:10" ht="15.75">
      <c r="A304" s="4"/>
      <c r="B304" s="4"/>
      <c r="C304" s="5"/>
      <c r="D304" s="5"/>
      <c r="E304" s="5"/>
      <c r="F304" s="5"/>
      <c r="G304" s="4"/>
      <c r="H304" s="6"/>
      <c r="I304" s="6"/>
      <c r="J304" s="6"/>
    </row>
    <row r="305" spans="1:10" ht="15.75">
      <c r="A305" s="4"/>
      <c r="B305" s="4"/>
      <c r="C305" s="5"/>
      <c r="D305" s="5"/>
      <c r="E305" s="5"/>
      <c r="F305" s="5"/>
      <c r="G305" s="4"/>
      <c r="H305" s="6"/>
      <c r="I305" s="6"/>
      <c r="J305" s="6"/>
    </row>
    <row r="306" spans="1:10" ht="15.75">
      <c r="A306" s="4"/>
      <c r="B306" s="4"/>
      <c r="C306" s="5"/>
      <c r="D306" s="5"/>
      <c r="E306" s="5"/>
      <c r="F306" s="5"/>
      <c r="G306" s="4"/>
      <c r="H306" s="6"/>
      <c r="I306" s="6"/>
      <c r="J306" s="6"/>
    </row>
    <row r="307" spans="1:10" ht="15.75">
      <c r="A307" s="4"/>
      <c r="B307" s="4"/>
      <c r="C307" s="5"/>
      <c r="D307" s="5"/>
      <c r="E307" s="5"/>
      <c r="F307" s="5"/>
      <c r="G307" s="4"/>
      <c r="H307" s="6"/>
      <c r="I307" s="6"/>
      <c r="J307" s="6"/>
    </row>
    <row r="308" spans="1:10" ht="15.75">
      <c r="A308" s="4"/>
      <c r="B308" s="4"/>
      <c r="C308" s="5"/>
      <c r="D308" s="5"/>
      <c r="E308" s="5"/>
      <c r="F308" s="5"/>
      <c r="G308" s="4"/>
      <c r="H308" s="6"/>
      <c r="I308" s="6"/>
      <c r="J308" s="6"/>
    </row>
    <row r="309" spans="1:10" ht="15.75">
      <c r="A309" s="4"/>
      <c r="B309" s="4"/>
      <c r="C309" s="5"/>
      <c r="D309" s="5"/>
      <c r="E309" s="5"/>
      <c r="F309" s="5"/>
      <c r="G309" s="4"/>
      <c r="H309" s="6"/>
      <c r="I309" s="6"/>
      <c r="J309" s="6"/>
    </row>
    <row r="310" spans="1:10" ht="15.75">
      <c r="A310" s="4"/>
      <c r="B310" s="4"/>
      <c r="C310" s="5"/>
      <c r="D310" s="5"/>
      <c r="E310" s="5"/>
      <c r="F310" s="5"/>
      <c r="G310" s="4"/>
      <c r="H310" s="6"/>
      <c r="I310" s="6"/>
      <c r="J310" s="6"/>
    </row>
    <row r="311" spans="1:10" ht="15.75">
      <c r="A311" s="4"/>
      <c r="B311" s="4"/>
      <c r="C311" s="5"/>
      <c r="D311" s="5"/>
      <c r="E311" s="5"/>
      <c r="F311" s="5"/>
      <c r="G311" s="4"/>
      <c r="H311" s="6"/>
      <c r="I311" s="6"/>
      <c r="J311" s="6"/>
    </row>
    <row r="312" spans="1:10" ht="15.75">
      <c r="A312" s="4"/>
      <c r="B312" s="4"/>
      <c r="C312" s="5"/>
      <c r="D312" s="5"/>
      <c r="E312" s="5"/>
      <c r="F312" s="5"/>
      <c r="G312" s="4"/>
      <c r="H312" s="6"/>
      <c r="I312" s="6"/>
      <c r="J312" s="6"/>
    </row>
    <row r="313" spans="1:10" ht="15.75">
      <c r="A313" s="4"/>
      <c r="B313" s="4"/>
      <c r="C313" s="5"/>
      <c r="D313" s="5"/>
      <c r="E313" s="5"/>
      <c r="F313" s="5"/>
      <c r="G313" s="4"/>
      <c r="H313" s="6"/>
      <c r="I313" s="6"/>
      <c r="J313" s="6"/>
    </row>
    <row r="314" spans="1:10" ht="15.75">
      <c r="A314" s="4"/>
      <c r="B314" s="4"/>
      <c r="C314" s="5"/>
      <c r="D314" s="5"/>
      <c r="E314" s="5"/>
      <c r="F314" s="5"/>
      <c r="G314" s="4"/>
      <c r="H314" s="6"/>
      <c r="I314" s="6"/>
      <c r="J314" s="6"/>
    </row>
    <row r="315" spans="1:10" ht="15.75">
      <c r="A315" s="4"/>
      <c r="B315" s="4"/>
      <c r="C315" s="5"/>
      <c r="D315" s="5"/>
      <c r="E315" s="5"/>
      <c r="F315" s="5"/>
      <c r="G315" s="4"/>
      <c r="H315" s="6"/>
      <c r="I315" s="6"/>
      <c r="J315" s="6"/>
    </row>
    <row r="316" spans="1:10" ht="15.75">
      <c r="A316" s="4"/>
      <c r="B316" s="4"/>
      <c r="C316" s="5"/>
      <c r="D316" s="5"/>
      <c r="E316" s="5"/>
      <c r="F316" s="5"/>
      <c r="G316" s="4"/>
      <c r="H316" s="6"/>
      <c r="I316" s="6"/>
      <c r="J316" s="6"/>
    </row>
    <row r="317" spans="1:10" ht="15.75">
      <c r="A317" s="4"/>
      <c r="B317" s="4"/>
      <c r="C317" s="5"/>
      <c r="D317" s="5"/>
      <c r="E317" s="5"/>
      <c r="F317" s="5"/>
      <c r="G317" s="4"/>
      <c r="H317" s="6"/>
      <c r="I317" s="6"/>
      <c r="J317" s="6"/>
    </row>
    <row r="318" spans="1:10" ht="15.75">
      <c r="A318" s="4"/>
      <c r="B318" s="4"/>
      <c r="C318" s="5"/>
      <c r="D318" s="5"/>
      <c r="E318" s="5"/>
      <c r="F318" s="5"/>
      <c r="G318" s="4"/>
      <c r="H318" s="6"/>
      <c r="I318" s="6"/>
      <c r="J318" s="6"/>
    </row>
    <row r="319" spans="1:10" ht="15.75">
      <c r="A319" s="4"/>
      <c r="B319" s="4"/>
      <c r="C319" s="5"/>
      <c r="D319" s="5"/>
      <c r="E319" s="5"/>
      <c r="F319" s="5"/>
      <c r="G319" s="4"/>
      <c r="H319" s="6"/>
      <c r="I319" s="6"/>
      <c r="J319" s="6"/>
    </row>
    <row r="320" spans="1:10" ht="15.75">
      <c r="A320" s="4"/>
      <c r="B320" s="4"/>
      <c r="C320" s="5"/>
      <c r="D320" s="5"/>
      <c r="E320" s="5"/>
      <c r="F320" s="5"/>
      <c r="G320" s="4"/>
      <c r="H320" s="6"/>
      <c r="I320" s="6"/>
      <c r="J320" s="6"/>
    </row>
    <row r="321" spans="1:10" ht="15.75">
      <c r="A321" s="4"/>
      <c r="B321" s="4"/>
      <c r="C321" s="5"/>
      <c r="D321" s="5"/>
      <c r="E321" s="5"/>
      <c r="F321" s="5"/>
      <c r="G321" s="4"/>
      <c r="H321" s="6"/>
      <c r="I321" s="6"/>
      <c r="J321" s="6"/>
    </row>
    <row r="322" spans="1:10" ht="15.75">
      <c r="A322" s="4"/>
      <c r="B322" s="4"/>
      <c r="C322" s="5"/>
      <c r="D322" s="5"/>
      <c r="E322" s="5"/>
      <c r="F322" s="5"/>
      <c r="G322" s="4"/>
      <c r="H322" s="6"/>
      <c r="I322" s="6"/>
      <c r="J322" s="6"/>
    </row>
    <row r="323" spans="1:10" ht="15.75">
      <c r="A323" s="4"/>
      <c r="B323" s="4"/>
      <c r="C323" s="5"/>
      <c r="D323" s="5"/>
      <c r="E323" s="5"/>
      <c r="F323" s="5"/>
      <c r="G323" s="4"/>
      <c r="H323" s="6"/>
      <c r="I323" s="6"/>
      <c r="J323" s="6"/>
    </row>
    <row r="324" spans="1:10" ht="15.75">
      <c r="A324" s="4"/>
      <c r="B324" s="4"/>
      <c r="C324" s="5"/>
      <c r="D324" s="5"/>
      <c r="E324" s="5"/>
      <c r="F324" s="5"/>
      <c r="G324" s="4"/>
      <c r="H324" s="6"/>
      <c r="I324" s="6"/>
      <c r="J324" s="6"/>
    </row>
    <row r="325" spans="1:10" ht="15.75">
      <c r="A325" s="4"/>
      <c r="B325" s="4"/>
      <c r="C325" s="5"/>
      <c r="D325" s="5"/>
      <c r="E325" s="5"/>
      <c r="F325" s="5"/>
      <c r="G325" s="4"/>
      <c r="H325" s="6"/>
      <c r="I325" s="6"/>
      <c r="J325" s="6"/>
    </row>
    <row r="326" spans="1:10" ht="15.75">
      <c r="A326" s="4"/>
      <c r="B326" s="4"/>
      <c r="C326" s="5"/>
      <c r="D326" s="5"/>
      <c r="E326" s="5"/>
      <c r="F326" s="5"/>
      <c r="G326" s="4"/>
      <c r="H326" s="6"/>
      <c r="I326" s="6"/>
      <c r="J326" s="6"/>
    </row>
    <row r="327" spans="1:10" ht="15.75">
      <c r="A327" s="4"/>
      <c r="B327" s="4"/>
      <c r="C327" s="5"/>
      <c r="D327" s="5"/>
      <c r="E327" s="5"/>
      <c r="F327" s="5"/>
      <c r="G327" s="4"/>
      <c r="H327" s="6"/>
      <c r="I327" s="6"/>
      <c r="J327" s="6"/>
    </row>
    <row r="328" spans="1:10" ht="15.75">
      <c r="A328" s="4"/>
      <c r="B328" s="4"/>
      <c r="C328" s="5"/>
      <c r="D328" s="5"/>
      <c r="E328" s="5"/>
      <c r="F328" s="5"/>
      <c r="G328" s="4"/>
      <c r="H328" s="6"/>
      <c r="I328" s="6"/>
      <c r="J328" s="6"/>
    </row>
    <row r="329" spans="1:10" ht="15.75">
      <c r="A329" s="4"/>
      <c r="B329" s="4"/>
      <c r="C329" s="5"/>
      <c r="D329" s="5"/>
      <c r="E329" s="5"/>
      <c r="F329" s="5"/>
      <c r="G329" s="4"/>
      <c r="H329" s="6"/>
      <c r="I329" s="6"/>
      <c r="J329" s="6"/>
    </row>
    <row r="330" spans="1:10" ht="15.75">
      <c r="A330" s="4"/>
      <c r="B330" s="4"/>
      <c r="C330" s="5"/>
      <c r="D330" s="5"/>
      <c r="E330" s="5"/>
      <c r="F330" s="5"/>
      <c r="G330" s="4"/>
      <c r="H330" s="6"/>
      <c r="I330" s="6"/>
      <c r="J330" s="6"/>
    </row>
    <row r="331" spans="1:10" ht="15.75">
      <c r="A331" s="4"/>
      <c r="B331" s="4"/>
      <c r="C331" s="5"/>
      <c r="D331" s="5"/>
      <c r="E331" s="5"/>
      <c r="F331" s="5"/>
      <c r="G331" s="4"/>
      <c r="H331" s="6"/>
      <c r="I331" s="6"/>
      <c r="J331" s="6"/>
    </row>
    <row r="332" spans="1:10" ht="15.75">
      <c r="A332" s="4"/>
      <c r="B332" s="4"/>
      <c r="C332" s="5"/>
      <c r="D332" s="5"/>
      <c r="E332" s="5"/>
      <c r="F332" s="5"/>
      <c r="G332" s="4"/>
      <c r="H332" s="6"/>
      <c r="I332" s="6"/>
      <c r="J332" s="6"/>
    </row>
    <row r="333" spans="1:10" ht="15.75">
      <c r="A333" s="4"/>
      <c r="B333" s="4"/>
      <c r="C333" s="5"/>
      <c r="D333" s="5"/>
      <c r="E333" s="5"/>
      <c r="F333" s="5"/>
      <c r="G333" s="4"/>
      <c r="H333" s="6"/>
      <c r="I333" s="6"/>
      <c r="J333" s="6"/>
    </row>
    <row r="334" spans="1:10" ht="15.75">
      <c r="A334" s="4"/>
      <c r="B334" s="4"/>
      <c r="C334" s="5"/>
      <c r="D334" s="5"/>
      <c r="E334" s="5"/>
      <c r="F334" s="5"/>
      <c r="G334" s="4"/>
      <c r="H334" s="6"/>
      <c r="I334" s="6"/>
      <c r="J334" s="6"/>
    </row>
    <row r="335" spans="1:10" ht="15.75">
      <c r="A335" s="4"/>
      <c r="B335" s="4"/>
      <c r="C335" s="5"/>
      <c r="D335" s="5"/>
      <c r="E335" s="5"/>
      <c r="F335" s="5"/>
      <c r="G335" s="4"/>
      <c r="H335" s="6"/>
      <c r="I335" s="6"/>
      <c r="J335" s="6"/>
    </row>
    <row r="336" spans="1:10" ht="15.75">
      <c r="A336" s="4"/>
      <c r="B336" s="4"/>
      <c r="C336" s="5"/>
      <c r="D336" s="5"/>
      <c r="E336" s="5"/>
      <c r="F336" s="5"/>
      <c r="G336" s="4"/>
      <c r="H336" s="6"/>
      <c r="I336" s="6"/>
      <c r="J336" s="6"/>
    </row>
    <row r="337" spans="1:10" ht="15.75">
      <c r="A337" s="4"/>
      <c r="B337" s="4"/>
      <c r="C337" s="5"/>
      <c r="D337" s="5"/>
      <c r="E337" s="5"/>
      <c r="F337" s="5"/>
      <c r="G337" s="4"/>
      <c r="H337" s="6"/>
      <c r="I337" s="6"/>
      <c r="J337" s="6"/>
    </row>
    <row r="338" spans="1:10" ht="15.75">
      <c r="A338" s="4"/>
      <c r="B338" s="4"/>
      <c r="C338" s="5"/>
      <c r="D338" s="5"/>
      <c r="E338" s="5"/>
      <c r="F338" s="5"/>
      <c r="G338" s="4"/>
      <c r="H338" s="6"/>
      <c r="I338" s="6"/>
      <c r="J338" s="6"/>
    </row>
    <row r="339" spans="1:10" ht="15.75">
      <c r="A339" s="4"/>
      <c r="B339" s="4"/>
      <c r="C339" s="5"/>
      <c r="D339" s="5"/>
      <c r="E339" s="5"/>
      <c r="F339" s="5"/>
      <c r="G339" s="4"/>
      <c r="H339" s="6"/>
      <c r="I339" s="6"/>
      <c r="J339" s="6"/>
    </row>
    <row r="340" spans="1:10" ht="15.75">
      <c r="A340" s="4"/>
      <c r="B340" s="4"/>
      <c r="C340" s="5"/>
      <c r="D340" s="5"/>
      <c r="E340" s="5"/>
      <c r="F340" s="5"/>
      <c r="G340" s="4"/>
      <c r="H340" s="6"/>
      <c r="I340" s="6"/>
      <c r="J340" s="6"/>
    </row>
    <row r="341" spans="1:10" ht="15.75">
      <c r="A341" s="4"/>
      <c r="B341" s="4"/>
      <c r="C341" s="5"/>
      <c r="D341" s="5"/>
      <c r="E341" s="5"/>
      <c r="F341" s="5"/>
      <c r="G341" s="4"/>
      <c r="H341" s="6"/>
      <c r="I341" s="6"/>
      <c r="J341" s="6"/>
    </row>
    <row r="342" spans="1:10" ht="15.75">
      <c r="A342" s="4"/>
      <c r="B342" s="4"/>
      <c r="C342" s="5"/>
      <c r="D342" s="5"/>
      <c r="E342" s="5"/>
      <c r="F342" s="5"/>
      <c r="G342" s="4"/>
      <c r="H342" s="6"/>
      <c r="I342" s="6"/>
      <c r="J342" s="6"/>
    </row>
    <row r="343" spans="1:10" ht="15.75">
      <c r="A343" s="4"/>
      <c r="B343" s="4"/>
      <c r="C343" s="5"/>
      <c r="D343" s="5"/>
      <c r="E343" s="5"/>
      <c r="F343" s="5"/>
      <c r="G343" s="4"/>
      <c r="H343" s="6"/>
      <c r="I343" s="6"/>
      <c r="J343" s="6"/>
    </row>
    <row r="344" spans="1:10" ht="15.75">
      <c r="A344" s="4"/>
      <c r="B344" s="4"/>
      <c r="C344" s="5"/>
      <c r="D344" s="5"/>
      <c r="E344" s="5"/>
      <c r="F344" s="5"/>
      <c r="G344" s="4"/>
      <c r="H344" s="6"/>
      <c r="I344" s="6"/>
      <c r="J344" s="6"/>
    </row>
    <row r="345" spans="1:10" ht="15.75">
      <c r="A345" s="4"/>
      <c r="B345" s="4"/>
      <c r="C345" s="5"/>
      <c r="D345" s="5"/>
      <c r="E345" s="5"/>
      <c r="F345" s="5"/>
      <c r="G345" s="4"/>
      <c r="H345" s="6"/>
      <c r="I345" s="6"/>
      <c r="J345" s="6"/>
    </row>
    <row r="346" spans="1:10" ht="15.75">
      <c r="A346" s="4"/>
      <c r="B346" s="4"/>
      <c r="C346" s="5"/>
      <c r="D346" s="5"/>
      <c r="E346" s="5"/>
      <c r="F346" s="5"/>
      <c r="G346" s="4"/>
      <c r="H346" s="6"/>
      <c r="I346" s="6"/>
      <c r="J346" s="6"/>
    </row>
    <row r="347" spans="1:10" ht="15.75">
      <c r="A347" s="4"/>
      <c r="B347" s="4"/>
      <c r="C347" s="5"/>
      <c r="D347" s="5"/>
      <c r="E347" s="5"/>
      <c r="F347" s="5"/>
      <c r="G347" s="4"/>
      <c r="H347" s="6"/>
      <c r="I347" s="6"/>
      <c r="J347" s="6"/>
    </row>
    <row r="348" spans="1:10" ht="15.75">
      <c r="A348" s="4"/>
      <c r="B348" s="4"/>
      <c r="C348" s="5"/>
      <c r="D348" s="5"/>
      <c r="E348" s="5"/>
      <c r="F348" s="5"/>
      <c r="G348" s="4"/>
      <c r="H348" s="6"/>
      <c r="I348" s="6"/>
      <c r="J348" s="6"/>
    </row>
    <row r="349" spans="1:10" ht="15.75">
      <c r="A349" s="4"/>
      <c r="B349" s="4"/>
      <c r="C349" s="5"/>
      <c r="D349" s="5"/>
      <c r="E349" s="5"/>
      <c r="F349" s="5"/>
      <c r="G349" s="4"/>
      <c r="H349" s="6"/>
      <c r="I349" s="6"/>
      <c r="J349" s="6"/>
    </row>
    <row r="350" spans="1:10" ht="15.75">
      <c r="A350" s="4"/>
      <c r="B350" s="4"/>
      <c r="C350" s="5"/>
      <c r="D350" s="5"/>
      <c r="E350" s="5"/>
      <c r="F350" s="5"/>
      <c r="G350" s="4"/>
      <c r="H350" s="6"/>
      <c r="I350" s="6"/>
      <c r="J350" s="6"/>
    </row>
    <row r="351" spans="1:10" ht="15.75">
      <c r="A351" s="4"/>
      <c r="B351" s="4"/>
      <c r="C351" s="5"/>
      <c r="D351" s="5"/>
      <c r="E351" s="5"/>
      <c r="F351" s="5"/>
      <c r="G351" s="4"/>
      <c r="H351" s="6"/>
      <c r="I351" s="6"/>
      <c r="J351" s="6"/>
    </row>
    <row r="352" spans="1:10" ht="15.75">
      <c r="A352" s="4"/>
      <c r="B352" s="4"/>
      <c r="C352" s="5"/>
      <c r="D352" s="5"/>
      <c r="E352" s="5"/>
      <c r="F352" s="5"/>
      <c r="G352" s="4"/>
      <c r="H352" s="6"/>
      <c r="I352" s="6"/>
      <c r="J352" s="6"/>
    </row>
    <row r="353" spans="1:10" ht="15.75">
      <c r="A353" s="4"/>
      <c r="B353" s="4"/>
      <c r="C353" s="5"/>
      <c r="D353" s="5"/>
      <c r="E353" s="5"/>
      <c r="F353" s="5"/>
      <c r="G353" s="4"/>
      <c r="H353" s="6"/>
      <c r="I353" s="6"/>
      <c r="J353" s="6"/>
    </row>
    <row r="354" spans="1:10" ht="15.75">
      <c r="A354" s="4"/>
      <c r="B354" s="4"/>
      <c r="C354" s="5"/>
      <c r="D354" s="5"/>
      <c r="E354" s="5"/>
      <c r="F354" s="5"/>
      <c r="G354" s="4"/>
      <c r="H354" s="6"/>
      <c r="I354" s="6"/>
      <c r="J354" s="6"/>
    </row>
    <row r="355" spans="1:10" ht="15.75">
      <c r="A355" s="4"/>
      <c r="B355" s="4"/>
      <c r="C355" s="5"/>
      <c r="D355" s="5"/>
      <c r="E355" s="5"/>
      <c r="F355" s="5"/>
      <c r="G355" s="4"/>
      <c r="H355" s="6"/>
      <c r="I355" s="6"/>
      <c r="J355" s="6"/>
    </row>
    <row r="356" spans="1:10" ht="15.75">
      <c r="A356" s="4"/>
      <c r="B356" s="4"/>
      <c r="C356" s="5"/>
      <c r="D356" s="5"/>
      <c r="E356" s="5"/>
      <c r="F356" s="5"/>
      <c r="G356" s="4"/>
      <c r="H356" s="6"/>
      <c r="I356" s="6"/>
      <c r="J356" s="6"/>
    </row>
    <row r="357" spans="1:10" ht="15.75">
      <c r="A357" s="4"/>
      <c r="B357" s="4"/>
      <c r="C357" s="5"/>
      <c r="D357" s="5"/>
      <c r="E357" s="5"/>
      <c r="F357" s="5"/>
      <c r="G357" s="4"/>
      <c r="H357" s="6"/>
      <c r="I357" s="6"/>
      <c r="J357" s="6"/>
    </row>
    <row r="358" spans="1:10" ht="15.75">
      <c r="A358" s="4"/>
      <c r="B358" s="4"/>
      <c r="C358" s="5"/>
      <c r="D358" s="5"/>
      <c r="E358" s="5"/>
      <c r="F358" s="5"/>
      <c r="G358" s="4"/>
      <c r="H358" s="6"/>
      <c r="I358" s="6"/>
      <c r="J358" s="6"/>
    </row>
    <row r="359" spans="1:10" ht="15.75">
      <c r="A359" s="4"/>
      <c r="B359" s="4"/>
      <c r="C359" s="5"/>
      <c r="D359" s="5"/>
      <c r="E359" s="5"/>
      <c r="F359" s="5"/>
      <c r="G359" s="4"/>
      <c r="H359" s="6"/>
      <c r="I359" s="6"/>
      <c r="J359" s="6"/>
    </row>
    <row r="360" spans="1:10" ht="15.75">
      <c r="A360" s="4"/>
      <c r="B360" s="4"/>
      <c r="C360" s="5"/>
      <c r="D360" s="5"/>
      <c r="E360" s="5"/>
      <c r="F360" s="5"/>
      <c r="G360" s="4"/>
      <c r="H360" s="6"/>
      <c r="I360" s="6"/>
      <c r="J360" s="6"/>
    </row>
    <row r="361" spans="1:10" ht="15.75">
      <c r="A361" s="4"/>
      <c r="B361" s="4"/>
      <c r="C361" s="5"/>
      <c r="D361" s="5"/>
      <c r="E361" s="5"/>
      <c r="F361" s="5"/>
      <c r="G361" s="4"/>
      <c r="H361" s="6"/>
      <c r="I361" s="6"/>
      <c r="J361" s="6"/>
    </row>
    <row r="362" spans="1:10" ht="15.75">
      <c r="A362" s="4"/>
      <c r="B362" s="4"/>
      <c r="C362" s="5"/>
      <c r="D362" s="5"/>
      <c r="E362" s="5"/>
      <c r="F362" s="5"/>
      <c r="G362" s="4"/>
      <c r="H362" s="6"/>
      <c r="I362" s="6"/>
      <c r="J362" s="6"/>
    </row>
    <row r="363" spans="1:10" ht="15.75">
      <c r="A363" s="4"/>
      <c r="B363" s="4"/>
      <c r="C363" s="5"/>
      <c r="D363" s="5"/>
      <c r="E363" s="5"/>
      <c r="F363" s="5"/>
      <c r="G363" s="4"/>
      <c r="H363" s="6"/>
      <c r="I363" s="6"/>
      <c r="J363" s="6"/>
    </row>
    <row r="364" spans="1:10" ht="15.75">
      <c r="A364" s="4"/>
      <c r="B364" s="4"/>
      <c r="C364" s="5"/>
      <c r="D364" s="5"/>
      <c r="E364" s="5"/>
      <c r="F364" s="5"/>
      <c r="G364" s="4"/>
      <c r="H364" s="6"/>
      <c r="I364" s="6"/>
      <c r="J364" s="6"/>
    </row>
    <row r="365" spans="1:10" ht="15.75">
      <c r="A365" s="4"/>
      <c r="B365" s="4"/>
      <c r="C365" s="5"/>
      <c r="D365" s="5"/>
      <c r="E365" s="5"/>
      <c r="F365" s="5"/>
      <c r="G365" s="4"/>
      <c r="H365" s="6"/>
      <c r="I365" s="6"/>
      <c r="J365" s="6"/>
    </row>
    <row r="366" spans="1:10" ht="15.75">
      <c r="A366" s="4"/>
      <c r="B366" s="4"/>
      <c r="C366" s="5"/>
      <c r="D366" s="5"/>
      <c r="E366" s="5"/>
      <c r="F366" s="5"/>
      <c r="G366" s="4"/>
      <c r="H366" s="6"/>
      <c r="I366" s="6"/>
      <c r="J366" s="6"/>
    </row>
    <row r="367" spans="1:10" ht="15.75">
      <c r="A367" s="4"/>
      <c r="B367" s="4"/>
      <c r="C367" s="5"/>
      <c r="D367" s="5"/>
      <c r="E367" s="5"/>
      <c r="F367" s="5"/>
      <c r="G367" s="4"/>
      <c r="H367" s="6"/>
      <c r="I367" s="6"/>
      <c r="J367" s="6"/>
    </row>
    <row r="368" spans="1:10" ht="15.75">
      <c r="A368" s="4"/>
      <c r="B368" s="4"/>
      <c r="C368" s="5"/>
      <c r="D368" s="5"/>
      <c r="E368" s="5"/>
      <c r="F368" s="5"/>
      <c r="G368" s="4"/>
      <c r="H368" s="6"/>
      <c r="I368" s="6"/>
      <c r="J368" s="6"/>
    </row>
    <row r="369" spans="1:10" ht="15.75">
      <c r="A369" s="4"/>
      <c r="B369" s="4"/>
      <c r="C369" s="5"/>
      <c r="D369" s="5"/>
      <c r="E369" s="5"/>
      <c r="F369" s="5"/>
      <c r="G369" s="4"/>
      <c r="H369" s="6"/>
      <c r="I369" s="6"/>
      <c r="J369" s="6"/>
    </row>
    <row r="370" spans="1:10" ht="15.75">
      <c r="A370" s="4"/>
      <c r="B370" s="4"/>
      <c r="C370" s="5"/>
      <c r="D370" s="5"/>
      <c r="E370" s="5"/>
      <c r="F370" s="5"/>
      <c r="G370" s="4"/>
      <c r="H370" s="6"/>
      <c r="I370" s="6"/>
      <c r="J370" s="6"/>
    </row>
    <row r="371" spans="1:10" ht="15.75">
      <c r="A371" s="4"/>
      <c r="B371" s="4"/>
      <c r="C371" s="5"/>
      <c r="D371" s="5"/>
      <c r="E371" s="5"/>
      <c r="F371" s="5"/>
      <c r="G371" s="4"/>
      <c r="H371" s="6"/>
      <c r="I371" s="6"/>
      <c r="J371" s="6"/>
    </row>
    <row r="372" spans="1:10" ht="15.75">
      <c r="A372" s="4"/>
      <c r="B372" s="4"/>
      <c r="C372" s="5"/>
      <c r="D372" s="5"/>
      <c r="E372" s="5"/>
      <c r="F372" s="5"/>
      <c r="G372" s="4"/>
      <c r="H372" s="6"/>
      <c r="I372" s="6"/>
      <c r="J372" s="6"/>
    </row>
    <row r="373" spans="1:10" ht="15.75">
      <c r="A373" s="4"/>
      <c r="B373" s="4"/>
      <c r="C373" s="5"/>
      <c r="D373" s="5"/>
      <c r="E373" s="5"/>
      <c r="F373" s="5"/>
      <c r="G373" s="4"/>
      <c r="H373" s="6"/>
      <c r="I373" s="6"/>
      <c r="J373" s="6"/>
    </row>
    <row r="374" spans="1:10" ht="15.75">
      <c r="A374" s="4"/>
      <c r="B374" s="4"/>
      <c r="C374" s="5"/>
      <c r="D374" s="5"/>
      <c r="E374" s="5"/>
      <c r="F374" s="5"/>
      <c r="G374" s="4"/>
      <c r="H374" s="6"/>
      <c r="I374" s="6"/>
      <c r="J374" s="6"/>
    </row>
    <row r="375" spans="1:10" ht="15.75">
      <c r="A375" s="4"/>
      <c r="B375" s="4"/>
      <c r="C375" s="5"/>
      <c r="D375" s="5"/>
      <c r="E375" s="5"/>
      <c r="F375" s="5"/>
      <c r="G375" s="4"/>
      <c r="H375" s="6"/>
      <c r="I375" s="6"/>
      <c r="J375" s="6"/>
    </row>
    <row r="376" spans="1:10" ht="15.75">
      <c r="A376" s="4"/>
      <c r="B376" s="4"/>
      <c r="C376" s="5"/>
      <c r="D376" s="5"/>
      <c r="E376" s="5"/>
      <c r="F376" s="5"/>
      <c r="G376" s="4"/>
      <c r="H376" s="6"/>
      <c r="I376" s="6"/>
      <c r="J376" s="6"/>
    </row>
    <row r="377" spans="1:10" ht="15.75">
      <c r="A377" s="4"/>
      <c r="B377" s="4"/>
      <c r="C377" s="5"/>
      <c r="D377" s="5"/>
      <c r="E377" s="5"/>
      <c r="F377" s="5"/>
      <c r="G377" s="4"/>
      <c r="H377" s="6"/>
      <c r="I377" s="6"/>
      <c r="J377" s="6"/>
    </row>
    <row r="378" spans="1:10" ht="15.75">
      <c r="A378" s="4"/>
      <c r="B378" s="4"/>
      <c r="C378" s="5"/>
      <c r="D378" s="5"/>
      <c r="E378" s="5"/>
      <c r="F378" s="5"/>
      <c r="G378" s="4"/>
      <c r="H378" s="6"/>
      <c r="I378" s="6"/>
      <c r="J378" s="6"/>
    </row>
    <row r="379" spans="1:10" ht="15.75">
      <c r="A379" s="4"/>
      <c r="B379" s="4"/>
      <c r="C379" s="5"/>
      <c r="D379" s="5"/>
      <c r="E379" s="5"/>
      <c r="F379" s="5"/>
      <c r="G379" s="4"/>
      <c r="H379" s="6"/>
      <c r="I379" s="6"/>
      <c r="J379" s="6"/>
    </row>
    <row r="380" spans="1:10" ht="15.75">
      <c r="A380" s="4"/>
      <c r="B380" s="4"/>
      <c r="C380" s="5"/>
      <c r="D380" s="5"/>
      <c r="E380" s="5"/>
      <c r="F380" s="5"/>
      <c r="G380" s="4"/>
      <c r="H380" s="6"/>
      <c r="I380" s="6"/>
      <c r="J380" s="6"/>
    </row>
    <row r="381" spans="1:10" ht="15.75">
      <c r="A381" s="4"/>
      <c r="B381" s="4"/>
      <c r="C381" s="5"/>
      <c r="D381" s="5"/>
      <c r="E381" s="5"/>
      <c r="F381" s="5"/>
      <c r="G381" s="4"/>
      <c r="H381" s="6"/>
      <c r="I381" s="6"/>
      <c r="J381" s="6"/>
    </row>
    <row r="382" spans="1:10" ht="15.75">
      <c r="A382" s="4"/>
      <c r="B382" s="4"/>
      <c r="C382" s="5"/>
      <c r="D382" s="5"/>
      <c r="E382" s="5"/>
      <c r="F382" s="5"/>
      <c r="G382" s="4"/>
      <c r="H382" s="6"/>
      <c r="I382" s="6"/>
      <c r="J382" s="6"/>
    </row>
    <row r="383" spans="1:10" ht="15.75">
      <c r="A383" s="4"/>
      <c r="B383" s="4"/>
      <c r="C383" s="5"/>
      <c r="D383" s="5"/>
      <c r="E383" s="5"/>
      <c r="F383" s="5"/>
      <c r="G383" s="4"/>
      <c r="H383" s="6"/>
      <c r="I383" s="6"/>
      <c r="J383" s="6"/>
    </row>
    <row r="384" spans="1:10" ht="15.75">
      <c r="A384" s="4"/>
      <c r="B384" s="4"/>
      <c r="C384" s="5"/>
      <c r="D384" s="5"/>
      <c r="E384" s="5"/>
      <c r="F384" s="5"/>
      <c r="G384" s="4"/>
      <c r="H384" s="6"/>
      <c r="I384" s="6"/>
      <c r="J384" s="6"/>
    </row>
    <row r="385" spans="1:10" ht="15.75">
      <c r="A385" s="4"/>
      <c r="B385" s="4"/>
      <c r="C385" s="5"/>
      <c r="D385" s="5"/>
      <c r="E385" s="5"/>
      <c r="F385" s="5"/>
      <c r="G385" s="4"/>
      <c r="H385" s="6"/>
      <c r="I385" s="6"/>
      <c r="J385" s="6"/>
    </row>
    <row r="386" spans="1:10" ht="15.75">
      <c r="A386" s="4"/>
      <c r="B386" s="4"/>
      <c r="C386" s="5"/>
      <c r="D386" s="5"/>
      <c r="E386" s="5"/>
      <c r="F386" s="5"/>
      <c r="G386" s="4"/>
      <c r="H386" s="6"/>
      <c r="I386" s="6"/>
      <c r="J386" s="6"/>
    </row>
    <row r="387" spans="1:10" ht="15.75">
      <c r="A387" s="4"/>
      <c r="B387" s="4"/>
      <c r="C387" s="5"/>
      <c r="D387" s="5"/>
      <c r="E387" s="5"/>
      <c r="F387" s="5"/>
      <c r="G387" s="4"/>
      <c r="H387" s="6"/>
      <c r="I387" s="6"/>
      <c r="J387" s="6"/>
    </row>
    <row r="388" spans="1:10" ht="15.75">
      <c r="A388" s="4"/>
      <c r="B388" s="4"/>
      <c r="C388" s="5"/>
      <c r="D388" s="5"/>
      <c r="E388" s="5"/>
      <c r="F388" s="5"/>
      <c r="G388" s="4"/>
      <c r="H388" s="6"/>
      <c r="I388" s="6"/>
      <c r="J388" s="6"/>
    </row>
    <row r="389" spans="1:10" ht="15.75">
      <c r="A389" s="4"/>
      <c r="B389" s="4"/>
      <c r="C389" s="5"/>
      <c r="D389" s="5"/>
      <c r="E389" s="5"/>
      <c r="F389" s="5"/>
      <c r="G389" s="4"/>
      <c r="H389" s="6"/>
      <c r="I389" s="6"/>
      <c r="J389" s="6"/>
    </row>
    <row r="390" spans="1:10" ht="15.75">
      <c r="A390" s="4"/>
      <c r="B390" s="4"/>
      <c r="C390" s="5"/>
      <c r="D390" s="5"/>
      <c r="E390" s="5"/>
      <c r="F390" s="5"/>
      <c r="G390" s="4"/>
      <c r="H390" s="6"/>
      <c r="I390" s="6"/>
      <c r="J390" s="6"/>
    </row>
    <row r="391" spans="1:10" ht="15.75">
      <c r="A391" s="4"/>
      <c r="B391" s="4"/>
      <c r="C391" s="5"/>
      <c r="D391" s="5"/>
      <c r="E391" s="5"/>
      <c r="F391" s="5"/>
      <c r="G391" s="4"/>
      <c r="H391" s="6"/>
      <c r="I391" s="6"/>
      <c r="J391" s="6"/>
    </row>
    <row r="392" spans="1:10" ht="15.75">
      <c r="A392" s="4"/>
      <c r="B392" s="4"/>
      <c r="C392" s="5"/>
      <c r="D392" s="5"/>
      <c r="E392" s="5"/>
      <c r="F392" s="5"/>
      <c r="G392" s="4"/>
      <c r="H392" s="6"/>
      <c r="I392" s="6"/>
      <c r="J392" s="6"/>
    </row>
    <row r="393" spans="1:10" ht="15.75">
      <c r="A393" s="4"/>
      <c r="B393" s="4"/>
      <c r="C393" s="5"/>
      <c r="D393" s="5"/>
      <c r="E393" s="5"/>
      <c r="F393" s="5"/>
      <c r="G393" s="4"/>
      <c r="H393" s="6"/>
      <c r="I393" s="6"/>
      <c r="J393" s="6"/>
    </row>
    <row r="394" spans="1:10" ht="15.75">
      <c r="A394" s="4"/>
      <c r="B394" s="4"/>
      <c r="C394" s="5"/>
      <c r="D394" s="5"/>
      <c r="E394" s="5"/>
      <c r="F394" s="5"/>
      <c r="G394" s="4"/>
      <c r="H394" s="6"/>
      <c r="I394" s="6"/>
      <c r="J394" s="6"/>
    </row>
    <row r="395" spans="1:10" ht="15.75">
      <c r="A395" s="4"/>
      <c r="B395" s="4"/>
      <c r="C395" s="5"/>
      <c r="D395" s="5"/>
      <c r="E395" s="5"/>
      <c r="F395" s="5"/>
      <c r="G395" s="4"/>
      <c r="H395" s="6"/>
      <c r="I395" s="6"/>
      <c r="J395" s="6"/>
    </row>
    <row r="396" spans="1:10" ht="15.75">
      <c r="A396" s="4"/>
      <c r="B396" s="4"/>
      <c r="C396" s="5"/>
      <c r="D396" s="5"/>
      <c r="E396" s="5"/>
      <c r="F396" s="5"/>
      <c r="G396" s="4"/>
      <c r="H396" s="6"/>
      <c r="I396" s="6"/>
      <c r="J396" s="6"/>
    </row>
    <row r="397" spans="1:10" ht="15.75">
      <c r="A397" s="4"/>
      <c r="B397" s="4"/>
      <c r="C397" s="5"/>
      <c r="D397" s="5"/>
      <c r="E397" s="5"/>
      <c r="F397" s="5"/>
      <c r="G397" s="4"/>
      <c r="H397" s="6"/>
      <c r="I397" s="6"/>
      <c r="J397" s="6"/>
    </row>
    <row r="398" spans="1:10" ht="15.75">
      <c r="A398" s="4"/>
      <c r="B398" s="4"/>
      <c r="C398" s="5"/>
      <c r="D398" s="5"/>
      <c r="E398" s="5"/>
      <c r="F398" s="5"/>
      <c r="G398" s="4"/>
      <c r="H398" s="6"/>
      <c r="I398" s="6"/>
      <c r="J398" s="6"/>
    </row>
    <row r="399" spans="1:10" ht="15.75">
      <c r="A399" s="4"/>
      <c r="B399" s="4"/>
      <c r="C399" s="5"/>
      <c r="D399" s="5"/>
      <c r="E399" s="5"/>
      <c r="F399" s="5"/>
      <c r="G399" s="4"/>
      <c r="H399" s="6"/>
      <c r="I399" s="6"/>
      <c r="J399" s="6"/>
    </row>
    <row r="400" spans="1:10" ht="15.75">
      <c r="A400" s="4"/>
      <c r="B400" s="4"/>
      <c r="C400" s="5"/>
      <c r="D400" s="5"/>
      <c r="E400" s="5"/>
      <c r="F400" s="5"/>
      <c r="G400" s="4"/>
      <c r="H400" s="6"/>
      <c r="I400" s="6"/>
      <c r="J400" s="6"/>
    </row>
    <row r="401" spans="1:10" ht="15.75">
      <c r="A401" s="4"/>
      <c r="B401" s="4"/>
      <c r="C401" s="5"/>
      <c r="D401" s="5"/>
      <c r="E401" s="5"/>
      <c r="F401" s="5"/>
      <c r="G401" s="4"/>
      <c r="H401" s="6"/>
      <c r="I401" s="6"/>
      <c r="J401" s="6"/>
    </row>
    <row r="402" spans="1:10" ht="15.75">
      <c r="A402" s="4"/>
      <c r="B402" s="4"/>
      <c r="C402" s="5"/>
      <c r="D402" s="5"/>
      <c r="E402" s="5"/>
      <c r="F402" s="5"/>
      <c r="G402" s="4"/>
      <c r="H402" s="6"/>
      <c r="I402" s="6"/>
      <c r="J402" s="6"/>
    </row>
    <row r="403" spans="1:10" ht="15.75">
      <c r="A403" s="4"/>
      <c r="B403" s="4"/>
      <c r="C403" s="5"/>
      <c r="D403" s="5"/>
      <c r="E403" s="5"/>
      <c r="F403" s="5"/>
      <c r="G403" s="4"/>
      <c r="H403" s="6"/>
      <c r="I403" s="6"/>
      <c r="J403" s="6"/>
    </row>
    <row r="404" spans="1:10" ht="15.75">
      <c r="A404" s="4"/>
      <c r="B404" s="4"/>
      <c r="C404" s="5"/>
      <c r="D404" s="5"/>
      <c r="E404" s="5"/>
      <c r="F404" s="5"/>
      <c r="G404" s="4"/>
      <c r="H404" s="6"/>
      <c r="I404" s="6"/>
      <c r="J404" s="6"/>
    </row>
    <row r="405" spans="1:10" ht="15.75">
      <c r="A405" s="4"/>
      <c r="B405" s="4"/>
      <c r="C405" s="5"/>
      <c r="D405" s="5"/>
      <c r="E405" s="5"/>
      <c r="F405" s="5"/>
      <c r="G405" s="4"/>
      <c r="H405" s="6"/>
      <c r="I405" s="6"/>
      <c r="J405" s="6"/>
    </row>
    <row r="406" spans="1:10" ht="15.75">
      <c r="A406" s="4"/>
      <c r="B406" s="4"/>
      <c r="C406" s="5"/>
      <c r="D406" s="5"/>
      <c r="E406" s="5"/>
      <c r="F406" s="5"/>
      <c r="G406" s="4"/>
      <c r="H406" s="6"/>
      <c r="I406" s="6"/>
      <c r="J406" s="6"/>
    </row>
    <row r="407" spans="1:10" ht="15.75">
      <c r="A407" s="4"/>
      <c r="B407" s="4"/>
      <c r="C407" s="5"/>
      <c r="D407" s="5"/>
      <c r="E407" s="5"/>
      <c r="F407" s="5"/>
      <c r="G407" s="4"/>
      <c r="H407" s="6"/>
      <c r="I407" s="6"/>
      <c r="J407" s="6"/>
    </row>
    <row r="408" spans="1:10" ht="15.75">
      <c r="A408" s="4"/>
      <c r="B408" s="4"/>
      <c r="C408" s="5"/>
      <c r="D408" s="5"/>
      <c r="E408" s="5"/>
      <c r="F408" s="5"/>
      <c r="G408" s="4"/>
      <c r="H408" s="6"/>
      <c r="I408" s="6"/>
      <c r="J408" s="6"/>
    </row>
    <row r="409" spans="1:10" ht="15.75">
      <c r="A409" s="4"/>
      <c r="B409" s="4"/>
      <c r="C409" s="5"/>
      <c r="D409" s="5"/>
      <c r="E409" s="5"/>
      <c r="F409" s="5"/>
      <c r="G409" s="4"/>
      <c r="H409" s="6"/>
      <c r="I409" s="6"/>
      <c r="J409" s="6"/>
    </row>
    <row r="410" spans="1:10" ht="15.75">
      <c r="A410" s="4"/>
      <c r="B410" s="4"/>
      <c r="C410" s="5"/>
      <c r="D410" s="5"/>
      <c r="E410" s="5"/>
      <c r="F410" s="5"/>
      <c r="G410" s="4"/>
      <c r="H410" s="6"/>
      <c r="I410" s="6"/>
      <c r="J410" s="6"/>
    </row>
    <row r="411" spans="1:10" ht="15.75">
      <c r="A411" s="4"/>
      <c r="B411" s="4"/>
      <c r="C411" s="5"/>
      <c r="D411" s="5"/>
      <c r="E411" s="5"/>
      <c r="F411" s="5"/>
      <c r="G411" s="4"/>
      <c r="H411" s="6"/>
      <c r="I411" s="6"/>
      <c r="J411" s="6"/>
    </row>
    <row r="412" spans="1:10" ht="15.75">
      <c r="A412" s="4"/>
      <c r="B412" s="4"/>
      <c r="C412" s="5"/>
      <c r="D412" s="5"/>
      <c r="E412" s="5"/>
      <c r="F412" s="5"/>
      <c r="G412" s="4"/>
      <c r="H412" s="6"/>
      <c r="I412" s="6"/>
      <c r="J412" s="6"/>
    </row>
    <row r="413" spans="1:10" ht="15.75">
      <c r="A413" s="4"/>
      <c r="B413" s="4"/>
      <c r="C413" s="5"/>
      <c r="D413" s="5"/>
      <c r="E413" s="5"/>
      <c r="F413" s="5"/>
      <c r="G413" s="4"/>
      <c r="H413" s="6"/>
      <c r="I413" s="6"/>
      <c r="J413" s="6"/>
    </row>
    <row r="414" spans="1:10" ht="15.75">
      <c r="A414" s="4"/>
      <c r="B414" s="4"/>
      <c r="C414" s="5"/>
      <c r="D414" s="5"/>
      <c r="E414" s="5"/>
      <c r="F414" s="5"/>
      <c r="G414" s="4"/>
      <c r="H414" s="6"/>
      <c r="I414" s="6"/>
      <c r="J414" s="6"/>
    </row>
    <row r="415" spans="1:10" ht="15.75">
      <c r="A415" s="4"/>
      <c r="B415" s="4"/>
      <c r="C415" s="5"/>
      <c r="D415" s="5"/>
      <c r="E415" s="5"/>
      <c r="F415" s="5"/>
      <c r="G415" s="4"/>
      <c r="H415" s="6"/>
      <c r="I415" s="6"/>
      <c r="J415" s="6"/>
    </row>
    <row r="416" spans="1:10" ht="15.75">
      <c r="A416" s="4"/>
      <c r="B416" s="4"/>
      <c r="C416" s="5"/>
      <c r="D416" s="5"/>
      <c r="E416" s="5"/>
      <c r="F416" s="5"/>
      <c r="G416" s="4"/>
      <c r="H416" s="6"/>
      <c r="I416" s="6"/>
      <c r="J416" s="6"/>
    </row>
    <row r="417" spans="1:10" ht="15.75">
      <c r="A417" s="4"/>
      <c r="B417" s="4"/>
      <c r="C417" s="5"/>
      <c r="D417" s="5"/>
      <c r="E417" s="5"/>
      <c r="F417" s="5"/>
      <c r="G417" s="4"/>
      <c r="H417" s="6"/>
      <c r="I417" s="6"/>
      <c r="J417" s="6"/>
    </row>
    <row r="418" spans="1:10" ht="15.75">
      <c r="A418" s="4"/>
      <c r="B418" s="4"/>
      <c r="C418" s="5"/>
      <c r="D418" s="5"/>
      <c r="E418" s="5"/>
      <c r="F418" s="5"/>
      <c r="G418" s="4"/>
      <c r="H418" s="6"/>
      <c r="I418" s="6"/>
      <c r="J418" s="6"/>
    </row>
    <row r="419" spans="1:10" ht="15.75">
      <c r="A419" s="4"/>
      <c r="B419" s="4"/>
      <c r="C419" s="5"/>
      <c r="D419" s="5"/>
      <c r="E419" s="5"/>
      <c r="F419" s="5"/>
      <c r="G419" s="4"/>
      <c r="H419" s="6"/>
      <c r="I419" s="6"/>
      <c r="J419" s="6"/>
    </row>
    <row r="420" spans="1:10" ht="15.75">
      <c r="A420" s="4"/>
      <c r="B420" s="4"/>
      <c r="C420" s="5"/>
      <c r="D420" s="5"/>
      <c r="E420" s="5"/>
      <c r="F420" s="5"/>
      <c r="G420" s="4"/>
      <c r="H420" s="6"/>
      <c r="I420" s="6"/>
      <c r="J420" s="6"/>
    </row>
    <row r="421" spans="1:10" ht="15.75">
      <c r="A421" s="4"/>
      <c r="B421" s="4"/>
      <c r="C421" s="5"/>
      <c r="D421" s="5"/>
      <c r="E421" s="5"/>
      <c r="F421" s="5"/>
      <c r="G421" s="4"/>
      <c r="H421" s="6"/>
      <c r="I421" s="6"/>
      <c r="J421" s="6"/>
    </row>
    <row r="422" spans="1:10" ht="15.75">
      <c r="A422" s="4"/>
      <c r="B422" s="4"/>
      <c r="C422" s="5"/>
      <c r="D422" s="5"/>
      <c r="E422" s="5"/>
      <c r="F422" s="5"/>
      <c r="G422" s="4"/>
      <c r="H422" s="6"/>
      <c r="I422" s="6"/>
      <c r="J422" s="6"/>
    </row>
    <row r="423" spans="1:10" ht="15.75">
      <c r="A423" s="4"/>
      <c r="B423" s="4"/>
      <c r="C423" s="5"/>
      <c r="D423" s="5"/>
      <c r="E423" s="5"/>
      <c r="F423" s="5"/>
      <c r="G423" s="4"/>
      <c r="H423" s="6"/>
      <c r="I423" s="6"/>
      <c r="J423" s="6"/>
    </row>
    <row r="424" spans="1:10" ht="15.75">
      <c r="A424" s="4"/>
      <c r="B424" s="4"/>
      <c r="C424" s="5"/>
      <c r="D424" s="5"/>
      <c r="E424" s="5"/>
      <c r="F424" s="5"/>
      <c r="G424" s="4"/>
      <c r="H424" s="6"/>
      <c r="I424" s="6"/>
      <c r="J424" s="6"/>
    </row>
    <row r="425" spans="1:10" ht="15.75">
      <c r="A425" s="4"/>
      <c r="B425" s="4"/>
      <c r="C425" s="5"/>
      <c r="D425" s="5"/>
      <c r="E425" s="5"/>
      <c r="F425" s="5"/>
      <c r="G425" s="4"/>
      <c r="H425" s="6"/>
      <c r="I425" s="6"/>
      <c r="J425" s="6"/>
    </row>
    <row r="426" spans="1:10" ht="15.75">
      <c r="A426" s="4"/>
      <c r="B426" s="4"/>
      <c r="C426" s="5"/>
      <c r="D426" s="5"/>
      <c r="E426" s="5"/>
      <c r="F426" s="5"/>
      <c r="G426" s="4"/>
      <c r="H426" s="6"/>
      <c r="I426" s="6"/>
      <c r="J426" s="6"/>
    </row>
    <row r="427" spans="1:10" ht="15.75">
      <c r="A427" s="4"/>
      <c r="B427" s="4"/>
      <c r="C427" s="5"/>
      <c r="D427" s="5"/>
      <c r="E427" s="5"/>
      <c r="F427" s="5"/>
      <c r="G427" s="4"/>
      <c r="H427" s="6"/>
      <c r="I427" s="6"/>
      <c r="J427" s="6"/>
    </row>
    <row r="428" spans="1:10" ht="15.75">
      <c r="A428" s="4"/>
      <c r="B428" s="4"/>
      <c r="C428" s="5"/>
      <c r="D428" s="5"/>
      <c r="E428" s="5"/>
      <c r="F428" s="5"/>
      <c r="G428" s="4"/>
      <c r="H428" s="6"/>
      <c r="I428" s="6"/>
      <c r="J428" s="6"/>
    </row>
    <row r="429" spans="1:10" ht="15.75">
      <c r="A429" s="4"/>
      <c r="B429" s="4"/>
      <c r="C429" s="5"/>
      <c r="D429" s="5"/>
      <c r="E429" s="5"/>
      <c r="F429" s="5"/>
      <c r="G429" s="4"/>
      <c r="H429" s="6"/>
      <c r="I429" s="6"/>
      <c r="J429" s="6"/>
    </row>
    <row r="430" spans="1:10" ht="15.75">
      <c r="A430" s="4"/>
      <c r="B430" s="4"/>
      <c r="C430" s="5"/>
      <c r="D430" s="5"/>
      <c r="E430" s="5"/>
      <c r="F430" s="5"/>
      <c r="G430" s="4"/>
      <c r="H430" s="6"/>
      <c r="I430" s="6"/>
      <c r="J430" s="6"/>
    </row>
    <row r="431" spans="1:10" ht="15.75">
      <c r="A431" s="4"/>
      <c r="B431" s="4"/>
      <c r="C431" s="5"/>
      <c r="D431" s="5"/>
      <c r="E431" s="5"/>
      <c r="F431" s="5"/>
      <c r="G431" s="4"/>
      <c r="H431" s="6"/>
      <c r="I431" s="6"/>
      <c r="J431" s="6"/>
    </row>
    <row r="432" spans="1:10" ht="15.75">
      <c r="A432" s="4"/>
      <c r="B432" s="4"/>
      <c r="C432" s="5"/>
      <c r="D432" s="5"/>
      <c r="E432" s="5"/>
      <c r="F432" s="5"/>
      <c r="G432" s="4"/>
      <c r="H432" s="6"/>
      <c r="I432" s="6"/>
      <c r="J432" s="6"/>
    </row>
    <row r="433" spans="1:10" ht="15.75">
      <c r="A433" s="4"/>
      <c r="B433" s="4"/>
      <c r="C433" s="5"/>
      <c r="D433" s="5"/>
      <c r="E433" s="5"/>
      <c r="F433" s="5"/>
      <c r="G433" s="4"/>
      <c r="H433" s="6"/>
      <c r="I433" s="6"/>
      <c r="J433" s="6"/>
    </row>
    <row r="434" spans="1:10" ht="15.75">
      <c r="A434" s="4"/>
      <c r="B434" s="4"/>
      <c r="C434" s="5"/>
      <c r="D434" s="5"/>
      <c r="E434" s="5"/>
      <c r="F434" s="5"/>
      <c r="G434" s="4"/>
      <c r="H434" s="6"/>
      <c r="I434" s="6"/>
      <c r="J434" s="6"/>
    </row>
    <row r="435" spans="1:10" ht="15.75">
      <c r="A435" s="4"/>
      <c r="B435" s="4"/>
      <c r="C435" s="5"/>
      <c r="D435" s="5"/>
      <c r="E435" s="5"/>
      <c r="F435" s="5"/>
      <c r="G435" s="4"/>
      <c r="H435" s="6"/>
      <c r="I435" s="6"/>
      <c r="J435" s="6"/>
    </row>
    <row r="436" spans="1:10" ht="15.75">
      <c r="A436" s="4"/>
      <c r="B436" s="4"/>
      <c r="C436" s="5"/>
      <c r="D436" s="5"/>
      <c r="E436" s="5"/>
      <c r="F436" s="5"/>
      <c r="G436" s="4"/>
      <c r="H436" s="6"/>
      <c r="I436" s="6"/>
      <c r="J436" s="6"/>
    </row>
    <row r="437" spans="1:10" ht="15.75">
      <c r="A437" s="4"/>
      <c r="B437" s="4"/>
      <c r="C437" s="5"/>
      <c r="D437" s="5"/>
      <c r="E437" s="5"/>
      <c r="F437" s="5"/>
      <c r="G437" s="4"/>
      <c r="H437" s="6"/>
      <c r="I437" s="6"/>
      <c r="J437" s="6"/>
    </row>
    <row r="438" spans="1:10" ht="15.75">
      <c r="A438" s="4"/>
      <c r="B438" s="4"/>
      <c r="C438" s="5"/>
      <c r="D438" s="5"/>
      <c r="E438" s="5"/>
      <c r="F438" s="5"/>
      <c r="G438" s="4"/>
      <c r="H438" s="6"/>
      <c r="I438" s="6"/>
      <c r="J438" s="6"/>
    </row>
    <row r="439" spans="1:10" ht="15.75">
      <c r="A439" s="4"/>
      <c r="B439" s="4"/>
      <c r="C439" s="5"/>
      <c r="D439" s="5"/>
      <c r="E439" s="5"/>
      <c r="F439" s="5"/>
      <c r="G439" s="4"/>
      <c r="H439" s="6"/>
      <c r="I439" s="6"/>
      <c r="J439" s="6"/>
    </row>
    <row r="440" spans="1:10" ht="15.75">
      <c r="A440" s="4"/>
      <c r="B440" s="4"/>
      <c r="C440" s="5"/>
      <c r="D440" s="5"/>
      <c r="E440" s="5"/>
      <c r="F440" s="5"/>
      <c r="G440" s="4"/>
      <c r="H440" s="6"/>
      <c r="I440" s="6"/>
      <c r="J440" s="6"/>
    </row>
    <row r="441" spans="1:10" ht="15.75">
      <c r="A441" s="4"/>
      <c r="B441" s="4"/>
      <c r="C441" s="5"/>
      <c r="D441" s="5"/>
      <c r="E441" s="5"/>
      <c r="F441" s="5"/>
      <c r="G441" s="4"/>
      <c r="H441" s="6"/>
      <c r="I441" s="6"/>
      <c r="J441" s="6"/>
    </row>
    <row r="442" spans="1:10" ht="15.75">
      <c r="A442" s="4"/>
      <c r="B442" s="4"/>
      <c r="C442" s="5"/>
      <c r="D442" s="5"/>
      <c r="E442" s="5"/>
      <c r="F442" s="5"/>
      <c r="G442" s="4"/>
      <c r="H442" s="6"/>
      <c r="I442" s="6"/>
      <c r="J442" s="6"/>
    </row>
    <row r="443" spans="1:10" ht="15.75">
      <c r="A443" s="4"/>
      <c r="B443" s="4"/>
      <c r="C443" s="5"/>
      <c r="D443" s="5"/>
      <c r="E443" s="5"/>
      <c r="F443" s="5"/>
      <c r="G443" s="4"/>
      <c r="H443" s="6"/>
      <c r="I443" s="6"/>
      <c r="J443" s="6"/>
    </row>
    <row r="444" spans="1:10" ht="15.75">
      <c r="A444" s="4"/>
      <c r="B444" s="4"/>
      <c r="C444" s="5"/>
      <c r="D444" s="5"/>
      <c r="E444" s="5"/>
      <c r="F444" s="5"/>
      <c r="G444" s="4"/>
      <c r="H444" s="6"/>
      <c r="I444" s="6"/>
      <c r="J444" s="6"/>
    </row>
    <row r="445" spans="1:10" ht="15.75">
      <c r="A445" s="4"/>
      <c r="B445" s="4"/>
      <c r="C445" s="5"/>
      <c r="D445" s="5"/>
      <c r="E445" s="5"/>
      <c r="F445" s="5"/>
      <c r="G445" s="4"/>
      <c r="H445" s="6"/>
      <c r="I445" s="6"/>
      <c r="J445" s="6"/>
    </row>
    <row r="446" spans="1:10" ht="15.75">
      <c r="A446" s="4"/>
      <c r="B446" s="4"/>
      <c r="C446" s="5"/>
      <c r="D446" s="5"/>
      <c r="E446" s="5"/>
      <c r="F446" s="5"/>
      <c r="G446" s="4"/>
      <c r="H446" s="6"/>
      <c r="I446" s="6"/>
      <c r="J446" s="6"/>
    </row>
    <row r="447" spans="1:10" ht="15.75">
      <c r="A447" s="4"/>
      <c r="B447" s="4"/>
      <c r="C447" s="5"/>
      <c r="D447" s="5"/>
      <c r="E447" s="5"/>
      <c r="F447" s="5"/>
      <c r="G447" s="4"/>
      <c r="H447" s="6"/>
      <c r="I447" s="6"/>
      <c r="J447" s="6"/>
    </row>
    <row r="448" spans="1:10" ht="15.75">
      <c r="A448" s="4"/>
      <c r="B448" s="4"/>
      <c r="C448" s="5"/>
      <c r="D448" s="5"/>
      <c r="E448" s="5"/>
      <c r="F448" s="5"/>
      <c r="G448" s="4"/>
      <c r="H448" s="6"/>
      <c r="I448" s="6"/>
      <c r="J448" s="6"/>
    </row>
    <row r="449" spans="1:10" ht="15.75">
      <c r="A449" s="4"/>
      <c r="B449" s="4"/>
      <c r="C449" s="5"/>
      <c r="D449" s="5"/>
      <c r="E449" s="5"/>
      <c r="F449" s="5"/>
      <c r="G449" s="4"/>
      <c r="H449" s="6"/>
      <c r="I449" s="6"/>
      <c r="J449" s="6"/>
    </row>
    <row r="450" spans="1:10" ht="15.75">
      <c r="A450" s="4"/>
      <c r="B450" s="4"/>
      <c r="C450" s="5"/>
      <c r="D450" s="5"/>
      <c r="E450" s="5"/>
      <c r="F450" s="5"/>
      <c r="G450" s="4"/>
      <c r="H450" s="6"/>
      <c r="I450" s="6"/>
      <c r="J450" s="6"/>
    </row>
    <row r="451" spans="1:10" ht="15.75">
      <c r="A451" s="4"/>
      <c r="B451" s="4"/>
      <c r="C451" s="5"/>
      <c r="D451" s="5"/>
      <c r="E451" s="5"/>
      <c r="F451" s="5"/>
      <c r="G451" s="4"/>
      <c r="H451" s="6"/>
      <c r="I451" s="6"/>
      <c r="J451" s="6"/>
    </row>
    <row r="452" spans="1:10" ht="15.75">
      <c r="A452" s="4"/>
      <c r="B452" s="4"/>
      <c r="C452" s="5"/>
      <c r="D452" s="5"/>
      <c r="E452" s="5"/>
      <c r="F452" s="5"/>
      <c r="G452" s="4"/>
      <c r="H452" s="6"/>
      <c r="I452" s="6"/>
      <c r="J452" s="6"/>
    </row>
    <row r="453" spans="1:10" ht="15.75">
      <c r="A453" s="4"/>
      <c r="B453" s="4"/>
      <c r="C453" s="5"/>
      <c r="D453" s="5"/>
      <c r="E453" s="5"/>
      <c r="F453" s="5"/>
      <c r="G453" s="4"/>
      <c r="H453" s="6"/>
      <c r="I453" s="6"/>
      <c r="J453" s="6"/>
    </row>
    <row r="454" spans="1:10" ht="15.75">
      <c r="A454" s="4"/>
      <c r="B454" s="4"/>
      <c r="C454" s="5"/>
      <c r="D454" s="5"/>
      <c r="E454" s="5"/>
      <c r="F454" s="5"/>
      <c r="G454" s="4"/>
      <c r="H454" s="6"/>
      <c r="I454" s="6"/>
      <c r="J454" s="6"/>
    </row>
    <row r="455" spans="1:10" ht="15.75">
      <c r="A455" s="4"/>
      <c r="B455" s="4"/>
      <c r="C455" s="5"/>
      <c r="D455" s="5"/>
      <c r="E455" s="5"/>
      <c r="F455" s="5"/>
      <c r="G455" s="4"/>
      <c r="H455" s="6"/>
      <c r="I455" s="6"/>
      <c r="J455" s="6"/>
    </row>
    <row r="456" spans="1:10" ht="15.75">
      <c r="A456" s="4"/>
      <c r="B456" s="4"/>
      <c r="C456" s="5"/>
      <c r="D456" s="5"/>
      <c r="E456" s="5"/>
      <c r="F456" s="5"/>
      <c r="G456" s="4"/>
      <c r="H456" s="6"/>
      <c r="I456" s="6"/>
      <c r="J456" s="6"/>
    </row>
    <row r="457" spans="1:10" ht="15.75">
      <c r="A457" s="4"/>
      <c r="B457" s="4"/>
      <c r="C457" s="5"/>
      <c r="D457" s="5"/>
      <c r="E457" s="5"/>
      <c r="F457" s="5"/>
      <c r="G457" s="4"/>
      <c r="H457" s="6"/>
      <c r="I457" s="6"/>
      <c r="J457" s="6"/>
    </row>
    <row r="458" spans="1:10" ht="15.75">
      <c r="A458" s="4"/>
      <c r="B458" s="4"/>
      <c r="C458" s="5"/>
      <c r="D458" s="5"/>
      <c r="E458" s="5"/>
      <c r="F458" s="5"/>
      <c r="G458" s="4"/>
      <c r="H458" s="6"/>
      <c r="I458" s="6"/>
      <c r="J458" s="6"/>
    </row>
    <row r="459" spans="1:10" ht="15.75">
      <c r="A459" s="4"/>
      <c r="B459" s="4"/>
      <c r="C459" s="5"/>
      <c r="D459" s="5"/>
      <c r="E459" s="5"/>
      <c r="F459" s="5"/>
      <c r="G459" s="4"/>
      <c r="H459" s="6"/>
      <c r="I459" s="6"/>
      <c r="J459" s="6"/>
    </row>
    <row r="460" spans="1:10" ht="15.75">
      <c r="A460" s="4"/>
      <c r="B460" s="4"/>
      <c r="C460" s="5"/>
      <c r="D460" s="5"/>
      <c r="E460" s="5"/>
      <c r="F460" s="5"/>
      <c r="G460" s="4"/>
      <c r="H460" s="6"/>
      <c r="I460" s="6"/>
      <c r="J460" s="6"/>
    </row>
    <row r="461" spans="1:10" ht="15.75">
      <c r="A461" s="4"/>
      <c r="B461" s="4"/>
      <c r="C461" s="5"/>
      <c r="D461" s="5"/>
      <c r="E461" s="5"/>
      <c r="F461" s="5"/>
      <c r="G461" s="4"/>
      <c r="H461" s="6"/>
      <c r="I461" s="6"/>
      <c r="J461" s="6"/>
    </row>
    <row r="462" spans="1:10" ht="15.75">
      <c r="A462" s="4"/>
      <c r="B462" s="4"/>
      <c r="C462" s="5"/>
      <c r="D462" s="5"/>
      <c r="E462" s="5"/>
      <c r="F462" s="5"/>
      <c r="G462" s="4"/>
      <c r="H462" s="6"/>
      <c r="I462" s="6"/>
      <c r="J462" s="6"/>
    </row>
    <row r="463" spans="1:10" ht="15.75">
      <c r="A463" s="4"/>
      <c r="B463" s="4"/>
      <c r="C463" s="5"/>
      <c r="D463" s="5"/>
      <c r="E463" s="5"/>
      <c r="F463" s="5"/>
      <c r="G463" s="4"/>
      <c r="H463" s="6"/>
      <c r="I463" s="6"/>
      <c r="J463" s="6"/>
    </row>
    <row r="464" spans="1:10" ht="15.75">
      <c r="A464" s="4"/>
      <c r="B464" s="4"/>
      <c r="C464" s="5"/>
      <c r="D464" s="5"/>
      <c r="E464" s="5"/>
      <c r="F464" s="5"/>
      <c r="G464" s="4"/>
      <c r="H464" s="6"/>
      <c r="I464" s="6"/>
      <c r="J464" s="6"/>
    </row>
    <row r="465" spans="1:10" ht="15.75">
      <c r="A465" s="4"/>
      <c r="B465" s="4"/>
      <c r="C465" s="5"/>
      <c r="D465" s="5"/>
      <c r="E465" s="5"/>
      <c r="F465" s="5"/>
      <c r="G465" s="4"/>
      <c r="H465" s="6"/>
      <c r="I465" s="6"/>
      <c r="J465" s="6"/>
    </row>
    <row r="466" spans="1:10" ht="15.75">
      <c r="A466" s="4"/>
      <c r="B466" s="4"/>
      <c r="C466" s="5"/>
      <c r="D466" s="5"/>
      <c r="E466" s="5"/>
      <c r="F466" s="5"/>
      <c r="G466" s="4"/>
      <c r="H466" s="6"/>
      <c r="I466" s="6"/>
      <c r="J466" s="6"/>
    </row>
    <row r="467" spans="1:10" ht="15.75">
      <c r="A467" s="4"/>
      <c r="B467" s="4"/>
      <c r="C467" s="5"/>
      <c r="D467" s="5"/>
      <c r="E467" s="5"/>
      <c r="F467" s="5"/>
      <c r="G467" s="4"/>
      <c r="H467" s="6"/>
      <c r="I467" s="6"/>
      <c r="J467" s="6"/>
    </row>
    <row r="468" spans="1:10" ht="15.75">
      <c r="A468" s="4"/>
      <c r="B468" s="4"/>
      <c r="C468" s="5"/>
      <c r="D468" s="5"/>
      <c r="E468" s="5"/>
      <c r="F468" s="5"/>
      <c r="G468" s="4"/>
      <c r="H468" s="6"/>
      <c r="I468" s="6"/>
      <c r="J468" s="6"/>
    </row>
    <row r="469" spans="1:10" ht="15.75">
      <c r="A469" s="4"/>
      <c r="B469" s="4"/>
      <c r="C469" s="5"/>
      <c r="D469" s="5"/>
      <c r="E469" s="5"/>
      <c r="F469" s="5"/>
      <c r="G469" s="4"/>
      <c r="H469" s="6"/>
      <c r="I469" s="6"/>
      <c r="J469" s="6"/>
    </row>
    <row r="470" spans="1:10" ht="15.75">
      <c r="A470" s="4"/>
      <c r="B470" s="4"/>
      <c r="C470" s="5"/>
      <c r="D470" s="5"/>
      <c r="E470" s="5"/>
      <c r="F470" s="5"/>
      <c r="G470" s="4"/>
      <c r="H470" s="6"/>
      <c r="I470" s="6"/>
      <c r="J470" s="6"/>
    </row>
    <row r="471" spans="1:10" ht="15.75">
      <c r="A471" s="4"/>
      <c r="B471" s="4"/>
      <c r="C471" s="5"/>
      <c r="D471" s="5"/>
      <c r="E471" s="5"/>
      <c r="F471" s="5"/>
      <c r="G471" s="4"/>
      <c r="H471" s="6"/>
      <c r="I471" s="6"/>
      <c r="J471" s="6"/>
    </row>
    <row r="472" spans="1:10" ht="15.75">
      <c r="A472" s="4"/>
      <c r="B472" s="4"/>
      <c r="C472" s="5"/>
      <c r="D472" s="5"/>
      <c r="E472" s="5"/>
      <c r="F472" s="5"/>
      <c r="G472" s="4"/>
      <c r="H472" s="6"/>
      <c r="I472" s="6"/>
      <c r="J472" s="6"/>
    </row>
    <row r="473" spans="1:10" ht="15.75">
      <c r="A473" s="4"/>
      <c r="B473" s="4"/>
      <c r="C473" s="5"/>
      <c r="D473" s="5"/>
      <c r="E473" s="5"/>
      <c r="F473" s="5"/>
      <c r="G473" s="4"/>
      <c r="H473" s="6"/>
      <c r="I473" s="6"/>
      <c r="J473" s="6"/>
    </row>
    <row r="474" spans="1:10" ht="15.75">
      <c r="A474" s="4"/>
      <c r="B474" s="4"/>
      <c r="C474" s="5"/>
      <c r="D474" s="5"/>
      <c r="E474" s="5"/>
      <c r="F474" s="5"/>
      <c r="G474" s="4"/>
      <c r="H474" s="6"/>
      <c r="I474" s="6"/>
      <c r="J474" s="6"/>
    </row>
    <row r="475" spans="1:10" ht="15.75">
      <c r="A475" s="4"/>
      <c r="B475" s="4"/>
      <c r="C475" s="5"/>
      <c r="D475" s="5"/>
      <c r="E475" s="5"/>
      <c r="F475" s="5"/>
      <c r="G475" s="4"/>
      <c r="H475" s="6"/>
      <c r="I475" s="6"/>
      <c r="J475" s="6"/>
    </row>
    <row r="476" spans="1:10" ht="15.75">
      <c r="A476" s="4"/>
      <c r="B476" s="4"/>
      <c r="C476" s="5"/>
      <c r="D476" s="5"/>
      <c r="E476" s="5"/>
      <c r="F476" s="5"/>
      <c r="G476" s="4"/>
      <c r="H476" s="6"/>
      <c r="I476" s="6"/>
      <c r="J476" s="6"/>
    </row>
    <row r="477" spans="1:10" ht="15.75">
      <c r="A477" s="4"/>
      <c r="B477" s="4"/>
      <c r="C477" s="5"/>
      <c r="D477" s="5"/>
      <c r="E477" s="5"/>
      <c r="F477" s="5"/>
      <c r="G477" s="4"/>
      <c r="H477" s="6"/>
      <c r="I477" s="6"/>
      <c r="J477" s="6"/>
    </row>
    <row r="478" spans="1:10" ht="15.75">
      <c r="A478" s="4"/>
      <c r="B478" s="4"/>
      <c r="C478" s="5"/>
      <c r="D478" s="5"/>
      <c r="E478" s="5"/>
      <c r="F478" s="5"/>
      <c r="G478" s="4"/>
      <c r="H478" s="6"/>
      <c r="I478" s="6"/>
      <c r="J478" s="6"/>
    </row>
    <row r="479" spans="1:10" ht="15.75">
      <c r="A479" s="4"/>
      <c r="B479" s="4"/>
      <c r="C479" s="5"/>
      <c r="D479" s="5"/>
      <c r="E479" s="5"/>
      <c r="F479" s="5"/>
      <c r="G479" s="4"/>
      <c r="H479" s="6"/>
      <c r="I479" s="6"/>
      <c r="J479" s="6"/>
    </row>
    <row r="480" spans="1:10" ht="15.75">
      <c r="A480" s="4"/>
      <c r="B480" s="4"/>
      <c r="C480" s="5"/>
      <c r="D480" s="5"/>
      <c r="E480" s="5"/>
      <c r="F480" s="5"/>
      <c r="G480" s="4"/>
      <c r="H480" s="6"/>
      <c r="I480" s="6"/>
      <c r="J480" s="6"/>
    </row>
    <row r="481" spans="1:10" ht="15.75">
      <c r="A481" s="4"/>
      <c r="B481" s="4"/>
      <c r="C481" s="5"/>
      <c r="D481" s="5"/>
      <c r="E481" s="5"/>
      <c r="F481" s="5"/>
      <c r="G481" s="4"/>
      <c r="H481" s="6"/>
      <c r="I481" s="6"/>
      <c r="J481" s="6"/>
    </row>
    <row r="482" spans="1:10" ht="15.75">
      <c r="A482" s="4"/>
      <c r="B482" s="4"/>
      <c r="C482" s="5"/>
      <c r="D482" s="5"/>
      <c r="E482" s="5"/>
      <c r="F482" s="5"/>
      <c r="G482" s="4"/>
      <c r="H482" s="6"/>
      <c r="I482" s="6"/>
      <c r="J482" s="6"/>
    </row>
    <row r="483" spans="1:10" ht="15.75">
      <c r="A483" s="4"/>
      <c r="B483" s="4"/>
      <c r="C483" s="5"/>
      <c r="D483" s="5"/>
      <c r="E483" s="5"/>
      <c r="F483" s="5"/>
      <c r="G483" s="4"/>
      <c r="H483" s="6"/>
      <c r="I483" s="6"/>
      <c r="J483" s="6"/>
    </row>
    <row r="484" spans="1:10" ht="15.75">
      <c r="A484" s="4"/>
      <c r="B484" s="4"/>
      <c r="C484" s="5"/>
      <c r="D484" s="5"/>
      <c r="E484" s="5"/>
      <c r="F484" s="5"/>
      <c r="G484" s="4"/>
      <c r="H484" s="6"/>
      <c r="I484" s="6"/>
      <c r="J484" s="6"/>
    </row>
    <row r="485" spans="1:10" ht="15.75">
      <c r="A485" s="4"/>
      <c r="B485" s="4"/>
      <c r="C485" s="5"/>
      <c r="D485" s="5"/>
      <c r="E485" s="5"/>
      <c r="F485" s="5"/>
      <c r="G485" s="4"/>
      <c r="H485" s="6"/>
      <c r="I485" s="6"/>
      <c r="J485" s="6"/>
    </row>
    <row r="486" spans="1:10" ht="15.75">
      <c r="A486" s="4"/>
      <c r="B486" s="4"/>
      <c r="C486" s="5"/>
      <c r="D486" s="5"/>
      <c r="E486" s="5"/>
      <c r="F486" s="5"/>
      <c r="G486" s="4"/>
      <c r="H486" s="6"/>
      <c r="I486" s="6"/>
      <c r="J486" s="6"/>
    </row>
    <row r="487" spans="1:10" ht="15.75">
      <c r="A487" s="4"/>
      <c r="B487" s="4"/>
      <c r="C487" s="5"/>
      <c r="D487" s="5"/>
      <c r="E487" s="5"/>
      <c r="F487" s="5"/>
      <c r="G487" s="4"/>
      <c r="H487" s="6"/>
      <c r="I487" s="6"/>
      <c r="J487" s="6"/>
    </row>
    <row r="488" spans="1:10" ht="15.75">
      <c r="A488" s="4"/>
      <c r="B488" s="4"/>
      <c r="C488" s="5"/>
      <c r="D488" s="5"/>
      <c r="E488" s="5"/>
      <c r="F488" s="5"/>
      <c r="G488" s="4"/>
      <c r="H488" s="6"/>
      <c r="I488" s="6"/>
      <c r="J488" s="6"/>
    </row>
    <row r="489" spans="1:10" ht="15.75">
      <c r="A489" s="4"/>
      <c r="B489" s="4"/>
      <c r="C489" s="5"/>
      <c r="D489" s="5"/>
      <c r="E489" s="5"/>
      <c r="F489" s="5"/>
      <c r="G489" s="4"/>
      <c r="H489" s="6"/>
      <c r="I489" s="6"/>
      <c r="J489" s="6"/>
    </row>
    <row r="490" spans="1:10" ht="15.75">
      <c r="A490" s="4"/>
      <c r="B490" s="4"/>
      <c r="C490" s="5"/>
      <c r="D490" s="5"/>
      <c r="E490" s="5"/>
      <c r="F490" s="5"/>
      <c r="G490" s="4"/>
      <c r="H490" s="6"/>
      <c r="I490" s="6"/>
      <c r="J490" s="6"/>
    </row>
    <row r="491" spans="1:10" ht="15.75">
      <c r="A491" s="4"/>
      <c r="B491" s="4"/>
      <c r="C491" s="5"/>
      <c r="D491" s="5"/>
      <c r="E491" s="5"/>
      <c r="F491" s="5"/>
      <c r="G491" s="4"/>
      <c r="H491" s="6"/>
      <c r="I491" s="6"/>
      <c r="J491" s="6"/>
    </row>
    <row r="492" spans="1:10" ht="15.75">
      <c r="A492" s="4"/>
      <c r="B492" s="4"/>
      <c r="C492" s="5"/>
      <c r="D492" s="5"/>
      <c r="E492" s="5"/>
      <c r="F492" s="5"/>
      <c r="G492" s="4"/>
      <c r="H492" s="6"/>
      <c r="I492" s="6"/>
      <c r="J492" s="6"/>
    </row>
    <row r="493" spans="1:10" ht="15.75">
      <c r="A493" s="4"/>
      <c r="B493" s="4"/>
      <c r="C493" s="5"/>
      <c r="D493" s="5"/>
      <c r="E493" s="5"/>
      <c r="F493" s="5"/>
      <c r="G493" s="4"/>
      <c r="H493" s="6"/>
      <c r="I493" s="6"/>
      <c r="J493" s="6"/>
    </row>
    <row r="494" spans="1:10" ht="15.75">
      <c r="A494" s="4"/>
      <c r="B494" s="4"/>
      <c r="C494" s="5"/>
      <c r="D494" s="5"/>
      <c r="E494" s="5"/>
      <c r="F494" s="5"/>
      <c r="G494" s="4"/>
      <c r="H494" s="6"/>
      <c r="I494" s="6"/>
      <c r="J494" s="6"/>
    </row>
    <row r="495" spans="1:10" ht="15.75">
      <c r="A495" s="4"/>
      <c r="B495" s="4"/>
      <c r="C495" s="5"/>
      <c r="D495" s="5"/>
      <c r="E495" s="5"/>
      <c r="F495" s="5"/>
      <c r="G495" s="4"/>
      <c r="H495" s="6"/>
      <c r="I495" s="6"/>
      <c r="J495" s="6"/>
    </row>
    <row r="496" spans="1:10" ht="15.75">
      <c r="A496" s="4"/>
      <c r="B496" s="4"/>
      <c r="C496" s="5"/>
      <c r="D496" s="5"/>
      <c r="E496" s="5"/>
      <c r="F496" s="5"/>
      <c r="G496" s="4"/>
      <c r="H496" s="6"/>
      <c r="I496" s="6"/>
      <c r="J496" s="6"/>
    </row>
    <row r="497" spans="1:10" ht="15.75">
      <c r="A497" s="4"/>
      <c r="B497" s="4"/>
      <c r="C497" s="5"/>
      <c r="D497" s="5"/>
      <c r="E497" s="5"/>
      <c r="F497" s="5"/>
      <c r="G497" s="4"/>
      <c r="H497" s="6"/>
      <c r="I497" s="6"/>
      <c r="J497" s="6"/>
    </row>
    <row r="498" spans="1:10" ht="15.75">
      <c r="A498" s="4"/>
      <c r="B498" s="4"/>
      <c r="C498" s="5"/>
      <c r="D498" s="5"/>
      <c r="E498" s="5"/>
      <c r="F498" s="5"/>
      <c r="G498" s="4"/>
      <c r="H498" s="6"/>
      <c r="I498" s="6"/>
      <c r="J498" s="6"/>
    </row>
    <row r="499" spans="1:10" ht="15.75">
      <c r="A499" s="4"/>
      <c r="B499" s="4"/>
      <c r="C499" s="5"/>
      <c r="D499" s="5"/>
      <c r="E499" s="5"/>
      <c r="F499" s="5"/>
      <c r="G499" s="4"/>
      <c r="H499" s="6"/>
      <c r="I499" s="6"/>
      <c r="J499" s="6"/>
    </row>
    <row r="500" spans="1:10" ht="15.75">
      <c r="A500" s="4"/>
      <c r="B500" s="4"/>
      <c r="C500" s="5"/>
      <c r="D500" s="5"/>
      <c r="E500" s="5"/>
      <c r="F500" s="5"/>
      <c r="G500" s="4"/>
      <c r="H500" s="6"/>
      <c r="I500" s="6"/>
      <c r="J500" s="6"/>
    </row>
    <row r="501" spans="1:10" ht="15.75">
      <c r="A501" s="4"/>
      <c r="B501" s="4"/>
      <c r="C501" s="5"/>
      <c r="D501" s="5"/>
      <c r="E501" s="5"/>
      <c r="F501" s="5"/>
      <c r="G501" s="4"/>
      <c r="H501" s="6"/>
      <c r="I501" s="6"/>
      <c r="J501" s="6"/>
    </row>
    <row r="502" spans="1:10" ht="15.75">
      <c r="A502" s="4"/>
      <c r="B502" s="4"/>
      <c r="C502" s="5"/>
      <c r="D502" s="5"/>
      <c r="E502" s="5"/>
      <c r="F502" s="5"/>
      <c r="G502" s="4"/>
      <c r="H502" s="6"/>
      <c r="I502" s="6"/>
      <c r="J502" s="6"/>
    </row>
    <row r="503" spans="1:10" ht="15.75">
      <c r="A503" s="4"/>
      <c r="B503" s="4"/>
      <c r="C503" s="5"/>
      <c r="D503" s="5"/>
      <c r="E503" s="5"/>
      <c r="F503" s="5"/>
      <c r="G503" s="4"/>
      <c r="H503" s="6"/>
      <c r="I503" s="6"/>
      <c r="J503" s="6"/>
    </row>
    <row r="504" spans="1:10" ht="15.75">
      <c r="A504" s="4"/>
      <c r="B504" s="4"/>
      <c r="C504" s="5"/>
      <c r="D504" s="5"/>
      <c r="E504" s="5"/>
      <c r="F504" s="5"/>
      <c r="G504" s="4"/>
      <c r="H504" s="6"/>
      <c r="I504" s="6"/>
      <c r="J504" s="6"/>
    </row>
    <row r="505" spans="1:10" ht="15.75">
      <c r="A505" s="4"/>
      <c r="B505" s="4"/>
      <c r="C505" s="5"/>
      <c r="D505" s="5"/>
      <c r="E505" s="5"/>
      <c r="F505" s="5"/>
      <c r="G505" s="4"/>
      <c r="H505" s="6"/>
      <c r="I505" s="6"/>
      <c r="J505" s="6"/>
    </row>
    <row r="506" spans="1:10" ht="15.75">
      <c r="A506" s="4"/>
      <c r="B506" s="4"/>
      <c r="C506" s="5"/>
      <c r="D506" s="5"/>
      <c r="E506" s="5"/>
      <c r="F506" s="5"/>
      <c r="G506" s="4"/>
      <c r="H506" s="6"/>
      <c r="I506" s="6"/>
      <c r="J506" s="6"/>
    </row>
    <row r="507" spans="1:10" ht="15.75">
      <c r="A507" s="4"/>
      <c r="B507" s="4"/>
      <c r="C507" s="5"/>
      <c r="D507" s="5"/>
      <c r="E507" s="5"/>
      <c r="F507" s="5"/>
      <c r="G507" s="4"/>
      <c r="H507" s="6"/>
      <c r="I507" s="6"/>
      <c r="J507" s="6"/>
    </row>
    <row r="508" spans="1:10" ht="15.75">
      <c r="A508" s="4"/>
      <c r="B508" s="4"/>
      <c r="C508" s="5"/>
      <c r="D508" s="5"/>
      <c r="E508" s="5"/>
      <c r="F508" s="5"/>
      <c r="G508" s="4"/>
      <c r="H508" s="6"/>
      <c r="I508" s="6"/>
      <c r="J508" s="6"/>
    </row>
    <row r="509" spans="1:10" ht="15.75">
      <c r="A509" s="4"/>
      <c r="B509" s="4"/>
      <c r="C509" s="5"/>
      <c r="D509" s="5"/>
      <c r="E509" s="5"/>
      <c r="F509" s="5"/>
      <c r="G509" s="4"/>
      <c r="H509" s="6"/>
      <c r="I509" s="6"/>
      <c r="J509" s="6"/>
    </row>
    <row r="510" spans="1:10" ht="15.75">
      <c r="A510" s="4"/>
      <c r="B510" s="4"/>
      <c r="C510" s="5"/>
      <c r="D510" s="5"/>
      <c r="E510" s="5"/>
      <c r="F510" s="5"/>
      <c r="G510" s="4"/>
      <c r="H510" s="6"/>
      <c r="I510" s="6"/>
      <c r="J510" s="6"/>
    </row>
    <row r="511" spans="1:10" ht="15.75">
      <c r="A511" s="4"/>
      <c r="B511" s="4"/>
      <c r="C511" s="5"/>
      <c r="D511" s="5"/>
      <c r="E511" s="5"/>
      <c r="F511" s="5"/>
      <c r="G511" s="4"/>
      <c r="H511" s="6"/>
      <c r="I511" s="6"/>
      <c r="J511" s="6"/>
    </row>
    <row r="512" spans="1:10" ht="15.75">
      <c r="A512" s="4"/>
      <c r="B512" s="4"/>
      <c r="C512" s="5"/>
      <c r="D512" s="5"/>
      <c r="E512" s="5"/>
      <c r="F512" s="5"/>
      <c r="G512" s="4"/>
      <c r="H512" s="6"/>
      <c r="I512" s="6"/>
      <c r="J512" s="6"/>
    </row>
    <row r="513" spans="1:10" ht="15.75">
      <c r="A513" s="4"/>
      <c r="B513" s="4"/>
      <c r="C513" s="5"/>
      <c r="D513" s="5"/>
      <c r="E513" s="5"/>
      <c r="F513" s="5"/>
      <c r="G513" s="4"/>
      <c r="H513" s="6"/>
      <c r="I513" s="6"/>
      <c r="J513" s="6"/>
    </row>
    <row r="514" spans="1:10" ht="15.75">
      <c r="A514" s="4"/>
      <c r="B514" s="4"/>
      <c r="C514" s="5"/>
      <c r="D514" s="5"/>
      <c r="E514" s="5"/>
      <c r="F514" s="5"/>
      <c r="G514" s="4"/>
      <c r="H514" s="6"/>
      <c r="I514" s="6"/>
      <c r="J514" s="6"/>
    </row>
    <row r="515" spans="1:10" ht="15.75">
      <c r="A515" s="4"/>
      <c r="B515" s="4"/>
      <c r="C515" s="5"/>
      <c r="D515" s="5"/>
      <c r="E515" s="5"/>
      <c r="F515" s="5"/>
      <c r="G515" s="4"/>
      <c r="H515" s="6"/>
      <c r="I515" s="6"/>
      <c r="J515" s="6"/>
    </row>
    <row r="516" spans="1:10" ht="15.75">
      <c r="A516" s="4"/>
      <c r="B516" s="4"/>
      <c r="C516" s="5"/>
      <c r="D516" s="5"/>
      <c r="E516" s="5"/>
      <c r="F516" s="5"/>
      <c r="G516" s="4"/>
      <c r="H516" s="6"/>
      <c r="I516" s="6"/>
      <c r="J516" s="6"/>
    </row>
    <row r="517" spans="1:10" ht="15.75">
      <c r="A517" s="4"/>
      <c r="B517" s="4"/>
      <c r="C517" s="5"/>
      <c r="D517" s="5"/>
      <c r="E517" s="5"/>
      <c r="F517" s="5"/>
      <c r="G517" s="4"/>
      <c r="H517" s="6"/>
      <c r="I517" s="6"/>
      <c r="J517" s="6"/>
    </row>
    <row r="518" spans="1:10" ht="15.75">
      <c r="A518" s="4"/>
      <c r="B518" s="4"/>
      <c r="C518" s="5"/>
      <c r="D518" s="5"/>
      <c r="E518" s="5"/>
      <c r="F518" s="5"/>
      <c r="G518" s="4"/>
      <c r="H518" s="6"/>
      <c r="I518" s="6"/>
      <c r="J518" s="6"/>
    </row>
    <row r="519" spans="1:10" ht="15.75">
      <c r="A519" s="4"/>
      <c r="B519" s="4"/>
      <c r="C519" s="5"/>
      <c r="D519" s="5"/>
      <c r="E519" s="5"/>
      <c r="F519" s="5"/>
      <c r="G519" s="4"/>
      <c r="H519" s="6"/>
      <c r="I519" s="6"/>
      <c r="J519" s="6"/>
    </row>
    <row r="520" spans="1:10" ht="15.75">
      <c r="A520" s="4"/>
      <c r="B520" s="4"/>
      <c r="C520" s="5"/>
      <c r="D520" s="5"/>
      <c r="E520" s="5"/>
      <c r="F520" s="5"/>
      <c r="G520" s="4"/>
      <c r="H520" s="6"/>
      <c r="I520" s="6"/>
      <c r="J520" s="6"/>
    </row>
    <row r="521" spans="1:10" ht="15.75">
      <c r="A521" s="4"/>
      <c r="B521" s="4"/>
      <c r="C521" s="5"/>
      <c r="D521" s="5"/>
      <c r="E521" s="5"/>
      <c r="F521" s="5"/>
      <c r="G521" s="4"/>
      <c r="H521" s="6"/>
      <c r="I521" s="6"/>
      <c r="J521" s="6"/>
    </row>
    <row r="522" spans="1:10" ht="15.75">
      <c r="A522" s="4"/>
      <c r="B522" s="4"/>
      <c r="C522" s="5"/>
      <c r="D522" s="5"/>
      <c r="E522" s="5"/>
      <c r="F522" s="5"/>
      <c r="G522" s="4"/>
      <c r="H522" s="6"/>
      <c r="I522" s="6"/>
      <c r="J522" s="6"/>
    </row>
    <row r="523" spans="1:10" ht="15.75">
      <c r="A523" s="4"/>
      <c r="B523" s="4"/>
      <c r="C523" s="5"/>
      <c r="D523" s="5"/>
      <c r="E523" s="5"/>
      <c r="F523" s="5"/>
      <c r="G523" s="4"/>
      <c r="H523" s="6"/>
      <c r="I523" s="6"/>
      <c r="J523" s="6"/>
    </row>
    <row r="524" spans="1:10" ht="15.75">
      <c r="A524" s="4"/>
      <c r="B524" s="4"/>
      <c r="C524" s="5"/>
      <c r="D524" s="5"/>
      <c r="E524" s="5"/>
      <c r="F524" s="5"/>
      <c r="G524" s="4"/>
      <c r="H524" s="6"/>
      <c r="I524" s="6"/>
      <c r="J524" s="6"/>
    </row>
    <row r="525" spans="1:10" ht="15.75">
      <c r="A525" s="4"/>
      <c r="B525" s="4"/>
      <c r="C525" s="5"/>
      <c r="D525" s="5"/>
      <c r="E525" s="5"/>
      <c r="F525" s="5"/>
      <c r="G525" s="4"/>
      <c r="H525" s="6"/>
      <c r="I525" s="6"/>
      <c r="J525" s="6"/>
    </row>
    <row r="526" spans="1:10" ht="15.75">
      <c r="A526" s="4"/>
      <c r="B526" s="4"/>
      <c r="C526" s="5"/>
      <c r="D526" s="5"/>
      <c r="E526" s="5"/>
      <c r="F526" s="5"/>
      <c r="G526" s="4"/>
      <c r="H526" s="6"/>
      <c r="I526" s="6"/>
      <c r="J526" s="6"/>
    </row>
    <row r="527" spans="1:10" ht="15.75">
      <c r="A527" s="4"/>
      <c r="B527" s="4"/>
      <c r="C527" s="5"/>
      <c r="D527" s="5"/>
      <c r="E527" s="5"/>
      <c r="F527" s="5"/>
      <c r="G527" s="4"/>
      <c r="H527" s="6"/>
      <c r="I527" s="6"/>
      <c r="J527" s="6"/>
    </row>
    <row r="528" spans="1:10" ht="15.75">
      <c r="A528" s="4"/>
      <c r="B528" s="4"/>
      <c r="C528" s="5"/>
      <c r="D528" s="5"/>
      <c r="E528" s="5"/>
      <c r="F528" s="5"/>
      <c r="G528" s="4"/>
      <c r="H528" s="6"/>
      <c r="I528" s="6"/>
      <c r="J528" s="6"/>
    </row>
    <row r="529" spans="1:10" ht="15.75">
      <c r="A529" s="4"/>
      <c r="B529" s="4"/>
      <c r="C529" s="5"/>
      <c r="D529" s="5"/>
      <c r="E529" s="5"/>
      <c r="F529" s="5"/>
      <c r="G529" s="4"/>
      <c r="H529" s="6"/>
      <c r="I529" s="6"/>
      <c r="J529" s="6"/>
    </row>
    <row r="530" spans="1:10" ht="15.75">
      <c r="A530" s="4"/>
      <c r="B530" s="4"/>
      <c r="C530" s="5"/>
      <c r="D530" s="5"/>
      <c r="E530" s="5"/>
      <c r="F530" s="5"/>
      <c r="G530" s="4"/>
      <c r="H530" s="6"/>
      <c r="I530" s="6"/>
      <c r="J530" s="6"/>
    </row>
    <row r="531" spans="1:10" ht="15.75">
      <c r="A531" s="4"/>
      <c r="B531" s="4"/>
      <c r="C531" s="5"/>
      <c r="D531" s="5"/>
      <c r="E531" s="5"/>
      <c r="F531" s="5"/>
      <c r="G531" s="4"/>
      <c r="H531" s="6"/>
      <c r="I531" s="6"/>
      <c r="J531" s="6"/>
    </row>
    <row r="532" spans="1:10" ht="15.75">
      <c r="A532" s="4"/>
      <c r="B532" s="4"/>
      <c r="C532" s="5"/>
      <c r="D532" s="5"/>
      <c r="E532" s="5"/>
      <c r="F532" s="5"/>
      <c r="G532" s="4"/>
      <c r="H532" s="6"/>
      <c r="I532" s="6"/>
      <c r="J532" s="6"/>
    </row>
    <row r="533" spans="1:10" ht="15.75">
      <c r="A533" s="4"/>
      <c r="B533" s="4"/>
      <c r="C533" s="5"/>
      <c r="D533" s="5"/>
      <c r="E533" s="5"/>
      <c r="F533" s="5"/>
      <c r="G533" s="4"/>
      <c r="H533" s="6"/>
      <c r="I533" s="6"/>
      <c r="J533" s="6"/>
    </row>
    <row r="534" spans="1:10" ht="15.75">
      <c r="A534" s="4"/>
      <c r="B534" s="4"/>
      <c r="C534" s="5"/>
      <c r="D534" s="5"/>
      <c r="E534" s="5"/>
      <c r="F534" s="5"/>
      <c r="G534" s="4"/>
      <c r="H534" s="6"/>
      <c r="I534" s="6"/>
      <c r="J534" s="6"/>
    </row>
    <row r="535" spans="1:10" ht="15.75">
      <c r="A535" s="4"/>
      <c r="B535" s="4"/>
      <c r="C535" s="5"/>
      <c r="D535" s="5"/>
      <c r="E535" s="5"/>
      <c r="F535" s="5"/>
      <c r="G535" s="4"/>
      <c r="H535" s="6"/>
      <c r="I535" s="6"/>
      <c r="J535" s="6"/>
    </row>
    <row r="536" spans="1:10" ht="15.75">
      <c r="A536" s="4"/>
      <c r="B536" s="4"/>
      <c r="C536" s="5"/>
      <c r="D536" s="5"/>
      <c r="E536" s="5"/>
      <c r="F536" s="5"/>
      <c r="G536" s="4"/>
      <c r="H536" s="6"/>
      <c r="I536" s="6"/>
      <c r="J536" s="6"/>
    </row>
    <row r="537" spans="1:10" ht="15.75">
      <c r="A537" s="4"/>
      <c r="B537" s="4"/>
      <c r="C537" s="5"/>
      <c r="D537" s="5"/>
      <c r="E537" s="5"/>
      <c r="F537" s="5"/>
      <c r="G537" s="4"/>
      <c r="H537" s="6"/>
      <c r="I537" s="6"/>
      <c r="J537" s="6"/>
    </row>
    <row r="538" spans="1:10" ht="15.75">
      <c r="A538" s="4"/>
      <c r="B538" s="4"/>
      <c r="C538" s="5"/>
      <c r="D538" s="5"/>
      <c r="E538" s="5"/>
      <c r="F538" s="5"/>
      <c r="G538" s="4"/>
      <c r="H538" s="6"/>
      <c r="I538" s="6"/>
      <c r="J538" s="6"/>
    </row>
    <row r="539" spans="1:10" ht="15.75">
      <c r="A539" s="4"/>
      <c r="B539" s="4"/>
      <c r="C539" s="5"/>
      <c r="D539" s="5"/>
      <c r="E539" s="5"/>
      <c r="F539" s="5"/>
      <c r="G539" s="4"/>
      <c r="H539" s="6"/>
      <c r="I539" s="6"/>
      <c r="J539" s="6"/>
    </row>
    <row r="540" spans="1:10" ht="15.75">
      <c r="A540" s="4"/>
      <c r="B540" s="4"/>
      <c r="C540" s="5"/>
      <c r="D540" s="5"/>
      <c r="E540" s="5"/>
      <c r="F540" s="5"/>
      <c r="G540" s="4"/>
      <c r="H540" s="6"/>
      <c r="I540" s="6"/>
      <c r="J540" s="6"/>
    </row>
    <row r="541" spans="1:10" ht="15.75">
      <c r="A541" s="4"/>
      <c r="B541" s="4"/>
      <c r="C541" s="5"/>
      <c r="D541" s="5"/>
      <c r="E541" s="5"/>
      <c r="F541" s="5"/>
      <c r="G541" s="4"/>
      <c r="H541" s="6"/>
      <c r="I541" s="6"/>
      <c r="J541" s="6"/>
    </row>
    <row r="542" spans="1:10" ht="15.75">
      <c r="A542" s="4"/>
      <c r="B542" s="4"/>
      <c r="C542" s="5"/>
      <c r="D542" s="5"/>
      <c r="E542" s="5"/>
      <c r="F542" s="5"/>
      <c r="G542" s="4"/>
      <c r="H542" s="6"/>
      <c r="I542" s="6"/>
      <c r="J542" s="6"/>
    </row>
    <row r="543" spans="1:10" ht="15.75">
      <c r="A543" s="4"/>
      <c r="B543" s="4"/>
      <c r="C543" s="5"/>
      <c r="D543" s="5"/>
      <c r="E543" s="5"/>
      <c r="F543" s="5"/>
      <c r="G543" s="4"/>
      <c r="H543" s="6"/>
      <c r="I543" s="6"/>
      <c r="J543" s="6"/>
    </row>
    <row r="544" spans="1:10" ht="15.75">
      <c r="A544" s="4"/>
      <c r="B544" s="4"/>
      <c r="C544" s="5"/>
      <c r="D544" s="5"/>
      <c r="E544" s="5"/>
      <c r="F544" s="5"/>
      <c r="G544" s="4"/>
      <c r="H544" s="6"/>
      <c r="I544" s="6"/>
      <c r="J544" s="6"/>
    </row>
    <row r="545" spans="1:10" ht="15.75">
      <c r="A545" s="4"/>
      <c r="B545" s="4"/>
      <c r="C545" s="5"/>
      <c r="D545" s="5"/>
      <c r="E545" s="5"/>
      <c r="F545" s="5"/>
      <c r="G545" s="4"/>
      <c r="H545" s="6"/>
      <c r="I545" s="6"/>
      <c r="J545" s="6"/>
    </row>
    <row r="546" spans="1:10" ht="15.75">
      <c r="A546" s="4"/>
      <c r="B546" s="4"/>
      <c r="C546" s="5"/>
      <c r="D546" s="5"/>
      <c r="E546" s="5"/>
      <c r="F546" s="5"/>
      <c r="G546" s="4"/>
      <c r="H546" s="6"/>
      <c r="I546" s="6"/>
      <c r="J546" s="6"/>
    </row>
    <row r="547" spans="1:10" ht="15.75">
      <c r="A547" s="4"/>
      <c r="B547" s="4"/>
      <c r="C547" s="5"/>
      <c r="D547" s="5"/>
      <c r="E547" s="5"/>
      <c r="F547" s="5"/>
      <c r="G547" s="4"/>
      <c r="H547" s="6"/>
      <c r="I547" s="6"/>
      <c r="J547" s="6"/>
    </row>
    <row r="548" spans="1:10" ht="15.75">
      <c r="A548" s="4"/>
      <c r="B548" s="4"/>
      <c r="C548" s="5"/>
      <c r="D548" s="5"/>
      <c r="E548" s="5"/>
      <c r="F548" s="5"/>
      <c r="G548" s="4"/>
      <c r="H548" s="6"/>
      <c r="I548" s="6"/>
      <c r="J548" s="6"/>
    </row>
    <row r="549" spans="1:10" ht="15.75">
      <c r="A549" s="4"/>
      <c r="B549" s="4"/>
      <c r="C549" s="5"/>
      <c r="D549" s="5"/>
      <c r="E549" s="5"/>
      <c r="F549" s="5"/>
      <c r="G549" s="4"/>
      <c r="H549" s="6"/>
      <c r="I549" s="6"/>
      <c r="J549" s="6"/>
    </row>
    <row r="550" spans="1:10" ht="15.75">
      <c r="A550" s="4"/>
      <c r="B550" s="4"/>
      <c r="C550" s="5"/>
      <c r="D550" s="5"/>
      <c r="E550" s="5"/>
      <c r="F550" s="5"/>
      <c r="G550" s="4"/>
      <c r="H550" s="6"/>
      <c r="I550" s="6"/>
      <c r="J550" s="6"/>
    </row>
    <row r="551" spans="1:10" ht="15.75">
      <c r="A551" s="4"/>
      <c r="B551" s="4"/>
      <c r="C551" s="5"/>
      <c r="D551" s="5"/>
      <c r="E551" s="5"/>
      <c r="F551" s="5"/>
      <c r="G551" s="4"/>
      <c r="H551" s="6"/>
      <c r="I551" s="6"/>
      <c r="J551" s="6"/>
    </row>
    <row r="552" spans="1:10" ht="15.75">
      <c r="A552" s="4"/>
      <c r="B552" s="4"/>
      <c r="C552" s="5"/>
      <c r="D552" s="5"/>
      <c r="E552" s="5"/>
      <c r="F552" s="5"/>
      <c r="G552" s="4"/>
      <c r="H552" s="6"/>
      <c r="I552" s="6"/>
      <c r="J552" s="6"/>
    </row>
    <row r="553" spans="1:10" ht="15.75">
      <c r="A553" s="4"/>
      <c r="B553" s="4"/>
      <c r="C553" s="5"/>
      <c r="D553" s="5"/>
      <c r="E553" s="5"/>
      <c r="F553" s="5"/>
      <c r="G553" s="4"/>
      <c r="H553" s="6"/>
      <c r="I553" s="6"/>
      <c r="J553" s="6"/>
    </row>
    <row r="554" spans="1:10" ht="15.75">
      <c r="A554" s="4"/>
      <c r="B554" s="4"/>
      <c r="C554" s="5"/>
      <c r="D554" s="5"/>
      <c r="E554" s="5"/>
      <c r="F554" s="5"/>
      <c r="G554" s="4"/>
      <c r="H554" s="6"/>
      <c r="I554" s="6"/>
      <c r="J554" s="6"/>
    </row>
    <row r="555" spans="1:10" ht="15.75">
      <c r="A555" s="4"/>
      <c r="B555" s="4"/>
      <c r="C555" s="5"/>
      <c r="D555" s="5"/>
      <c r="E555" s="5"/>
      <c r="F555" s="5"/>
      <c r="G555" s="4"/>
      <c r="H555" s="6"/>
      <c r="I555" s="6"/>
      <c r="J555" s="6"/>
    </row>
    <row r="556" spans="1:10" ht="15.75">
      <c r="A556" s="4"/>
      <c r="B556" s="4"/>
      <c r="C556" s="5"/>
      <c r="D556" s="5"/>
      <c r="E556" s="5"/>
      <c r="F556" s="5"/>
      <c r="G556" s="4"/>
      <c r="H556" s="6"/>
      <c r="I556" s="6"/>
      <c r="J556" s="6"/>
    </row>
    <row r="557" spans="1:10" ht="15.75">
      <c r="A557" s="4"/>
      <c r="B557" s="4"/>
      <c r="C557" s="5"/>
      <c r="D557" s="5"/>
      <c r="E557" s="5"/>
      <c r="F557" s="5"/>
      <c r="G557" s="4"/>
      <c r="H557" s="6"/>
      <c r="I557" s="6"/>
      <c r="J557" s="6"/>
    </row>
    <row r="558" spans="1:10" ht="15.75">
      <c r="A558" s="4"/>
      <c r="B558" s="4"/>
      <c r="C558" s="5"/>
      <c r="D558" s="5"/>
      <c r="E558" s="5"/>
      <c r="F558" s="5"/>
      <c r="G558" s="4"/>
      <c r="H558" s="6"/>
      <c r="I558" s="6"/>
      <c r="J558" s="6"/>
    </row>
    <row r="559" spans="1:10" ht="15.75">
      <c r="A559" s="4"/>
      <c r="B559" s="4"/>
      <c r="C559" s="5"/>
      <c r="D559" s="5"/>
      <c r="E559" s="5"/>
      <c r="F559" s="5"/>
      <c r="G559" s="4"/>
      <c r="H559" s="6"/>
      <c r="I559" s="6"/>
      <c r="J559" s="6"/>
    </row>
    <row r="560" spans="1:10" ht="15.75">
      <c r="A560" s="4"/>
      <c r="B560" s="4"/>
      <c r="C560" s="5"/>
      <c r="D560" s="5"/>
      <c r="E560" s="5"/>
      <c r="F560" s="5"/>
      <c r="G560" s="4"/>
      <c r="H560" s="6"/>
      <c r="I560" s="6"/>
      <c r="J560" s="6"/>
    </row>
    <row r="561" spans="1:10" ht="15.75">
      <c r="A561" s="4"/>
      <c r="B561" s="4"/>
      <c r="C561" s="5"/>
      <c r="D561" s="5"/>
      <c r="E561" s="5"/>
      <c r="F561" s="5"/>
      <c r="G561" s="4"/>
      <c r="H561" s="6"/>
      <c r="I561" s="6"/>
      <c r="J561" s="6"/>
    </row>
    <row r="562" spans="1:10" ht="15.75">
      <c r="A562" s="4"/>
      <c r="B562" s="4"/>
      <c r="C562" s="5"/>
      <c r="D562" s="5"/>
      <c r="E562" s="5"/>
      <c r="F562" s="5"/>
      <c r="G562" s="4"/>
      <c r="H562" s="3"/>
      <c r="I562" s="3"/>
      <c r="J562" s="3"/>
    </row>
    <row r="563" spans="1:10" ht="15.75">
      <c r="A563" s="4"/>
      <c r="B563" s="4"/>
      <c r="C563" s="5"/>
      <c r="D563" s="5"/>
      <c r="E563" s="5"/>
      <c r="F563" s="5"/>
      <c r="G563" s="4"/>
      <c r="H563" s="3"/>
      <c r="I563" s="3"/>
      <c r="J563" s="3"/>
    </row>
    <row r="564" spans="1:10" ht="15.75">
      <c r="A564" s="4"/>
      <c r="B564" s="4"/>
      <c r="C564" s="5"/>
      <c r="D564" s="5"/>
      <c r="E564" s="5"/>
      <c r="F564" s="5"/>
      <c r="G564" s="4"/>
      <c r="H564" s="3"/>
      <c r="I564" s="3"/>
      <c r="J564" s="3"/>
    </row>
    <row r="565" spans="1:10" ht="15.75">
      <c r="A565" s="4"/>
      <c r="B565" s="4"/>
      <c r="C565" s="5"/>
      <c r="D565" s="5"/>
      <c r="E565" s="5"/>
      <c r="F565" s="5"/>
      <c r="G565" s="4"/>
      <c r="H565" s="3"/>
      <c r="I565" s="3"/>
      <c r="J565" s="3"/>
    </row>
    <row r="566" spans="1:10" ht="15.75">
      <c r="A566" s="4"/>
      <c r="B566" s="4"/>
      <c r="C566" s="5"/>
      <c r="D566" s="5"/>
      <c r="E566" s="5"/>
      <c r="F566" s="5"/>
      <c r="G566" s="4"/>
      <c r="H566" s="3"/>
      <c r="I566" s="3"/>
      <c r="J566" s="3"/>
    </row>
    <row r="567" spans="1:10" ht="15.75">
      <c r="A567" s="4"/>
      <c r="B567" s="4"/>
      <c r="C567" s="5"/>
      <c r="D567" s="5"/>
      <c r="E567" s="5"/>
      <c r="F567" s="5"/>
      <c r="G567" s="4"/>
      <c r="H567" s="3"/>
      <c r="I567" s="3"/>
      <c r="J567" s="3"/>
    </row>
    <row r="568" spans="1:10" ht="15.75">
      <c r="A568" s="4"/>
      <c r="B568" s="4"/>
      <c r="C568" s="5"/>
      <c r="D568" s="5"/>
      <c r="E568" s="5"/>
      <c r="F568" s="5"/>
      <c r="G568" s="4"/>
      <c r="H568" s="3"/>
      <c r="I568" s="3"/>
      <c r="J568" s="3"/>
    </row>
    <row r="569" spans="1:10" ht="15.75">
      <c r="A569" s="4"/>
      <c r="B569" s="4"/>
      <c r="C569" s="5"/>
      <c r="D569" s="5"/>
      <c r="E569" s="5"/>
      <c r="F569" s="5"/>
      <c r="G569" s="4"/>
      <c r="H569" s="3"/>
      <c r="I569" s="3"/>
      <c r="J569" s="3"/>
    </row>
    <row r="570" spans="1:10" ht="15.75">
      <c r="A570" s="4"/>
      <c r="B570" s="4"/>
      <c r="C570" s="5"/>
      <c r="D570" s="5"/>
      <c r="E570" s="5"/>
      <c r="F570" s="5"/>
      <c r="G570" s="4"/>
      <c r="H570" s="3"/>
      <c r="I570" s="3"/>
      <c r="J570" s="3"/>
    </row>
    <row r="571" spans="1:10" ht="15.75">
      <c r="A571" s="4"/>
      <c r="B571" s="4"/>
      <c r="C571" s="5"/>
      <c r="D571" s="5"/>
      <c r="E571" s="5"/>
      <c r="F571" s="5"/>
      <c r="G571" s="4"/>
      <c r="H571" s="3"/>
      <c r="I571" s="3"/>
      <c r="J571" s="3"/>
    </row>
    <row r="572" spans="1:10" ht="15.75">
      <c r="A572" s="4"/>
      <c r="B572" s="4"/>
      <c r="C572" s="5"/>
      <c r="D572" s="5"/>
      <c r="E572" s="5"/>
      <c r="F572" s="5"/>
      <c r="G572" s="4"/>
      <c r="H572" s="3"/>
      <c r="I572" s="3"/>
      <c r="J572" s="3"/>
    </row>
    <row r="573" spans="1:10" ht="15.75">
      <c r="A573" s="4"/>
      <c r="B573" s="4"/>
      <c r="C573" s="5"/>
      <c r="D573" s="5"/>
      <c r="E573" s="5"/>
      <c r="F573" s="5"/>
      <c r="G573" s="4"/>
      <c r="H573" s="3"/>
      <c r="I573" s="3"/>
      <c r="J573" s="3"/>
    </row>
    <row r="574" spans="1:10" ht="15.75">
      <c r="A574" s="4"/>
      <c r="B574" s="4"/>
      <c r="C574" s="5"/>
      <c r="D574" s="5"/>
      <c r="E574" s="5"/>
      <c r="F574" s="5"/>
      <c r="G574" s="4"/>
      <c r="H574" s="3"/>
      <c r="I574" s="3"/>
      <c r="J574" s="3"/>
    </row>
    <row r="575" spans="1:10" ht="15.75">
      <c r="A575" s="4"/>
      <c r="B575" s="4"/>
      <c r="C575" s="5"/>
      <c r="D575" s="5"/>
      <c r="E575" s="5"/>
      <c r="F575" s="5"/>
      <c r="G575" s="4"/>
      <c r="H575" s="3"/>
      <c r="I575" s="3"/>
      <c r="J575" s="3"/>
    </row>
    <row r="576" spans="1:10" ht="15.75">
      <c r="A576" s="4"/>
      <c r="B576" s="4"/>
      <c r="C576" s="5"/>
      <c r="D576" s="5"/>
      <c r="E576" s="5"/>
      <c r="F576" s="5"/>
      <c r="G576" s="4"/>
      <c r="H576" s="3"/>
      <c r="I576" s="3"/>
      <c r="J576" s="3"/>
    </row>
    <row r="577" spans="1:10" ht="15.75">
      <c r="A577" s="4"/>
      <c r="B577" s="4"/>
      <c r="C577" s="5"/>
      <c r="D577" s="5"/>
      <c r="E577" s="5"/>
      <c r="F577" s="5"/>
      <c r="G577" s="4"/>
      <c r="H577" s="3"/>
      <c r="I577" s="3"/>
      <c r="J577" s="3"/>
    </row>
    <row r="578" spans="1:10" ht="15.75">
      <c r="A578" s="4"/>
      <c r="B578" s="4"/>
      <c r="C578" s="5"/>
      <c r="D578" s="5"/>
      <c r="E578" s="5"/>
      <c r="F578" s="5"/>
      <c r="G578" s="4"/>
      <c r="H578" s="3"/>
      <c r="I578" s="3"/>
      <c r="J578" s="3"/>
    </row>
    <row r="579" spans="1:10" ht="15.75">
      <c r="A579" s="4"/>
      <c r="B579" s="4"/>
      <c r="C579" s="5"/>
      <c r="D579" s="5"/>
      <c r="E579" s="5"/>
      <c r="F579" s="5"/>
      <c r="G579" s="4"/>
      <c r="H579" s="3"/>
      <c r="I579" s="3"/>
      <c r="J579" s="3"/>
    </row>
    <row r="580" spans="1:10" ht="15.75">
      <c r="A580" s="4"/>
      <c r="B580" s="4"/>
      <c r="C580" s="5"/>
      <c r="D580" s="5"/>
      <c r="E580" s="5"/>
      <c r="F580" s="5"/>
      <c r="G580" s="4"/>
      <c r="H580" s="3"/>
      <c r="I580" s="3"/>
      <c r="J580" s="3"/>
    </row>
    <row r="581" spans="1:10" ht="15.75">
      <c r="A581" s="4"/>
      <c r="B581" s="4"/>
      <c r="C581" s="5"/>
      <c r="D581" s="5"/>
      <c r="E581" s="5"/>
      <c r="F581" s="5"/>
      <c r="G581" s="4"/>
      <c r="H581" s="3"/>
      <c r="I581" s="3"/>
      <c r="J581" s="3"/>
    </row>
    <row r="582" spans="1:10" ht="15.75">
      <c r="A582" s="4"/>
      <c r="B582" s="4"/>
      <c r="C582" s="5"/>
      <c r="D582" s="5"/>
      <c r="E582" s="5"/>
      <c r="F582" s="5"/>
      <c r="G582" s="4"/>
      <c r="H582" s="3"/>
      <c r="I582" s="3"/>
      <c r="J582" s="3"/>
    </row>
    <row r="583" spans="1:10" ht="15.75">
      <c r="A583" s="4"/>
      <c r="B583" s="4"/>
      <c r="C583" s="5"/>
      <c r="D583" s="5"/>
      <c r="E583" s="5"/>
      <c r="F583" s="5"/>
      <c r="G583" s="4"/>
      <c r="H583" s="3"/>
      <c r="I583" s="3"/>
      <c r="J583" s="3"/>
    </row>
    <row r="584" spans="1:10" ht="15.75">
      <c r="A584" s="4"/>
      <c r="B584" s="4"/>
      <c r="C584" s="5"/>
      <c r="D584" s="5"/>
      <c r="E584" s="5"/>
      <c r="F584" s="5"/>
      <c r="G584" s="4"/>
      <c r="H584" s="3"/>
      <c r="I584" s="3"/>
      <c r="J584" s="3"/>
    </row>
    <row r="585" spans="1:10" ht="15.75">
      <c r="A585" s="4"/>
      <c r="B585" s="4"/>
      <c r="C585" s="5"/>
      <c r="D585" s="5"/>
      <c r="E585" s="5"/>
      <c r="F585" s="5"/>
      <c r="G585" s="4"/>
      <c r="H585" s="3"/>
      <c r="I585" s="3"/>
      <c r="J585" s="3"/>
    </row>
    <row r="586" spans="1:10" ht="15.75">
      <c r="A586" s="4"/>
      <c r="B586" s="4"/>
      <c r="C586" s="5"/>
      <c r="D586" s="5"/>
      <c r="E586" s="5"/>
      <c r="F586" s="5"/>
      <c r="G586" s="4"/>
      <c r="H586" s="3"/>
      <c r="I586" s="3"/>
      <c r="J586" s="3"/>
    </row>
    <row r="587" spans="1:10" ht="15.75">
      <c r="A587" s="4"/>
      <c r="B587" s="4"/>
      <c r="C587" s="5"/>
      <c r="D587" s="5"/>
      <c r="E587" s="5"/>
      <c r="F587" s="5"/>
      <c r="G587" s="4"/>
      <c r="H587" s="3"/>
      <c r="I587" s="3"/>
      <c r="J587" s="3"/>
    </row>
    <row r="588" spans="1:10" ht="15.75">
      <c r="A588" s="4"/>
      <c r="B588" s="4"/>
      <c r="C588" s="5"/>
      <c r="D588" s="5"/>
      <c r="E588" s="5"/>
      <c r="F588" s="5"/>
      <c r="G588" s="4"/>
      <c r="H588" s="3"/>
      <c r="I588" s="3"/>
      <c r="J588" s="3"/>
    </row>
    <row r="589" spans="1:10" ht="15.75">
      <c r="A589" s="4"/>
      <c r="B589" s="4"/>
      <c r="C589" s="5"/>
      <c r="D589" s="5"/>
      <c r="E589" s="5"/>
      <c r="F589" s="5"/>
      <c r="G589" s="4"/>
      <c r="H589" s="3"/>
      <c r="I589" s="3"/>
      <c r="J589" s="3"/>
    </row>
    <row r="590" spans="1:10" ht="15.75">
      <c r="A590" s="4"/>
      <c r="B590" s="4"/>
      <c r="C590" s="5"/>
      <c r="D590" s="5"/>
      <c r="E590" s="5"/>
      <c r="F590" s="5"/>
      <c r="G590" s="4"/>
      <c r="H590" s="3"/>
      <c r="I590" s="3"/>
      <c r="J590" s="3"/>
    </row>
    <row r="591" spans="1:10" ht="15.75">
      <c r="A591" s="4"/>
      <c r="B591" s="4"/>
      <c r="C591" s="5"/>
      <c r="D591" s="5"/>
      <c r="E591" s="5"/>
      <c r="F591" s="5"/>
      <c r="G591" s="4"/>
      <c r="H591" s="3"/>
      <c r="I591" s="3"/>
      <c r="J591" s="3"/>
    </row>
    <row r="592" spans="1:10" ht="15.75">
      <c r="A592" s="4"/>
      <c r="B592" s="4"/>
      <c r="C592" s="5"/>
      <c r="D592" s="5"/>
      <c r="E592" s="5"/>
      <c r="F592" s="5"/>
      <c r="G592" s="4"/>
      <c r="H592" s="3"/>
      <c r="I592" s="3"/>
      <c r="J592" s="3"/>
    </row>
    <row r="593" spans="1:10" ht="15.75">
      <c r="A593" s="4"/>
      <c r="B593" s="4"/>
      <c r="C593" s="5"/>
      <c r="D593" s="5"/>
      <c r="E593" s="5"/>
      <c r="F593" s="5"/>
      <c r="G593" s="4"/>
      <c r="H593" s="3"/>
      <c r="I593" s="3"/>
      <c r="J593" s="3"/>
    </row>
    <row r="594" spans="1:10" ht="15.75">
      <c r="A594" s="4"/>
      <c r="B594" s="4"/>
      <c r="C594" s="5"/>
      <c r="D594" s="5"/>
      <c r="E594" s="5"/>
      <c r="F594" s="5"/>
      <c r="G594" s="4"/>
      <c r="H594" s="3"/>
      <c r="I594" s="3"/>
      <c r="J594" s="3"/>
    </row>
    <row r="595" spans="1:10" ht="15.75">
      <c r="A595" s="4"/>
      <c r="B595" s="4"/>
      <c r="C595" s="5"/>
      <c r="D595" s="5"/>
      <c r="E595" s="5"/>
      <c r="F595" s="5"/>
      <c r="G595" s="4"/>
      <c r="H595" s="3"/>
      <c r="I595" s="3"/>
      <c r="J595" s="3"/>
    </row>
    <row r="596" spans="1:10" ht="15.75">
      <c r="A596" s="4"/>
      <c r="B596" s="4"/>
      <c r="C596" s="5"/>
      <c r="D596" s="5"/>
      <c r="E596" s="5"/>
      <c r="F596" s="5"/>
      <c r="G596" s="4"/>
      <c r="H596" s="3"/>
      <c r="I596" s="3"/>
      <c r="J596" s="3"/>
    </row>
    <row r="597" spans="1:10" ht="15.75">
      <c r="A597" s="4"/>
      <c r="B597" s="4"/>
      <c r="C597" s="5"/>
      <c r="D597" s="5"/>
      <c r="E597" s="5"/>
      <c r="F597" s="5"/>
      <c r="G597" s="4"/>
      <c r="H597" s="3"/>
      <c r="I597" s="3"/>
      <c r="J597" s="3"/>
    </row>
    <row r="598" spans="1:10" ht="15.75">
      <c r="A598" s="4"/>
      <c r="B598" s="4"/>
      <c r="C598" s="5"/>
      <c r="D598" s="5"/>
      <c r="E598" s="5"/>
      <c r="F598" s="5"/>
      <c r="G598" s="4"/>
      <c r="H598" s="3"/>
      <c r="I598" s="3"/>
      <c r="J598" s="3"/>
    </row>
    <row r="599" spans="1:10" ht="15.75">
      <c r="A599" s="4"/>
      <c r="B599" s="4"/>
      <c r="C599" s="5"/>
      <c r="D599" s="5"/>
      <c r="E599" s="5"/>
      <c r="F599" s="5"/>
      <c r="G599" s="4"/>
      <c r="H599" s="3"/>
      <c r="I599" s="3"/>
      <c r="J599" s="3"/>
    </row>
    <row r="600" spans="1:10" ht="15.75">
      <c r="A600" s="4"/>
      <c r="B600" s="4"/>
      <c r="C600" s="5"/>
      <c r="D600" s="5"/>
      <c r="E600" s="5"/>
      <c r="F600" s="5"/>
      <c r="G600" s="4"/>
      <c r="H600" s="3"/>
      <c r="I600" s="3"/>
      <c r="J600" s="3"/>
    </row>
    <row r="601" spans="1:10" ht="15.75">
      <c r="A601" s="4"/>
      <c r="B601" s="4"/>
      <c r="C601" s="5"/>
      <c r="D601" s="5"/>
      <c r="E601" s="5"/>
      <c r="F601" s="5"/>
      <c r="G601" s="4"/>
      <c r="H601" s="3"/>
      <c r="I601" s="3"/>
      <c r="J601" s="3"/>
    </row>
    <row r="602" spans="1:10" ht="15.75">
      <c r="A602" s="4"/>
      <c r="B602" s="4"/>
      <c r="C602" s="5"/>
      <c r="D602" s="5"/>
      <c r="E602" s="5"/>
      <c r="F602" s="5"/>
      <c r="G602" s="4"/>
      <c r="H602" s="3"/>
      <c r="I602" s="3"/>
      <c r="J602" s="3"/>
    </row>
    <row r="603" spans="1:10" ht="15.75">
      <c r="A603" s="4"/>
      <c r="B603" s="4"/>
      <c r="C603" s="5"/>
      <c r="D603" s="5"/>
      <c r="E603" s="5"/>
      <c r="F603" s="5"/>
      <c r="G603" s="4"/>
      <c r="H603" s="3"/>
      <c r="I603" s="3"/>
      <c r="J603" s="3"/>
    </row>
    <row r="604" spans="1:10" ht="15.75">
      <c r="A604" s="4"/>
      <c r="B604" s="4"/>
      <c r="C604" s="5"/>
      <c r="D604" s="5"/>
      <c r="E604" s="5"/>
      <c r="F604" s="5"/>
      <c r="G604" s="4"/>
      <c r="H604" s="3"/>
      <c r="I604" s="3"/>
      <c r="J604" s="3"/>
    </row>
    <row r="605" spans="1:10" ht="15.75">
      <c r="A605" s="4"/>
      <c r="B605" s="4"/>
      <c r="C605" s="5"/>
      <c r="D605" s="5"/>
      <c r="E605" s="5"/>
      <c r="F605" s="5"/>
      <c r="G605" s="4"/>
      <c r="H605" s="3"/>
      <c r="I605" s="3"/>
      <c r="J605" s="3"/>
    </row>
    <row r="606" spans="1:10" ht="15.75">
      <c r="A606" s="4"/>
      <c r="B606" s="4"/>
      <c r="C606" s="5"/>
      <c r="D606" s="5"/>
      <c r="E606" s="5"/>
      <c r="F606" s="5"/>
      <c r="G606" s="4"/>
      <c r="H606" s="3"/>
      <c r="I606" s="3"/>
      <c r="J606" s="3"/>
    </row>
    <row r="607" spans="1:10" ht="15.75">
      <c r="A607" s="4"/>
      <c r="B607" s="4"/>
      <c r="C607" s="5"/>
      <c r="D607" s="5"/>
      <c r="E607" s="5"/>
      <c r="F607" s="5"/>
      <c r="G607" s="4"/>
      <c r="H607" s="3"/>
      <c r="I607" s="3"/>
      <c r="J607" s="3"/>
    </row>
    <row r="608" spans="1:10" ht="15.75">
      <c r="A608" s="4"/>
      <c r="B608" s="4"/>
      <c r="C608" s="5"/>
      <c r="D608" s="5"/>
      <c r="E608" s="5"/>
      <c r="F608" s="5"/>
      <c r="G608" s="4"/>
      <c r="H608" s="3"/>
      <c r="I608" s="3"/>
      <c r="J608" s="3"/>
    </row>
    <row r="609" spans="1:10" ht="15.75">
      <c r="A609" s="4"/>
      <c r="B609" s="4"/>
      <c r="C609" s="5"/>
      <c r="D609" s="5"/>
      <c r="E609" s="5"/>
      <c r="F609" s="5"/>
      <c r="G609" s="4"/>
      <c r="H609" s="3"/>
      <c r="I609" s="3"/>
      <c r="J609" s="3"/>
    </row>
    <row r="610" spans="1:10" ht="15.75">
      <c r="A610" s="4"/>
      <c r="B610" s="4"/>
      <c r="C610" s="5"/>
      <c r="D610" s="5"/>
      <c r="E610" s="5"/>
      <c r="F610" s="5"/>
      <c r="G610" s="4"/>
      <c r="H610" s="3"/>
      <c r="I610" s="3"/>
      <c r="J610" s="3"/>
    </row>
    <row r="611" spans="1:10" ht="15.75">
      <c r="A611" s="4"/>
      <c r="B611" s="4"/>
      <c r="C611" s="5"/>
      <c r="D611" s="5"/>
      <c r="E611" s="5"/>
      <c r="F611" s="5"/>
      <c r="G611" s="4"/>
      <c r="H611" s="3"/>
      <c r="I611" s="3"/>
      <c r="J611" s="3"/>
    </row>
    <row r="612" spans="1:10" ht="15.75">
      <c r="A612" s="4"/>
      <c r="B612" s="4"/>
      <c r="C612" s="5"/>
      <c r="D612" s="5"/>
      <c r="E612" s="5"/>
      <c r="F612" s="5"/>
      <c r="G612" s="4"/>
      <c r="H612" s="3"/>
      <c r="I612" s="3"/>
      <c r="J612" s="3"/>
    </row>
    <row r="613" spans="1:10" ht="15.75">
      <c r="A613" s="4"/>
      <c r="B613" s="4"/>
      <c r="C613" s="5"/>
      <c r="D613" s="5"/>
      <c r="E613" s="5"/>
      <c r="F613" s="5"/>
      <c r="G613" s="4"/>
      <c r="H613" s="3"/>
      <c r="I613" s="3"/>
      <c r="J613" s="3"/>
    </row>
    <row r="614" spans="1:10" ht="15.75">
      <c r="A614" s="4"/>
      <c r="B614" s="4"/>
      <c r="C614" s="5"/>
      <c r="D614" s="5"/>
      <c r="E614" s="5"/>
      <c r="F614" s="5"/>
      <c r="G614" s="4"/>
      <c r="H614" s="3"/>
      <c r="I614" s="3"/>
      <c r="J614" s="3"/>
    </row>
    <row r="615" spans="1:10" ht="15.75">
      <c r="A615" s="4"/>
      <c r="B615" s="4"/>
      <c r="C615" s="5"/>
      <c r="D615" s="5"/>
      <c r="E615" s="5"/>
      <c r="F615" s="5"/>
      <c r="G615" s="4"/>
      <c r="H615" s="3"/>
      <c r="I615" s="3"/>
      <c r="J615" s="3"/>
    </row>
    <row r="616" spans="1:10" ht="15.75">
      <c r="A616" s="4"/>
      <c r="B616" s="4"/>
      <c r="C616" s="5"/>
      <c r="D616" s="5"/>
      <c r="E616" s="5"/>
      <c r="F616" s="5"/>
      <c r="G616" s="4"/>
      <c r="H616" s="3"/>
      <c r="I616" s="3"/>
      <c r="J616" s="3"/>
    </row>
    <row r="617" spans="1:10" ht="15.75">
      <c r="A617" s="4"/>
      <c r="B617" s="4"/>
      <c r="C617" s="5"/>
      <c r="D617" s="5"/>
      <c r="E617" s="5"/>
      <c r="F617" s="5"/>
      <c r="G617" s="4"/>
      <c r="H617" s="3"/>
      <c r="I617" s="3"/>
      <c r="J617" s="3"/>
    </row>
    <row r="618" spans="1:10" ht="15.75">
      <c r="A618" s="4"/>
      <c r="B618" s="4"/>
      <c r="C618" s="5"/>
      <c r="D618" s="5"/>
      <c r="E618" s="5"/>
      <c r="F618" s="5"/>
      <c r="G618" s="4"/>
      <c r="H618" s="3"/>
      <c r="I618" s="3"/>
      <c r="J618" s="3"/>
    </row>
    <row r="619" spans="1:10" ht="15.75">
      <c r="A619" s="4"/>
      <c r="B619" s="4"/>
      <c r="C619" s="5"/>
      <c r="D619" s="5"/>
      <c r="E619" s="5"/>
      <c r="F619" s="5"/>
      <c r="G619" s="4"/>
      <c r="H619" s="3"/>
      <c r="I619" s="3"/>
      <c r="J619" s="3"/>
    </row>
    <row r="620" spans="1:10" ht="15.75">
      <c r="A620" s="4"/>
      <c r="B620" s="4"/>
      <c r="C620" s="5"/>
      <c r="D620" s="5"/>
      <c r="E620" s="5"/>
      <c r="F620" s="5"/>
      <c r="G620" s="4"/>
      <c r="H620" s="3"/>
      <c r="I620" s="3"/>
      <c r="J620" s="3"/>
    </row>
    <row r="621" spans="1:10" ht="15.75">
      <c r="A621" s="4"/>
      <c r="B621" s="4"/>
      <c r="C621" s="5"/>
      <c r="D621" s="5"/>
      <c r="E621" s="5"/>
      <c r="F621" s="5"/>
      <c r="G621" s="4"/>
      <c r="H621" s="3"/>
      <c r="I621" s="3"/>
      <c r="J621" s="3"/>
    </row>
    <row r="622" spans="1:10" ht="15.75">
      <c r="A622" s="4"/>
      <c r="B622" s="4"/>
      <c r="C622" s="5"/>
      <c r="D622" s="5"/>
      <c r="E622" s="5"/>
      <c r="F622" s="5"/>
      <c r="G622" s="4"/>
      <c r="H622" s="3"/>
      <c r="I622" s="3"/>
      <c r="J622" s="3"/>
    </row>
    <row r="623" spans="1:10" ht="15.75">
      <c r="A623" s="4"/>
      <c r="B623" s="4"/>
      <c r="C623" s="5"/>
      <c r="D623" s="5"/>
      <c r="E623" s="5"/>
      <c r="F623" s="5"/>
      <c r="G623" s="4"/>
      <c r="H623" s="3"/>
      <c r="I623" s="3"/>
      <c r="J623" s="3"/>
    </row>
    <row r="624" spans="1:10" ht="15.75">
      <c r="A624" s="4"/>
      <c r="B624" s="4"/>
      <c r="C624" s="5"/>
      <c r="D624" s="5"/>
      <c r="E624" s="5"/>
      <c r="F624" s="5"/>
      <c r="G624" s="4"/>
      <c r="H624" s="3"/>
      <c r="I624" s="3"/>
      <c r="J624" s="3"/>
    </row>
    <row r="625" spans="1:10" ht="15.75">
      <c r="A625" s="4"/>
      <c r="B625" s="4"/>
      <c r="C625" s="5"/>
      <c r="D625" s="5"/>
      <c r="E625" s="5"/>
      <c r="F625" s="5"/>
      <c r="G625" s="4"/>
      <c r="H625" s="3"/>
      <c r="I625" s="3"/>
      <c r="J625" s="3"/>
    </row>
    <row r="626" spans="1:10" ht="15.75">
      <c r="A626" s="4"/>
      <c r="B626" s="4"/>
      <c r="C626" s="5"/>
      <c r="D626" s="5"/>
      <c r="E626" s="5"/>
      <c r="F626" s="5"/>
      <c r="G626" s="4"/>
      <c r="H626" s="3"/>
      <c r="I626" s="3"/>
      <c r="J626" s="3"/>
    </row>
    <row r="627" spans="1:10" ht="15.75">
      <c r="A627" s="4"/>
      <c r="B627" s="4"/>
      <c r="C627" s="5"/>
      <c r="D627" s="5"/>
      <c r="E627" s="5"/>
      <c r="F627" s="5"/>
      <c r="G627" s="4"/>
      <c r="H627" s="3"/>
      <c r="I627" s="3"/>
      <c r="J627" s="3"/>
    </row>
    <row r="628" spans="1:10" ht="15.75">
      <c r="A628" s="4"/>
      <c r="B628" s="4"/>
      <c r="C628" s="5"/>
      <c r="D628" s="5"/>
      <c r="E628" s="5"/>
      <c r="F628" s="5"/>
      <c r="G628" s="4"/>
      <c r="H628" s="3"/>
      <c r="I628" s="3"/>
      <c r="J628" s="3"/>
    </row>
    <row r="629" spans="1:10" ht="15.75">
      <c r="A629" s="4"/>
      <c r="B629" s="4"/>
      <c r="C629" s="5"/>
      <c r="D629" s="5"/>
      <c r="E629" s="5"/>
      <c r="F629" s="5"/>
      <c r="G629" s="4"/>
      <c r="H629" s="3"/>
      <c r="I629" s="3"/>
      <c r="J629" s="3"/>
    </row>
    <row r="630" spans="1:10" ht="15.75">
      <c r="A630" s="4"/>
      <c r="B630" s="4"/>
      <c r="C630" s="5"/>
      <c r="D630" s="5"/>
      <c r="E630" s="5"/>
      <c r="F630" s="5"/>
      <c r="G630" s="4"/>
      <c r="H630" s="3"/>
      <c r="I630" s="3"/>
      <c r="J630" s="3"/>
    </row>
    <row r="631" spans="1:10" ht="15.75">
      <c r="A631" s="4"/>
      <c r="B631" s="4"/>
      <c r="C631" s="5"/>
      <c r="D631" s="5"/>
      <c r="E631" s="5"/>
      <c r="F631" s="5"/>
      <c r="G631" s="4"/>
      <c r="H631" s="3"/>
      <c r="I631" s="3"/>
      <c r="J631" s="3"/>
    </row>
    <row r="632" spans="1:10" ht="15.75">
      <c r="A632" s="4"/>
      <c r="B632" s="4"/>
      <c r="C632" s="5"/>
      <c r="D632" s="5"/>
      <c r="E632" s="5"/>
      <c r="F632" s="5"/>
      <c r="G632" s="4"/>
      <c r="H632" s="3"/>
      <c r="I632" s="3"/>
      <c r="J632" s="3"/>
    </row>
    <row r="633" spans="1:10" ht="15.75">
      <c r="A633" s="4"/>
      <c r="B633" s="4"/>
      <c r="C633" s="5"/>
      <c r="D633" s="5"/>
      <c r="E633" s="5"/>
      <c r="F633" s="5"/>
      <c r="G633" s="4"/>
      <c r="H633" s="3"/>
      <c r="I633" s="3"/>
      <c r="J633" s="3"/>
    </row>
    <row r="634" spans="1:10" ht="15.75">
      <c r="A634" s="4"/>
      <c r="B634" s="4"/>
      <c r="C634" s="5"/>
      <c r="D634" s="5"/>
      <c r="E634" s="5"/>
      <c r="F634" s="5"/>
      <c r="G634" s="4"/>
      <c r="H634" s="3"/>
      <c r="I634" s="3"/>
      <c r="J634" s="3"/>
    </row>
    <row r="635" spans="1:10" ht="15.75">
      <c r="A635" s="4"/>
      <c r="B635" s="4"/>
      <c r="C635" s="5"/>
      <c r="D635" s="5"/>
      <c r="E635" s="5"/>
      <c r="F635" s="5"/>
      <c r="G635" s="4"/>
      <c r="H635" s="3"/>
      <c r="I635" s="3"/>
      <c r="J635" s="3"/>
    </row>
    <row r="636" spans="1:10" ht="15.75">
      <c r="A636" s="4"/>
      <c r="B636" s="4"/>
      <c r="C636" s="5"/>
      <c r="D636" s="5"/>
      <c r="E636" s="5"/>
      <c r="F636" s="5"/>
      <c r="G636" s="4"/>
      <c r="H636" s="3"/>
      <c r="I636" s="3"/>
      <c r="J636" s="3"/>
    </row>
    <row r="637" spans="1:10" ht="15.75">
      <c r="A637" s="4"/>
      <c r="B637" s="4"/>
      <c r="C637" s="5"/>
      <c r="D637" s="5"/>
      <c r="E637" s="5"/>
      <c r="F637" s="5"/>
      <c r="G637" s="4"/>
      <c r="H637" s="3"/>
      <c r="I637" s="3"/>
      <c r="J637" s="3"/>
    </row>
    <row r="638" spans="1:10" ht="15.75">
      <c r="A638" s="4"/>
      <c r="B638" s="4"/>
      <c r="C638" s="5"/>
      <c r="D638" s="5"/>
      <c r="E638" s="5"/>
      <c r="F638" s="5"/>
      <c r="G638" s="4"/>
      <c r="H638" s="3"/>
      <c r="I638" s="3"/>
      <c r="J638" s="3"/>
    </row>
    <row r="639" spans="1:10" ht="15.75">
      <c r="A639" s="4"/>
      <c r="B639" s="4"/>
      <c r="C639" s="5"/>
      <c r="D639" s="5"/>
      <c r="E639" s="5"/>
      <c r="F639" s="5"/>
      <c r="G639" s="4"/>
      <c r="H639" s="3"/>
      <c r="I639" s="3"/>
      <c r="J639" s="3"/>
    </row>
    <row r="640" spans="1:10" ht="15.75">
      <c r="A640" s="4"/>
      <c r="B640" s="4"/>
      <c r="C640" s="5"/>
      <c r="D640" s="5"/>
      <c r="E640" s="5"/>
      <c r="F640" s="5"/>
      <c r="G640" s="4"/>
      <c r="H640" s="3"/>
      <c r="I640" s="3"/>
      <c r="J640" s="3"/>
    </row>
    <row r="641" spans="1:10" ht="15.75">
      <c r="A641" s="4"/>
      <c r="B641" s="4"/>
      <c r="C641" s="5"/>
      <c r="D641" s="5"/>
      <c r="E641" s="5"/>
      <c r="F641" s="5"/>
      <c r="G641" s="4"/>
      <c r="H641" s="3"/>
      <c r="I641" s="3"/>
      <c r="J641" s="3"/>
    </row>
    <row r="642" spans="1:10" ht="15.75">
      <c r="A642" s="4"/>
      <c r="B642" s="4"/>
      <c r="C642" s="5"/>
      <c r="D642" s="5"/>
      <c r="E642" s="5"/>
      <c r="F642" s="5"/>
      <c r="G642" s="4"/>
      <c r="H642" s="3"/>
      <c r="I642" s="3"/>
      <c r="J642" s="3"/>
    </row>
    <row r="643" spans="1:10" ht="15.75">
      <c r="A643" s="4"/>
      <c r="B643" s="4"/>
      <c r="C643" s="5"/>
      <c r="D643" s="5"/>
      <c r="E643" s="5"/>
      <c r="F643" s="5"/>
      <c r="G643" s="4"/>
      <c r="H643" s="3"/>
      <c r="I643" s="3"/>
      <c r="J643" s="3"/>
    </row>
    <row r="644" spans="1:10" ht="15.75">
      <c r="A644" s="4"/>
      <c r="B644" s="4"/>
      <c r="C644" s="5"/>
      <c r="D644" s="5"/>
      <c r="E644" s="5"/>
      <c r="F644" s="5"/>
      <c r="G644" s="4"/>
      <c r="H644" s="3"/>
      <c r="I644" s="3"/>
      <c r="J644" s="3"/>
    </row>
    <row r="645" spans="1:10" ht="15.75">
      <c r="A645" s="4"/>
      <c r="B645" s="4"/>
      <c r="C645" s="5"/>
      <c r="D645" s="5"/>
      <c r="E645" s="5"/>
      <c r="F645" s="5"/>
      <c r="G645" s="4"/>
      <c r="H645" s="3"/>
      <c r="I645" s="3"/>
      <c r="J645" s="3"/>
    </row>
    <row r="646" spans="1:10" ht="15.75">
      <c r="A646" s="4"/>
      <c r="B646" s="4"/>
      <c r="C646" s="5"/>
      <c r="D646" s="5"/>
      <c r="E646" s="5"/>
      <c r="F646" s="5"/>
      <c r="G646" s="4"/>
      <c r="H646" s="3"/>
      <c r="I646" s="3"/>
      <c r="J646" s="3"/>
    </row>
    <row r="647" spans="1:10" ht="15.75">
      <c r="A647" s="4"/>
      <c r="B647" s="4"/>
      <c r="C647" s="5"/>
      <c r="D647" s="5"/>
      <c r="E647" s="5"/>
      <c r="F647" s="5"/>
      <c r="G647" s="4"/>
      <c r="H647" s="3"/>
      <c r="I647" s="3"/>
      <c r="J647" s="3"/>
    </row>
    <row r="648" spans="1:10" ht="15.75">
      <c r="A648" s="4"/>
      <c r="B648" s="4"/>
      <c r="C648" s="5"/>
      <c r="D648" s="5"/>
      <c r="E648" s="5"/>
      <c r="F648" s="5"/>
      <c r="G648" s="4"/>
      <c r="H648" s="3"/>
      <c r="I648" s="3"/>
      <c r="J648" s="3"/>
    </row>
    <row r="649" spans="1:10" ht="15.75">
      <c r="A649" s="4"/>
      <c r="B649" s="4"/>
      <c r="C649" s="5"/>
      <c r="D649" s="5"/>
      <c r="E649" s="5"/>
      <c r="F649" s="5"/>
      <c r="G649" s="4"/>
      <c r="H649" s="3"/>
      <c r="I649" s="3"/>
      <c r="J649" s="3"/>
    </row>
    <row r="650" spans="1:10" ht="15.75">
      <c r="A650" s="4"/>
      <c r="B650" s="4"/>
      <c r="C650" s="5"/>
      <c r="D650" s="5"/>
      <c r="E650" s="5"/>
      <c r="F650" s="5"/>
      <c r="G650" s="4"/>
      <c r="H650" s="3"/>
      <c r="I650" s="3"/>
      <c r="J650" s="3"/>
    </row>
    <row r="651" spans="1:10" ht="15.75">
      <c r="A651" s="4"/>
      <c r="B651" s="4"/>
      <c r="C651" s="5"/>
      <c r="D651" s="5"/>
      <c r="E651" s="5"/>
      <c r="F651" s="5"/>
      <c r="G651" s="4"/>
      <c r="H651" s="3"/>
      <c r="I651" s="3"/>
      <c r="J651" s="3"/>
    </row>
    <row r="652" spans="1:10" ht="15.75">
      <c r="A652" s="4"/>
      <c r="B652" s="4"/>
      <c r="C652" s="5"/>
      <c r="D652" s="5"/>
      <c r="E652" s="5"/>
      <c r="F652" s="5"/>
      <c r="G652" s="4"/>
      <c r="H652" s="3"/>
      <c r="I652" s="3"/>
      <c r="J652" s="3"/>
    </row>
    <row r="653" spans="1:10" ht="15.75">
      <c r="A653" s="4"/>
      <c r="B653" s="4"/>
      <c r="C653" s="5"/>
      <c r="D653" s="5"/>
      <c r="E653" s="5"/>
      <c r="F653" s="5"/>
      <c r="G653" s="4"/>
      <c r="H653" s="3"/>
      <c r="I653" s="3"/>
      <c r="J653" s="3"/>
    </row>
    <row r="654" spans="1:10" ht="15.75">
      <c r="A654" s="4"/>
      <c r="B654" s="4"/>
      <c r="C654" s="5"/>
      <c r="D654" s="5"/>
      <c r="E654" s="5"/>
      <c r="F654" s="5"/>
      <c r="G654" s="4"/>
      <c r="H654" s="3"/>
      <c r="I654" s="3"/>
      <c r="J654" s="3"/>
    </row>
    <row r="655" spans="1:10" ht="15.75">
      <c r="A655" s="4"/>
      <c r="B655" s="4"/>
      <c r="C655" s="5"/>
      <c r="D655" s="5"/>
      <c r="E655" s="5"/>
      <c r="F655" s="5"/>
      <c r="G655" s="4"/>
      <c r="H655" s="3"/>
      <c r="I655" s="3"/>
      <c r="J655" s="3"/>
    </row>
    <row r="656" spans="1:10" ht="15.75">
      <c r="A656" s="4"/>
      <c r="B656" s="4"/>
      <c r="C656" s="5"/>
      <c r="D656" s="5"/>
      <c r="E656" s="5"/>
      <c r="F656" s="5"/>
      <c r="G656" s="4"/>
      <c r="H656" s="3"/>
      <c r="I656" s="3"/>
      <c r="J656" s="3"/>
    </row>
    <row r="657" spans="1:10" ht="15.75">
      <c r="A657" s="4"/>
      <c r="B657" s="4"/>
      <c r="C657" s="5"/>
      <c r="D657" s="5"/>
      <c r="E657" s="5"/>
      <c r="F657" s="5"/>
      <c r="G657" s="4"/>
      <c r="H657" s="3"/>
      <c r="I657" s="3"/>
      <c r="J657" s="3"/>
    </row>
    <row r="658" spans="1:10" ht="15.75">
      <c r="A658" s="4"/>
      <c r="B658" s="4"/>
      <c r="C658" s="5"/>
      <c r="D658" s="5"/>
      <c r="E658" s="5"/>
      <c r="F658" s="5"/>
      <c r="G658" s="4"/>
      <c r="H658" s="3"/>
      <c r="I658" s="3"/>
      <c r="J658" s="3"/>
    </row>
    <row r="659" spans="1:10" ht="15.75">
      <c r="A659" s="4"/>
      <c r="B659" s="4"/>
      <c r="C659" s="5"/>
      <c r="D659" s="5"/>
      <c r="E659" s="5"/>
      <c r="F659" s="5"/>
      <c r="G659" s="4"/>
      <c r="H659" s="3"/>
      <c r="I659" s="3"/>
      <c r="J659" s="3"/>
    </row>
    <row r="660" spans="1:10" ht="15.75">
      <c r="A660" s="4"/>
      <c r="B660" s="4"/>
      <c r="C660" s="5"/>
      <c r="D660" s="5"/>
      <c r="E660" s="5"/>
      <c r="F660" s="5"/>
      <c r="G660" s="4"/>
      <c r="H660" s="3"/>
      <c r="I660" s="3"/>
      <c r="J660" s="3"/>
    </row>
    <row r="661" spans="1:10" ht="15.75">
      <c r="A661" s="4"/>
      <c r="B661" s="4"/>
      <c r="C661" s="5"/>
      <c r="D661" s="5"/>
      <c r="E661" s="5"/>
      <c r="F661" s="5"/>
      <c r="G661" s="4"/>
      <c r="H661" s="3"/>
      <c r="I661" s="3"/>
      <c r="J661" s="3"/>
    </row>
    <row r="662" spans="1:10" ht="15.75">
      <c r="A662" s="4"/>
      <c r="B662" s="4"/>
      <c r="C662" s="5"/>
      <c r="D662" s="5"/>
      <c r="E662" s="5"/>
      <c r="F662" s="5"/>
      <c r="G662" s="4"/>
      <c r="H662" s="3"/>
      <c r="I662" s="3"/>
      <c r="J662" s="3"/>
    </row>
    <row r="663" spans="1:10" ht="15.75">
      <c r="A663" s="4"/>
      <c r="B663" s="4"/>
      <c r="C663" s="5"/>
      <c r="D663" s="5"/>
      <c r="E663" s="5"/>
      <c r="F663" s="5"/>
      <c r="G663" s="4"/>
      <c r="H663" s="3"/>
      <c r="I663" s="3"/>
      <c r="J663" s="3"/>
    </row>
    <row r="664" spans="1:10" ht="15.75">
      <c r="A664" s="4"/>
      <c r="B664" s="4"/>
      <c r="C664" s="5"/>
      <c r="D664" s="5"/>
      <c r="E664" s="5"/>
      <c r="F664" s="5"/>
      <c r="G664" s="4"/>
      <c r="H664" s="3"/>
      <c r="I664" s="3"/>
      <c r="J664" s="3"/>
    </row>
    <row r="665" spans="1:10" ht="15.75">
      <c r="A665" s="4"/>
      <c r="B665" s="4"/>
      <c r="C665" s="5"/>
      <c r="D665" s="5"/>
      <c r="E665" s="5"/>
      <c r="F665" s="5"/>
      <c r="G665" s="4"/>
      <c r="H665" s="3"/>
      <c r="I665" s="3"/>
      <c r="J665" s="3"/>
    </row>
    <row r="666" spans="1:10" ht="15.75">
      <c r="A666" s="4"/>
      <c r="B666" s="4"/>
      <c r="C666" s="5"/>
      <c r="D666" s="5"/>
      <c r="E666" s="5"/>
      <c r="F666" s="5"/>
      <c r="G666" s="4"/>
      <c r="H666" s="3"/>
      <c r="I666" s="3"/>
      <c r="J666" s="3"/>
    </row>
    <row r="667" spans="1:10" ht="15.75">
      <c r="A667" s="4"/>
      <c r="B667" s="4"/>
      <c r="C667" s="5"/>
      <c r="D667" s="5"/>
      <c r="E667" s="5"/>
      <c r="F667" s="5"/>
      <c r="G667" s="4"/>
      <c r="H667" s="3"/>
      <c r="I667" s="3"/>
      <c r="J667" s="3"/>
    </row>
    <row r="668" spans="1:10" ht="15.75">
      <c r="A668" s="4"/>
      <c r="B668" s="4"/>
      <c r="C668" s="5"/>
      <c r="D668" s="5"/>
      <c r="E668" s="5"/>
      <c r="F668" s="5"/>
      <c r="G668" s="4"/>
      <c r="H668" s="3"/>
      <c r="I668" s="3"/>
      <c r="J668" s="3"/>
    </row>
    <row r="669" spans="1:10" ht="15.75">
      <c r="A669" s="4"/>
      <c r="B669" s="4"/>
      <c r="C669" s="5"/>
      <c r="D669" s="5"/>
      <c r="E669" s="5"/>
      <c r="F669" s="5"/>
      <c r="G669" s="4"/>
      <c r="H669" s="3"/>
      <c r="I669" s="3"/>
      <c r="J669" s="3"/>
    </row>
    <row r="670" spans="1:10" ht="15.75">
      <c r="A670" s="4"/>
      <c r="B670" s="4"/>
      <c r="C670" s="5"/>
      <c r="D670" s="5"/>
      <c r="E670" s="5"/>
      <c r="F670" s="5"/>
      <c r="G670" s="4"/>
      <c r="H670" s="3"/>
      <c r="I670" s="3"/>
      <c r="J670" s="3"/>
    </row>
    <row r="671" spans="1:10" ht="15.75">
      <c r="A671" s="4"/>
      <c r="B671" s="4"/>
      <c r="C671" s="5"/>
      <c r="D671" s="5"/>
      <c r="E671" s="5"/>
      <c r="F671" s="5"/>
      <c r="G671" s="4"/>
      <c r="H671" s="3"/>
      <c r="I671" s="3"/>
      <c r="J671" s="3"/>
    </row>
    <row r="672" spans="1:10" ht="15.75">
      <c r="A672" s="4"/>
      <c r="B672" s="4"/>
      <c r="C672" s="5"/>
      <c r="D672" s="5"/>
      <c r="E672" s="5"/>
      <c r="F672" s="5"/>
      <c r="G672" s="4"/>
      <c r="H672" s="3"/>
      <c r="I672" s="3"/>
      <c r="J672" s="3"/>
    </row>
    <row r="673" spans="1:10" ht="15.75">
      <c r="A673" s="4"/>
      <c r="B673" s="4"/>
      <c r="C673" s="5"/>
      <c r="D673" s="5"/>
      <c r="E673" s="5"/>
      <c r="F673" s="5"/>
      <c r="G673" s="4"/>
      <c r="H673" s="3"/>
      <c r="I673" s="3"/>
      <c r="J673" s="3"/>
    </row>
    <row r="674" spans="1:10" ht="15.75">
      <c r="A674" s="4"/>
      <c r="B674" s="4"/>
      <c r="C674" s="5"/>
      <c r="D674" s="5"/>
      <c r="E674" s="5"/>
      <c r="F674" s="5"/>
      <c r="G674" s="4"/>
      <c r="H674" s="3"/>
      <c r="I674" s="3"/>
      <c r="J674" s="3"/>
    </row>
    <row r="675" spans="1:10" ht="15.75">
      <c r="A675" s="4"/>
      <c r="B675" s="4"/>
      <c r="C675" s="5"/>
      <c r="D675" s="5"/>
      <c r="E675" s="5"/>
      <c r="F675" s="5"/>
      <c r="G675" s="4"/>
      <c r="H675" s="3"/>
      <c r="I675" s="3"/>
      <c r="J675" s="3"/>
    </row>
    <row r="676" spans="1:10" ht="15.75">
      <c r="A676" s="4"/>
      <c r="B676" s="4"/>
      <c r="C676" s="5"/>
      <c r="D676" s="5"/>
      <c r="E676" s="5"/>
      <c r="F676" s="5"/>
      <c r="G676" s="4"/>
      <c r="H676" s="3"/>
      <c r="I676" s="3"/>
      <c r="J676" s="3"/>
    </row>
    <row r="677" spans="1:10" ht="15.75">
      <c r="A677" s="4"/>
      <c r="B677" s="4"/>
      <c r="C677" s="5"/>
      <c r="D677" s="5"/>
      <c r="E677" s="5"/>
      <c r="F677" s="5"/>
      <c r="G677" s="4"/>
      <c r="H677" s="3"/>
      <c r="I677" s="3"/>
      <c r="J677" s="3"/>
    </row>
    <row r="678" spans="1:10" ht="15.75">
      <c r="A678" s="4"/>
      <c r="B678" s="4"/>
      <c r="C678" s="5"/>
      <c r="D678" s="5"/>
      <c r="E678" s="5"/>
      <c r="F678" s="5"/>
      <c r="G678" s="4"/>
      <c r="H678" s="3"/>
      <c r="I678" s="3"/>
      <c r="J678" s="3"/>
    </row>
    <row r="679" spans="1:10" ht="15.75">
      <c r="A679" s="4"/>
      <c r="B679" s="4"/>
      <c r="C679" s="5"/>
      <c r="D679" s="5"/>
      <c r="E679" s="5"/>
      <c r="F679" s="5"/>
      <c r="G679" s="4"/>
      <c r="H679" s="3"/>
      <c r="I679" s="3"/>
      <c r="J679" s="3"/>
    </row>
    <row r="680" spans="1:10" ht="15.75">
      <c r="A680" s="4"/>
      <c r="B680" s="4"/>
      <c r="C680" s="5"/>
      <c r="D680" s="5"/>
      <c r="E680" s="5"/>
      <c r="F680" s="5"/>
      <c r="G680" s="4"/>
      <c r="H680" s="3"/>
      <c r="I680" s="3"/>
      <c r="J680" s="3"/>
    </row>
    <row r="681" spans="1:10" ht="15.75">
      <c r="A681" s="4"/>
      <c r="B681" s="4"/>
      <c r="C681" s="5"/>
      <c r="D681" s="5"/>
      <c r="E681" s="5"/>
      <c r="F681" s="5"/>
      <c r="G681" s="4"/>
      <c r="H681" s="3"/>
      <c r="I681" s="3"/>
      <c r="J681" s="3"/>
    </row>
    <row r="682" spans="1:10" ht="15.75">
      <c r="A682" s="4"/>
      <c r="B682" s="4"/>
      <c r="C682" s="5"/>
      <c r="D682" s="5"/>
      <c r="E682" s="5"/>
      <c r="F682" s="5"/>
      <c r="G682" s="4"/>
      <c r="H682" s="3"/>
      <c r="I682" s="3"/>
      <c r="J682" s="3"/>
    </row>
    <row r="683" spans="1:10" ht="15.75">
      <c r="A683" s="4"/>
      <c r="B683" s="4"/>
      <c r="C683" s="5"/>
      <c r="D683" s="5"/>
      <c r="E683" s="5"/>
      <c r="F683" s="5"/>
      <c r="G683" s="4"/>
      <c r="H683" s="3"/>
      <c r="I683" s="3"/>
      <c r="J683" s="3"/>
    </row>
    <row r="684" spans="1:10" ht="15.75">
      <c r="A684" s="4"/>
      <c r="B684" s="4"/>
      <c r="C684" s="5"/>
      <c r="D684" s="5"/>
      <c r="E684" s="5"/>
      <c r="F684" s="5"/>
      <c r="G684" s="4"/>
      <c r="H684" s="3"/>
      <c r="I684" s="3"/>
      <c r="J684" s="3"/>
    </row>
    <row r="685" spans="1:10" ht="15.75">
      <c r="A685" s="4"/>
      <c r="B685" s="4"/>
      <c r="C685" s="5"/>
      <c r="D685" s="5"/>
      <c r="E685" s="5"/>
      <c r="F685" s="5"/>
      <c r="G685" s="4"/>
      <c r="H685" s="3"/>
      <c r="I685" s="3"/>
      <c r="J685" s="3"/>
    </row>
    <row r="686" spans="1:10" ht="15.75">
      <c r="A686" s="4"/>
      <c r="B686" s="4"/>
      <c r="C686" s="5"/>
      <c r="D686" s="5"/>
      <c r="E686" s="5"/>
      <c r="F686" s="5"/>
      <c r="G686" s="4"/>
      <c r="H686" s="3"/>
      <c r="I686" s="3"/>
      <c r="J686" s="3"/>
    </row>
  </sheetData>
  <mergeCells count="30">
    <mergeCell ref="A27:C28"/>
    <mergeCell ref="D27:D28"/>
    <mergeCell ref="E27:K28"/>
    <mergeCell ref="C25:F25"/>
    <mergeCell ref="J11:J12"/>
    <mergeCell ref="C14:F14"/>
    <mergeCell ref="C18:F18"/>
    <mergeCell ref="C13:F13"/>
    <mergeCell ref="I11:I12"/>
    <mergeCell ref="C19:F19"/>
    <mergeCell ref="C20:F20"/>
    <mergeCell ref="C24:F24"/>
    <mergeCell ref="C16:F16"/>
    <mergeCell ref="C21:F21"/>
    <mergeCell ref="C23:F23"/>
    <mergeCell ref="C22:F22"/>
    <mergeCell ref="C15:F15"/>
    <mergeCell ref="C17:F17"/>
    <mergeCell ref="A1:K1"/>
    <mergeCell ref="A2:K2"/>
    <mergeCell ref="A3:K3"/>
    <mergeCell ref="G9:K9"/>
    <mergeCell ref="A11:A12"/>
    <mergeCell ref="B11:B12"/>
    <mergeCell ref="C11:F12"/>
    <mergeCell ref="G11:G12"/>
    <mergeCell ref="H11:H12"/>
    <mergeCell ref="K11:K12"/>
    <mergeCell ref="I5:J5"/>
    <mergeCell ref="A7:K7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5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E78FC-BE3B-42D1-B1AD-9D482B6F922B}">
  <sheetPr codeName="Planilha9">
    <tabColor theme="6" tint="-0.499984740745262"/>
  </sheetPr>
  <dimension ref="A1:O44"/>
  <sheetViews>
    <sheetView view="pageBreakPreview" zoomScaleNormal="100" zoomScaleSheetLayoutView="100" workbookViewId="0">
      <selection activeCell="K15" sqref="K15"/>
    </sheetView>
  </sheetViews>
  <sheetFormatPr defaultRowHeight="15"/>
  <cols>
    <col min="1" max="1" width="9.140625" style="97"/>
    <col min="2" max="2" width="22.42578125" style="97" customWidth="1"/>
    <col min="3" max="3" width="9.140625" style="97"/>
    <col min="4" max="4" width="16.140625" style="97" customWidth="1"/>
    <col min="5" max="16384" width="9.140625" style="97"/>
  </cols>
  <sheetData>
    <row r="1" spans="1:15">
      <c r="A1" s="77"/>
      <c r="B1" s="77"/>
      <c r="C1" s="77"/>
      <c r="D1" s="77"/>
      <c r="E1" s="77"/>
      <c r="F1" s="77"/>
    </row>
    <row r="2" spans="1:15">
      <c r="A2" s="1033" t="s">
        <v>80</v>
      </c>
      <c r="B2" s="1033"/>
      <c r="C2" s="1033"/>
      <c r="D2" s="1033"/>
      <c r="E2" s="1033"/>
      <c r="F2" s="77"/>
    </row>
    <row r="3" spans="1:15">
      <c r="A3" s="1034" t="s">
        <v>86</v>
      </c>
      <c r="B3" s="1034"/>
      <c r="C3" s="1034"/>
      <c r="D3" s="1034"/>
      <c r="E3" s="1034"/>
      <c r="F3" s="70"/>
    </row>
    <row r="4" spans="1:15">
      <c r="A4" s="96" t="s">
        <v>29</v>
      </c>
      <c r="B4" s="95" t="s">
        <v>79</v>
      </c>
      <c r="C4" s="93"/>
      <c r="D4" s="94"/>
      <c r="E4" s="93"/>
      <c r="F4" s="70"/>
    </row>
    <row r="5" spans="1:15">
      <c r="A5" s="71"/>
      <c r="B5" s="70"/>
      <c r="C5" s="70"/>
      <c r="D5" s="72"/>
      <c r="E5" s="70"/>
      <c r="F5" s="77"/>
    </row>
    <row r="6" spans="1:15">
      <c r="A6" s="71" t="s">
        <v>27</v>
      </c>
      <c r="B6" s="70" t="s">
        <v>10</v>
      </c>
      <c r="C6" s="71"/>
      <c r="D6" s="70"/>
      <c r="E6" s="70"/>
      <c r="F6" s="77"/>
    </row>
    <row r="7" spans="1:15">
      <c r="A7" s="71"/>
      <c r="B7" s="77"/>
      <c r="C7" s="69" t="s">
        <v>78</v>
      </c>
      <c r="D7" s="92">
        <f>O8</f>
        <v>2971.88</v>
      </c>
      <c r="E7" s="83" t="s">
        <v>4</v>
      </c>
      <c r="F7" s="77"/>
      <c r="N7" s="97" t="s">
        <v>77</v>
      </c>
    </row>
    <row r="8" spans="1:15">
      <c r="A8" s="81"/>
      <c r="B8" s="70"/>
      <c r="C8" s="69"/>
      <c r="D8" s="87"/>
      <c r="E8" s="83"/>
      <c r="F8" s="77"/>
      <c r="J8" s="97" t="s">
        <v>76</v>
      </c>
      <c r="K8" s="97">
        <v>16</v>
      </c>
      <c r="L8" s="110">
        <v>3.03</v>
      </c>
      <c r="M8" s="97">
        <f>K8*20+L8</f>
        <v>323.02999999999997</v>
      </c>
      <c r="N8" s="97">
        <v>9.1999999999999993</v>
      </c>
      <c r="O8" s="2">
        <f>ROUND(M8*N8,2)</f>
        <v>2971.88</v>
      </c>
    </row>
    <row r="9" spans="1:15">
      <c r="A9" s="81" t="s">
        <v>25</v>
      </c>
      <c r="B9" s="70" t="s">
        <v>75</v>
      </c>
      <c r="C9" s="71"/>
      <c r="D9" s="70"/>
      <c r="E9" s="70"/>
      <c r="F9" s="77"/>
    </row>
    <row r="10" spans="1:15">
      <c r="A10" s="81"/>
      <c r="B10" s="70"/>
      <c r="C10" s="73" t="s">
        <v>74</v>
      </c>
      <c r="D10" s="86">
        <f>D7</f>
        <v>2971.88</v>
      </c>
      <c r="E10" s="74" t="s">
        <v>4</v>
      </c>
      <c r="F10" s="77"/>
    </row>
    <row r="11" spans="1:15">
      <c r="A11" s="81"/>
      <c r="B11" s="70"/>
      <c r="C11" s="73" t="s">
        <v>73</v>
      </c>
      <c r="D11" s="91">
        <v>5.0000000000000001E-4</v>
      </c>
      <c r="E11" s="74" t="s">
        <v>72</v>
      </c>
      <c r="F11" s="77"/>
    </row>
    <row r="12" spans="1:15">
      <c r="A12" s="81"/>
      <c r="B12" s="70"/>
      <c r="C12" s="69" t="s">
        <v>59</v>
      </c>
      <c r="D12" s="84">
        <f>ROUND(D10*D11,2)</f>
        <v>1.49</v>
      </c>
      <c r="E12" s="83" t="s">
        <v>15</v>
      </c>
      <c r="F12" s="77"/>
    </row>
    <row r="13" spans="1:15">
      <c r="A13" s="81"/>
      <c r="B13" s="70"/>
      <c r="C13" s="69"/>
      <c r="D13" s="87"/>
      <c r="E13" s="83"/>
    </row>
    <row r="14" spans="1:15">
      <c r="A14" s="81" t="s">
        <v>23</v>
      </c>
      <c r="B14" s="70" t="s">
        <v>71</v>
      </c>
      <c r="C14" s="71"/>
      <c r="D14" s="70"/>
      <c r="E14" s="70"/>
    </row>
    <row r="15" spans="1:15">
      <c r="A15" s="81"/>
      <c r="B15" s="70"/>
      <c r="C15" s="73" t="s">
        <v>70</v>
      </c>
      <c r="D15" s="80">
        <f>D10</f>
        <v>2971.88</v>
      </c>
      <c r="E15" s="74" t="s">
        <v>4</v>
      </c>
      <c r="K15" s="108"/>
    </row>
    <row r="16" spans="1:15">
      <c r="A16" s="81"/>
      <c r="B16" s="70"/>
      <c r="C16" s="73" t="s">
        <v>69</v>
      </c>
      <c r="D16" s="90">
        <v>0.05</v>
      </c>
      <c r="E16" s="74" t="s">
        <v>68</v>
      </c>
    </row>
    <row r="17" spans="1:5">
      <c r="A17" s="81"/>
      <c r="B17" s="70"/>
      <c r="C17" s="89" t="s">
        <v>67</v>
      </c>
      <c r="D17" s="72">
        <v>2.4</v>
      </c>
      <c r="E17" s="70" t="s">
        <v>66</v>
      </c>
    </row>
    <row r="18" spans="1:5">
      <c r="A18" s="81"/>
      <c r="B18" s="88"/>
      <c r="C18" s="69" t="s">
        <v>56</v>
      </c>
      <c r="D18" s="84">
        <f>ROUND(D15*D16*D17,2)</f>
        <v>356.63</v>
      </c>
      <c r="E18" s="83" t="s">
        <v>15</v>
      </c>
    </row>
    <row r="19" spans="1:5">
      <c r="A19" s="81"/>
      <c r="B19" s="70"/>
      <c r="C19" s="69"/>
      <c r="D19" s="87"/>
      <c r="E19" s="83"/>
    </row>
    <row r="20" spans="1:5">
      <c r="A20" s="81" t="s">
        <v>20</v>
      </c>
      <c r="B20" s="70" t="s">
        <v>65</v>
      </c>
      <c r="C20" s="71"/>
      <c r="D20" s="70"/>
      <c r="E20" s="70"/>
    </row>
    <row r="21" spans="1:5">
      <c r="A21" s="81"/>
      <c r="B21" s="70"/>
      <c r="C21" s="73" t="s">
        <v>56</v>
      </c>
      <c r="D21" s="86">
        <f>D18</f>
        <v>356.63</v>
      </c>
      <c r="E21" s="74" t="s">
        <v>15</v>
      </c>
    </row>
    <row r="22" spans="1:5">
      <c r="A22" s="81"/>
      <c r="B22" s="70"/>
      <c r="C22" s="73" t="s">
        <v>64</v>
      </c>
      <c r="D22" s="85">
        <v>5.5E-2</v>
      </c>
      <c r="E22" s="74"/>
    </row>
    <row r="23" spans="1:5">
      <c r="A23" s="81"/>
      <c r="B23" s="70"/>
      <c r="C23" s="69" t="s">
        <v>62</v>
      </c>
      <c r="D23" s="84">
        <f>ROUND(D21*D22,2)</f>
        <v>19.61</v>
      </c>
      <c r="E23" s="83" t="s">
        <v>15</v>
      </c>
    </row>
    <row r="25" spans="1:5">
      <c r="A25" s="71" t="s">
        <v>18</v>
      </c>
      <c r="B25" s="76" t="s">
        <v>63</v>
      </c>
      <c r="C25" s="77"/>
      <c r="D25" s="77"/>
      <c r="E25" s="77"/>
    </row>
    <row r="26" spans="1:5">
      <c r="A26" s="77"/>
      <c r="B26" s="77"/>
      <c r="C26" s="73" t="s">
        <v>62</v>
      </c>
      <c r="D26" s="82">
        <f>D23</f>
        <v>19.61</v>
      </c>
      <c r="E26" s="70" t="s">
        <v>15</v>
      </c>
    </row>
    <row r="27" spans="1:5">
      <c r="A27" s="77"/>
      <c r="B27" s="77"/>
      <c r="C27" s="69" t="s">
        <v>61</v>
      </c>
      <c r="D27" s="78">
        <f>D26</f>
        <v>19.61</v>
      </c>
      <c r="E27" s="67" t="s">
        <v>15</v>
      </c>
    </row>
    <row r="28" spans="1:5">
      <c r="A28" s="81"/>
      <c r="B28" s="73"/>
      <c r="C28" s="71"/>
      <c r="D28" s="80"/>
      <c r="E28" s="74"/>
    </row>
    <row r="29" spans="1:5">
      <c r="A29" s="71" t="s">
        <v>14</v>
      </c>
      <c r="B29" s="76" t="s">
        <v>60</v>
      </c>
      <c r="C29" s="77"/>
      <c r="D29" s="77"/>
      <c r="E29" s="77"/>
    </row>
    <row r="30" spans="1:5">
      <c r="A30" s="77"/>
      <c r="B30" s="77"/>
      <c r="C30" s="73" t="s">
        <v>59</v>
      </c>
      <c r="D30" s="79">
        <f>D12</f>
        <v>1.49</v>
      </c>
      <c r="E30" s="74" t="s">
        <v>15</v>
      </c>
    </row>
    <row r="31" spans="1:5">
      <c r="A31" s="77"/>
      <c r="B31" s="77"/>
      <c r="C31" s="69" t="s">
        <v>58</v>
      </c>
      <c r="D31" s="78">
        <f>D30</f>
        <v>1.49</v>
      </c>
      <c r="E31" s="67" t="s">
        <v>15</v>
      </c>
    </row>
    <row r="32" spans="1:5">
      <c r="A32" s="71"/>
      <c r="B32" s="70"/>
      <c r="C32" s="69"/>
      <c r="D32" s="77"/>
      <c r="E32" s="67"/>
    </row>
    <row r="33" spans="1:5">
      <c r="A33" s="71" t="s">
        <v>11</v>
      </c>
      <c r="B33" s="76" t="s">
        <v>57</v>
      </c>
      <c r="C33" s="69"/>
      <c r="D33" s="68"/>
      <c r="E33" s="67"/>
    </row>
    <row r="34" spans="1:5">
      <c r="A34" s="71"/>
      <c r="B34" s="70"/>
      <c r="C34" s="73" t="s">
        <v>56</v>
      </c>
      <c r="D34" s="75">
        <v>356.625</v>
      </c>
      <c r="E34" s="74" t="s">
        <v>15</v>
      </c>
    </row>
    <row r="35" spans="1:5">
      <c r="A35" s="71"/>
      <c r="B35" s="70"/>
      <c r="C35" s="73" t="s">
        <v>55</v>
      </c>
      <c r="D35" s="72">
        <v>20</v>
      </c>
      <c r="E35" s="70" t="s">
        <v>54</v>
      </c>
    </row>
    <row r="36" spans="1:5">
      <c r="A36" s="71"/>
      <c r="B36" s="70"/>
      <c r="C36" s="69" t="s">
        <v>53</v>
      </c>
      <c r="D36" s="68">
        <f>D34*D35</f>
        <v>7132.5</v>
      </c>
      <c r="E36" s="67" t="s">
        <v>12</v>
      </c>
    </row>
    <row r="37" spans="1:5">
      <c r="A37" s="71"/>
      <c r="B37" s="70"/>
      <c r="C37" s="69"/>
      <c r="D37" s="68"/>
      <c r="E37" s="67"/>
    </row>
    <row r="38" spans="1:5">
      <c r="A38" s="66" t="s">
        <v>8</v>
      </c>
      <c r="B38" s="723" t="s">
        <v>52</v>
      </c>
      <c r="C38" s="723"/>
      <c r="D38" s="723"/>
      <c r="E38" s="723"/>
    </row>
    <row r="39" spans="1:5">
      <c r="A39" s="65"/>
      <c r="B39" s="64"/>
      <c r="C39" s="57"/>
      <c r="D39" s="63"/>
      <c r="E39" s="57"/>
    </row>
    <row r="40" spans="1:5">
      <c r="A40" s="58"/>
      <c r="B40" s="724" t="s">
        <v>51</v>
      </c>
      <c r="C40" s="724"/>
      <c r="D40" s="724"/>
      <c r="E40" s="724"/>
    </row>
    <row r="41" spans="1:5" ht="25.5" customHeight="1">
      <c r="A41" s="58" t="s">
        <v>50</v>
      </c>
      <c r="B41" s="725" t="s">
        <v>49</v>
      </c>
      <c r="C41" s="725"/>
      <c r="D41" s="725"/>
      <c r="E41" s="725"/>
    </row>
    <row r="42" spans="1:5">
      <c r="A42" s="58"/>
      <c r="B42" s="57"/>
      <c r="C42" s="61" t="s">
        <v>48</v>
      </c>
      <c r="D42" s="62">
        <v>0.32357078947368423</v>
      </c>
      <c r="E42" s="59" t="s">
        <v>47</v>
      </c>
    </row>
    <row r="43" spans="1:5">
      <c r="A43" s="58"/>
      <c r="B43" s="57"/>
      <c r="C43" s="61" t="s">
        <v>46</v>
      </c>
      <c r="D43" s="60">
        <v>380</v>
      </c>
      <c r="E43" s="59" t="s">
        <v>45</v>
      </c>
    </row>
    <row r="44" spans="1:5">
      <c r="A44" s="58"/>
      <c r="B44" s="57"/>
      <c r="C44" s="56" t="s">
        <v>44</v>
      </c>
      <c r="D44" s="55">
        <f>ROUND(D42*D43,2)</f>
        <v>122.96</v>
      </c>
      <c r="E44" s="54" t="s">
        <v>4</v>
      </c>
    </row>
  </sheetData>
  <mergeCells count="5">
    <mergeCell ref="B38:E38"/>
    <mergeCell ref="B40:E40"/>
    <mergeCell ref="B41:E41"/>
    <mergeCell ref="A2:E2"/>
    <mergeCell ref="A3:E3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9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12361-4B33-49BC-B04F-5D1D0F9782DE}">
  <sheetPr codeName="Planilha10">
    <tabColor theme="6" tint="-0.249977111117893"/>
  </sheetPr>
  <dimension ref="A1:O686"/>
  <sheetViews>
    <sheetView view="pageBreakPreview" zoomScale="70" zoomScaleNormal="70" zoomScaleSheetLayoutView="70" workbookViewId="0">
      <selection activeCell="D29" sqref="D29"/>
    </sheetView>
  </sheetViews>
  <sheetFormatPr defaultRowHeight="15"/>
  <cols>
    <col min="1" max="1" width="11.140625" style="97" customWidth="1"/>
    <col min="2" max="2" width="18.7109375" style="97" customWidth="1"/>
    <col min="3" max="3" width="22.5703125" style="97" customWidth="1"/>
    <col min="4" max="4" width="12.5703125" style="97" bestFit="1" customWidth="1"/>
    <col min="5" max="5" width="9.140625" style="97"/>
    <col min="6" max="6" width="32.85546875" style="97" customWidth="1"/>
    <col min="7" max="7" width="9.140625" style="97"/>
    <col min="8" max="8" width="12.7109375" style="97" bestFit="1" customWidth="1"/>
    <col min="9" max="10" width="18.28515625" style="97" customWidth="1"/>
    <col min="11" max="11" width="18.5703125" style="97" customWidth="1"/>
    <col min="12" max="16384" width="9.140625" style="97"/>
  </cols>
  <sheetData>
    <row r="1" spans="1:15" ht="15.75">
      <c r="A1" s="1019" t="s">
        <v>0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1"/>
      <c r="L1" s="9"/>
      <c r="M1" s="9"/>
      <c r="N1" s="9"/>
    </row>
    <row r="2" spans="1:15" ht="15.75">
      <c r="A2" s="1022" t="e">
        <f>'ORÇAMENTO GERAL'!D2:K2</f>
        <v>#VALUE!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4"/>
      <c r="L2" s="9"/>
      <c r="M2" s="9"/>
      <c r="N2" s="9"/>
    </row>
    <row r="3" spans="1:15" ht="15.75">
      <c r="A3" s="1025" t="s">
        <v>43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7"/>
      <c r="L3" s="53"/>
      <c r="M3" s="53"/>
      <c r="N3" s="53"/>
    </row>
    <row r="4" spans="1:15" ht="15.75">
      <c r="A4" s="52"/>
      <c r="B4" s="51"/>
      <c r="C4" s="50"/>
      <c r="D4" s="50"/>
      <c r="E4" s="50"/>
      <c r="F4" s="50"/>
      <c r="G4" s="49"/>
      <c r="H4" s="48"/>
      <c r="I4" s="48"/>
      <c r="J4" s="48"/>
      <c r="K4" s="47"/>
      <c r="L4" s="9"/>
      <c r="M4" s="9"/>
      <c r="N4" s="9"/>
    </row>
    <row r="5" spans="1:15" ht="15.75">
      <c r="A5" s="46" t="s">
        <v>42</v>
      </c>
      <c r="B5" s="43"/>
      <c r="C5" s="42"/>
      <c r="D5" s="42"/>
      <c r="E5" s="42"/>
      <c r="F5" s="42"/>
      <c r="G5" s="45"/>
      <c r="H5" s="44"/>
      <c r="I5" s="44"/>
      <c r="J5" s="44"/>
      <c r="K5" s="41"/>
      <c r="L5" s="9"/>
      <c r="M5" s="9"/>
      <c r="N5" s="9"/>
    </row>
    <row r="6" spans="1:15" ht="15.75">
      <c r="A6" s="35" t="s">
        <v>88</v>
      </c>
      <c r="B6" s="4"/>
      <c r="C6" s="43"/>
      <c r="D6" s="43"/>
      <c r="E6" s="43"/>
      <c r="F6" s="43"/>
      <c r="G6" s="43"/>
      <c r="H6" s="42"/>
      <c r="I6" s="42"/>
      <c r="J6" s="42"/>
      <c r="K6" s="41"/>
      <c r="L6" s="9"/>
      <c r="M6" s="9"/>
      <c r="N6" s="9"/>
    </row>
    <row r="7" spans="1:15" ht="15.75">
      <c r="A7" s="1030" t="s">
        <v>87</v>
      </c>
      <c r="B7" s="1031"/>
      <c r="C7" s="1031"/>
      <c r="D7" s="1031"/>
      <c r="E7" s="1031"/>
      <c r="F7" s="1031"/>
      <c r="G7" s="1031"/>
      <c r="H7" s="1031"/>
      <c r="I7" s="1031"/>
      <c r="J7" s="1031"/>
      <c r="K7" s="1032"/>
      <c r="L7" s="9"/>
      <c r="M7" s="9"/>
      <c r="N7" s="9"/>
    </row>
    <row r="8" spans="1:15" ht="15.75">
      <c r="A8" s="35" t="s">
        <v>41</v>
      </c>
      <c r="B8" s="37"/>
      <c r="C8" s="4"/>
      <c r="D8" s="4"/>
      <c r="E8" s="4"/>
      <c r="F8" s="4"/>
      <c r="G8" s="8"/>
      <c r="H8" s="40"/>
      <c r="I8" s="40"/>
      <c r="J8" s="40"/>
      <c r="K8" s="39"/>
      <c r="L8" s="9"/>
      <c r="M8" s="9"/>
      <c r="N8" s="9"/>
    </row>
    <row r="9" spans="1:15" ht="15.75">
      <c r="A9" s="38" t="s">
        <v>40</v>
      </c>
      <c r="B9" s="98">
        <f>'M. DE CALCULO - RUA AGRIPINO LO'!M8</f>
        <v>199.56</v>
      </c>
      <c r="C9" s="37" t="s">
        <v>39</v>
      </c>
      <c r="D9" s="36"/>
      <c r="E9" s="36"/>
      <c r="F9" s="36"/>
      <c r="G9" s="1028"/>
      <c r="H9" s="1028"/>
      <c r="I9" s="1028"/>
      <c r="J9" s="1028"/>
      <c r="K9" s="1029"/>
      <c r="L9" s="9"/>
      <c r="M9" s="9"/>
      <c r="N9" s="9"/>
    </row>
    <row r="10" spans="1:15" ht="15.75">
      <c r="A10" s="35" t="s">
        <v>1</v>
      </c>
      <c r="B10" s="34"/>
      <c r="C10" s="4"/>
      <c r="D10" s="4"/>
      <c r="E10" s="4"/>
      <c r="F10" s="4"/>
      <c r="G10" s="33"/>
      <c r="H10" s="33"/>
      <c r="I10" s="33"/>
      <c r="J10" s="33"/>
      <c r="K10" s="32"/>
      <c r="L10" s="9"/>
      <c r="M10" s="9" t="s">
        <v>38</v>
      </c>
      <c r="N10" s="9"/>
      <c r="O10" s="106" t="s">
        <v>91</v>
      </c>
    </row>
    <row r="11" spans="1:15" ht="33.75" customHeight="1">
      <c r="A11" s="676" t="s">
        <v>37</v>
      </c>
      <c r="B11" s="678" t="s">
        <v>36</v>
      </c>
      <c r="C11" s="680" t="s">
        <v>35</v>
      </c>
      <c r="D11" s="681"/>
      <c r="E11" s="681"/>
      <c r="F11" s="682"/>
      <c r="G11" s="678" t="s">
        <v>34</v>
      </c>
      <c r="H11" s="686" t="s">
        <v>33</v>
      </c>
      <c r="I11" s="700" t="s">
        <v>32</v>
      </c>
      <c r="J11" s="700" t="s">
        <v>31</v>
      </c>
      <c r="K11" s="688" t="s">
        <v>30</v>
      </c>
      <c r="L11" s="5"/>
      <c r="M11" s="5">
        <v>1.2025999999999999</v>
      </c>
      <c r="N11" s="5"/>
      <c r="O11" s="2">
        <v>1.1769000000000001</v>
      </c>
    </row>
    <row r="12" spans="1:15" ht="33.75" customHeight="1">
      <c r="A12" s="677"/>
      <c r="B12" s="679"/>
      <c r="C12" s="683"/>
      <c r="D12" s="684"/>
      <c r="E12" s="684"/>
      <c r="F12" s="685"/>
      <c r="G12" s="679"/>
      <c r="H12" s="687"/>
      <c r="I12" s="701"/>
      <c r="J12" s="701"/>
      <c r="K12" s="689"/>
      <c r="L12" s="5"/>
      <c r="M12" s="5"/>
      <c r="N12" s="5"/>
    </row>
    <row r="13" spans="1:15" ht="15.75">
      <c r="A13" s="31" t="s">
        <v>29</v>
      </c>
      <c r="B13" s="20"/>
      <c r="C13" s="1018" t="s">
        <v>28</v>
      </c>
      <c r="D13" s="1018"/>
      <c r="E13" s="1018"/>
      <c r="F13" s="1018"/>
      <c r="G13" s="20"/>
      <c r="H13" s="27"/>
      <c r="I13" s="19"/>
      <c r="J13" s="18"/>
      <c r="K13" s="23"/>
      <c r="L13" s="5"/>
      <c r="M13" s="5"/>
      <c r="N13" s="5"/>
    </row>
    <row r="14" spans="1:15" ht="15.75">
      <c r="A14" s="26" t="s">
        <v>27</v>
      </c>
      <c r="B14" s="20">
        <v>4011463</v>
      </c>
      <c r="C14" s="1015" t="s">
        <v>26</v>
      </c>
      <c r="D14" s="1016"/>
      <c r="E14" s="1016"/>
      <c r="F14" s="1017"/>
      <c r="G14" s="20" t="s">
        <v>15</v>
      </c>
      <c r="H14" s="25">
        <f>'M. DE CALCULO - RUA AGRIPINO LO'!D18</f>
        <v>119.74</v>
      </c>
      <c r="I14" s="19">
        <v>129.62</v>
      </c>
      <c r="J14" s="18">
        <f t="shared" ref="J14:J20" si="0">ROUND(I14*$M$11,2)</f>
        <v>155.88</v>
      </c>
      <c r="K14" s="23">
        <f t="shared" ref="K14:K20" si="1">ROUND(H14*J14,2)</f>
        <v>18665.07</v>
      </c>
      <c r="L14" s="9"/>
      <c r="M14" s="9"/>
      <c r="N14" s="9"/>
    </row>
    <row r="15" spans="1:15" ht="15.75">
      <c r="A15" s="26" t="s">
        <v>25</v>
      </c>
      <c r="B15" s="29" t="s">
        <v>22</v>
      </c>
      <c r="C15" s="1014" t="s">
        <v>24</v>
      </c>
      <c r="D15" s="1014"/>
      <c r="E15" s="1014"/>
      <c r="F15" s="1014"/>
      <c r="G15" s="28" t="s">
        <v>15</v>
      </c>
      <c r="H15" s="25">
        <f>'M. DE CALCULO - RUA AGRIPINO LO'!D27</f>
        <v>6.59</v>
      </c>
      <c r="I15" s="24">
        <v>2648.5</v>
      </c>
      <c r="J15" s="18">
        <f>ROUND(I15*$O$11,2)</f>
        <v>3117.02</v>
      </c>
      <c r="K15" s="23">
        <f t="shared" si="1"/>
        <v>20541.16</v>
      </c>
      <c r="L15" s="30"/>
      <c r="M15" s="9"/>
      <c r="N15" s="9"/>
    </row>
    <row r="16" spans="1:15" ht="15.75">
      <c r="A16" s="26" t="s">
        <v>23</v>
      </c>
      <c r="B16" s="29" t="s">
        <v>22</v>
      </c>
      <c r="C16" s="1014" t="s">
        <v>21</v>
      </c>
      <c r="D16" s="1014"/>
      <c r="E16" s="1014"/>
      <c r="F16" s="1014"/>
      <c r="G16" s="28" t="s">
        <v>15</v>
      </c>
      <c r="H16" s="25">
        <f>'M. DE CALCULO - RUA AGRIPINO LO'!D31</f>
        <v>0.5</v>
      </c>
      <c r="I16" s="18">
        <v>1982.07</v>
      </c>
      <c r="J16" s="18">
        <f>ROUND(I16*$O$11,2)</f>
        <v>2332.6999999999998</v>
      </c>
      <c r="K16" s="23">
        <f t="shared" si="1"/>
        <v>1166.3499999999999</v>
      </c>
      <c r="L16" s="30"/>
      <c r="M16" s="9"/>
      <c r="N16" s="9"/>
    </row>
    <row r="17" spans="1:12" ht="15.75">
      <c r="A17" s="26" t="s">
        <v>20</v>
      </c>
      <c r="B17" s="29" t="s">
        <v>17</v>
      </c>
      <c r="C17" s="1014" t="s">
        <v>19</v>
      </c>
      <c r="D17" s="1014"/>
      <c r="E17" s="1014"/>
      <c r="F17" s="1014"/>
      <c r="G17" s="28" t="s">
        <v>15</v>
      </c>
      <c r="H17" s="25">
        <f>H16</f>
        <v>0.5</v>
      </c>
      <c r="I17" s="24">
        <v>283.22000000000003</v>
      </c>
      <c r="J17" s="18">
        <f t="shared" si="0"/>
        <v>340.6</v>
      </c>
      <c r="K17" s="23">
        <f t="shared" si="1"/>
        <v>170.3</v>
      </c>
      <c r="L17" s="22"/>
    </row>
    <row r="18" spans="1:12" ht="15.75">
      <c r="A18" s="26" t="s">
        <v>18</v>
      </c>
      <c r="B18" s="29" t="s">
        <v>17</v>
      </c>
      <c r="C18" s="1014" t="s">
        <v>16</v>
      </c>
      <c r="D18" s="1014"/>
      <c r="E18" s="1014"/>
      <c r="F18" s="1014"/>
      <c r="G18" s="28" t="s">
        <v>15</v>
      </c>
      <c r="H18" s="25">
        <f>H15</f>
        <v>6.59</v>
      </c>
      <c r="I18" s="24">
        <v>283.22000000000003</v>
      </c>
      <c r="J18" s="18">
        <f t="shared" si="0"/>
        <v>340.6</v>
      </c>
      <c r="K18" s="23">
        <f t="shared" si="1"/>
        <v>2244.5500000000002</v>
      </c>
      <c r="L18" s="22"/>
    </row>
    <row r="19" spans="1:12" ht="15.75">
      <c r="A19" s="26" t="s">
        <v>14</v>
      </c>
      <c r="B19" s="20">
        <v>5914612</v>
      </c>
      <c r="C19" s="1014" t="s">
        <v>13</v>
      </c>
      <c r="D19" s="1014"/>
      <c r="E19" s="1014"/>
      <c r="F19" s="1014"/>
      <c r="G19" s="20" t="s">
        <v>12</v>
      </c>
      <c r="H19" s="19">
        <f>'M. DE CALCULO - RUA AGRIPINO LO'!D36</f>
        <v>2394.7999999999997</v>
      </c>
      <c r="I19" s="24">
        <v>0.75</v>
      </c>
      <c r="J19" s="18">
        <f t="shared" si="0"/>
        <v>0.9</v>
      </c>
      <c r="K19" s="23">
        <f t="shared" si="1"/>
        <v>2155.3200000000002</v>
      </c>
      <c r="L19" s="22"/>
    </row>
    <row r="20" spans="1:12" ht="15.75">
      <c r="A20" s="26" t="s">
        <v>11</v>
      </c>
      <c r="B20" s="20">
        <v>4011353</v>
      </c>
      <c r="C20" s="1014" t="s">
        <v>10</v>
      </c>
      <c r="D20" s="1014"/>
      <c r="E20" s="1014"/>
      <c r="F20" s="1014"/>
      <c r="G20" s="20" t="s">
        <v>4</v>
      </c>
      <c r="H20" s="25">
        <f>'M. DE CALCULO - RUA AGRIPINO LO'!D7</f>
        <v>997.8</v>
      </c>
      <c r="I20" s="24">
        <v>0.21</v>
      </c>
      <c r="J20" s="18">
        <f t="shared" si="0"/>
        <v>0.25</v>
      </c>
      <c r="K20" s="23">
        <f t="shared" si="1"/>
        <v>249.45</v>
      </c>
      <c r="L20" s="22"/>
    </row>
    <row r="21" spans="1:12" ht="15.75">
      <c r="A21" s="21"/>
      <c r="B21" s="20"/>
      <c r="C21" s="1014"/>
      <c r="D21" s="1014"/>
      <c r="E21" s="1014"/>
      <c r="F21" s="1014"/>
      <c r="G21" s="20"/>
      <c r="H21" s="19"/>
      <c r="I21" s="19" t="s">
        <v>9</v>
      </c>
      <c r="J21" s="18"/>
      <c r="K21" s="17">
        <f>SUM(K14:K20)</f>
        <v>45192.2</v>
      </c>
      <c r="L21" s="22"/>
    </row>
    <row r="22" spans="1:12" ht="15.75">
      <c r="A22" s="21" t="s">
        <v>8</v>
      </c>
      <c r="B22" s="20"/>
      <c r="C22" s="1018" t="s">
        <v>7</v>
      </c>
      <c r="D22" s="1018"/>
      <c r="E22" s="1018"/>
      <c r="F22" s="1018"/>
      <c r="G22" s="20"/>
      <c r="H22" s="27"/>
      <c r="I22" s="27"/>
      <c r="J22" s="18"/>
      <c r="K22" s="23"/>
      <c r="L22" s="22"/>
    </row>
    <row r="23" spans="1:12" ht="15.75">
      <c r="A23" s="26" t="s">
        <v>6</v>
      </c>
      <c r="B23" s="20">
        <v>5213401</v>
      </c>
      <c r="C23" s="1014" t="s">
        <v>5</v>
      </c>
      <c r="D23" s="1014"/>
      <c r="E23" s="1014"/>
      <c r="F23" s="1014"/>
      <c r="G23" s="20" t="s">
        <v>4</v>
      </c>
      <c r="H23" s="25">
        <f>'M. DE CALCULO - RUA AGRIPINO LO'!D44</f>
        <v>75.83</v>
      </c>
      <c r="I23" s="24">
        <v>26.3</v>
      </c>
      <c r="J23" s="18">
        <f>ROUND(I23*$M$11,2)</f>
        <v>31.63</v>
      </c>
      <c r="K23" s="23">
        <f>ROUND(H23*J23,2)</f>
        <v>2398.5</v>
      </c>
      <c r="L23" s="22"/>
    </row>
    <row r="24" spans="1:12" ht="15.75">
      <c r="A24" s="21"/>
      <c r="B24" s="20"/>
      <c r="C24" s="1014"/>
      <c r="D24" s="1014"/>
      <c r="E24" s="1014"/>
      <c r="F24" s="1014"/>
      <c r="G24" s="20"/>
      <c r="H24" s="19"/>
      <c r="I24" s="19" t="s">
        <v>3</v>
      </c>
      <c r="J24" s="18"/>
      <c r="K24" s="17">
        <f>K23</f>
        <v>2398.5</v>
      </c>
      <c r="L24" s="11"/>
    </row>
    <row r="25" spans="1:12" ht="15.75">
      <c r="A25" s="21"/>
      <c r="B25" s="20"/>
      <c r="C25" s="1014"/>
      <c r="D25" s="1014"/>
      <c r="E25" s="1014"/>
      <c r="F25" s="1014"/>
      <c r="G25" s="20"/>
      <c r="H25" s="19"/>
      <c r="I25" s="19"/>
      <c r="J25" s="18"/>
      <c r="K25" s="17"/>
      <c r="L25" s="11"/>
    </row>
    <row r="26" spans="1:12" ht="15.75">
      <c r="A26" s="16"/>
      <c r="B26" s="15"/>
      <c r="C26" s="14"/>
      <c r="D26" s="14"/>
      <c r="E26" s="14"/>
      <c r="F26" s="14"/>
      <c r="G26" s="14"/>
      <c r="H26" s="13"/>
      <c r="I26" s="13"/>
      <c r="J26" s="13"/>
      <c r="K26" s="12">
        <f>K21+K24</f>
        <v>47590.7</v>
      </c>
      <c r="L26" s="11"/>
    </row>
    <row r="27" spans="1:12" ht="15" customHeight="1">
      <c r="A27" s="1004" t="s">
        <v>2</v>
      </c>
      <c r="B27" s="1005"/>
      <c r="C27" s="1005"/>
      <c r="D27" s="1008">
        <f>K26</f>
        <v>47590.7</v>
      </c>
      <c r="E27" s="1010" t="e">
        <f ca="1">Extenso_Valor(D27)</f>
        <v>#NAME?</v>
      </c>
      <c r="F27" s="1010"/>
      <c r="G27" s="1010"/>
      <c r="H27" s="1010"/>
      <c r="I27" s="1010"/>
      <c r="J27" s="1010"/>
      <c r="K27" s="1011"/>
      <c r="L27" s="10"/>
    </row>
    <row r="28" spans="1:12" ht="15.75" customHeight="1" thickBot="1">
      <c r="A28" s="1006"/>
      <c r="B28" s="1007"/>
      <c r="C28" s="1007"/>
      <c r="D28" s="1009"/>
      <c r="E28" s="1012"/>
      <c r="F28" s="1012"/>
      <c r="G28" s="1012"/>
      <c r="H28" s="1012"/>
      <c r="I28" s="1012"/>
      <c r="J28" s="1012"/>
      <c r="K28" s="1013"/>
      <c r="L28" s="9"/>
    </row>
    <row r="29" spans="1:12" ht="15.75">
      <c r="A29" s="8"/>
      <c r="B29" s="8"/>
      <c r="C29" s="104"/>
      <c r="D29" s="104"/>
      <c r="E29" s="104"/>
      <c r="F29" s="104"/>
      <c r="G29" s="5"/>
      <c r="H29" s="7"/>
      <c r="I29" s="7"/>
      <c r="J29" s="7"/>
      <c r="K29" s="7"/>
      <c r="L29" s="5"/>
    </row>
    <row r="30" spans="1:12" ht="15.75">
      <c r="A30" s="8"/>
      <c r="B30" s="8"/>
      <c r="C30" s="4"/>
      <c r="D30" s="4"/>
      <c r="E30" s="4"/>
      <c r="F30" s="4"/>
      <c r="G30" s="8"/>
      <c r="H30" s="7"/>
      <c r="I30" s="7"/>
      <c r="J30" s="7"/>
      <c r="K30" s="7"/>
      <c r="L30" s="5"/>
    </row>
    <row r="31" spans="1:12" ht="15.75">
      <c r="A31" s="8"/>
      <c r="B31" s="8"/>
      <c r="C31" s="4"/>
      <c r="D31" s="4"/>
      <c r="E31" s="4"/>
      <c r="F31" s="4"/>
      <c r="G31" s="8"/>
      <c r="H31" s="7"/>
      <c r="I31" s="7"/>
      <c r="J31" s="7"/>
      <c r="K31" s="7"/>
      <c r="L31" s="5"/>
    </row>
    <row r="32" spans="1:12" ht="15.75">
      <c r="A32" s="4"/>
      <c r="B32" s="4"/>
      <c r="C32" s="5"/>
      <c r="D32" s="5"/>
      <c r="E32" s="5"/>
      <c r="F32" s="5"/>
      <c r="G32" s="4"/>
      <c r="H32" s="6"/>
      <c r="I32" s="6"/>
      <c r="J32" s="6"/>
      <c r="K32" s="6"/>
      <c r="L32" s="5"/>
    </row>
    <row r="33" spans="1:11" ht="15.75">
      <c r="A33" s="4"/>
      <c r="B33" s="4"/>
      <c r="C33" s="5"/>
      <c r="D33" s="5"/>
      <c r="E33" s="5"/>
      <c r="F33" s="5"/>
      <c r="G33" s="4"/>
      <c r="H33" s="6"/>
      <c r="I33" s="6"/>
      <c r="J33" s="6"/>
      <c r="K33" s="6"/>
    </row>
    <row r="34" spans="1:11" ht="15.75">
      <c r="A34" s="4"/>
      <c r="B34" s="4"/>
      <c r="C34" s="5"/>
      <c r="D34" s="5"/>
      <c r="E34" s="5"/>
      <c r="F34" s="5"/>
      <c r="G34" s="4"/>
      <c r="H34" s="6"/>
      <c r="I34" s="6"/>
      <c r="J34" s="6"/>
      <c r="K34" s="6"/>
    </row>
    <row r="35" spans="1:11" ht="15.75">
      <c r="A35" s="4"/>
      <c r="B35" s="4"/>
      <c r="C35" s="5"/>
      <c r="D35" s="5"/>
      <c r="E35" s="5"/>
      <c r="F35" s="5"/>
      <c r="G35" s="4"/>
      <c r="H35" s="6"/>
      <c r="I35" s="6"/>
      <c r="J35" s="6"/>
      <c r="K35" s="6"/>
    </row>
    <row r="36" spans="1:11" ht="15.75">
      <c r="A36" s="4"/>
      <c r="B36" s="4"/>
      <c r="C36" s="5"/>
      <c r="D36" s="5"/>
      <c r="E36" s="5"/>
      <c r="F36" s="5"/>
      <c r="G36" s="4"/>
      <c r="H36" s="6"/>
      <c r="I36" s="6"/>
      <c r="J36" s="6"/>
      <c r="K36" s="6"/>
    </row>
    <row r="37" spans="1:11" ht="15.75">
      <c r="A37" s="4"/>
      <c r="B37" s="4"/>
      <c r="C37" s="5"/>
      <c r="D37" s="5"/>
      <c r="E37" s="5"/>
      <c r="F37" s="5"/>
      <c r="G37" s="4"/>
      <c r="H37" s="6"/>
      <c r="I37" s="6"/>
      <c r="J37" s="6"/>
      <c r="K37" s="6"/>
    </row>
    <row r="38" spans="1:11" ht="15.75">
      <c r="A38" s="4"/>
      <c r="B38" s="4"/>
      <c r="C38" s="5"/>
      <c r="D38" s="5"/>
      <c r="E38" s="5"/>
      <c r="F38" s="5"/>
      <c r="G38" s="4"/>
      <c r="H38" s="6"/>
      <c r="I38" s="6"/>
      <c r="J38" s="6"/>
      <c r="K38" s="6"/>
    </row>
    <row r="39" spans="1:11" ht="15.75">
      <c r="A39" s="4"/>
      <c r="B39" s="4"/>
      <c r="C39" s="5"/>
      <c r="D39" s="5"/>
      <c r="E39" s="5"/>
      <c r="F39" s="5"/>
      <c r="G39" s="4"/>
      <c r="H39" s="6"/>
      <c r="I39" s="6"/>
      <c r="J39" s="6"/>
      <c r="K39" s="6"/>
    </row>
    <row r="40" spans="1:11" ht="15.75">
      <c r="A40" s="4"/>
      <c r="B40" s="4"/>
      <c r="C40" s="5"/>
      <c r="D40" s="5"/>
      <c r="E40" s="5"/>
      <c r="F40" s="5"/>
      <c r="G40" s="4"/>
      <c r="H40" s="6"/>
      <c r="I40" s="6"/>
      <c r="J40" s="6"/>
      <c r="K40" s="6"/>
    </row>
    <row r="41" spans="1:11" ht="15.75">
      <c r="A41" s="4"/>
      <c r="B41" s="4"/>
      <c r="C41" s="5"/>
      <c r="D41" s="5"/>
      <c r="E41" s="5"/>
      <c r="F41" s="5"/>
      <c r="G41" s="4"/>
      <c r="H41" s="6"/>
      <c r="I41" s="6"/>
      <c r="J41" s="6"/>
      <c r="K41" s="6"/>
    </row>
    <row r="42" spans="1:11" ht="15.75">
      <c r="A42" s="4"/>
      <c r="B42" s="4"/>
      <c r="C42" s="5"/>
      <c r="D42" s="5"/>
      <c r="E42" s="5"/>
      <c r="F42" s="5"/>
      <c r="G42" s="4"/>
      <c r="H42" s="6"/>
      <c r="I42" s="6"/>
      <c r="J42" s="6"/>
      <c r="K42" s="6"/>
    </row>
    <row r="43" spans="1:11" ht="15.75">
      <c r="A43" s="4"/>
      <c r="B43" s="4"/>
      <c r="C43" s="5"/>
      <c r="D43" s="5"/>
      <c r="E43" s="5"/>
      <c r="F43" s="5"/>
      <c r="G43" s="4"/>
      <c r="H43" s="6"/>
      <c r="I43" s="6"/>
      <c r="J43" s="6"/>
      <c r="K43" s="6"/>
    </row>
    <row r="44" spans="1:11" ht="15.75">
      <c r="A44" s="4"/>
      <c r="B44" s="4"/>
      <c r="C44" s="5"/>
      <c r="D44" s="5"/>
      <c r="E44" s="5"/>
      <c r="F44" s="5"/>
      <c r="G44" s="4"/>
      <c r="H44" s="6"/>
      <c r="I44" s="6"/>
      <c r="J44" s="6"/>
      <c r="K44" s="6"/>
    </row>
    <row r="45" spans="1:11" ht="15.75">
      <c r="A45" s="4"/>
      <c r="B45" s="4"/>
      <c r="C45" s="5"/>
      <c r="D45" s="5"/>
      <c r="E45" s="5"/>
      <c r="F45" s="5"/>
      <c r="G45" s="4"/>
      <c r="H45" s="6"/>
      <c r="I45" s="6"/>
      <c r="J45" s="6"/>
      <c r="K45" s="6"/>
    </row>
    <row r="46" spans="1:11" ht="15.75">
      <c r="A46" s="4"/>
      <c r="B46" s="4"/>
      <c r="C46" s="5"/>
      <c r="D46" s="5"/>
      <c r="E46" s="5"/>
      <c r="F46" s="5"/>
      <c r="G46" s="4"/>
      <c r="H46" s="6"/>
      <c r="I46" s="6"/>
      <c r="J46" s="6"/>
      <c r="K46" s="6"/>
    </row>
    <row r="47" spans="1:11" ht="15.75">
      <c r="A47" s="4"/>
      <c r="B47" s="4"/>
      <c r="C47" s="5"/>
      <c r="D47" s="5"/>
      <c r="E47" s="5"/>
      <c r="F47" s="5"/>
      <c r="G47" s="4"/>
      <c r="H47" s="6"/>
      <c r="I47" s="6"/>
      <c r="J47" s="6"/>
      <c r="K47" s="6"/>
    </row>
    <row r="48" spans="1:11" ht="15.75">
      <c r="A48" s="4"/>
      <c r="B48" s="4"/>
      <c r="C48" s="5"/>
      <c r="D48" s="5"/>
      <c r="E48" s="5"/>
      <c r="F48" s="5"/>
      <c r="G48" s="4"/>
      <c r="H48" s="6"/>
      <c r="I48" s="6"/>
      <c r="J48" s="6"/>
      <c r="K48" s="6"/>
    </row>
    <row r="49" spans="1:11" ht="15.75">
      <c r="A49" s="4"/>
      <c r="B49" s="4"/>
      <c r="C49" s="5"/>
      <c r="D49" s="5"/>
      <c r="E49" s="5"/>
      <c r="F49" s="5"/>
      <c r="G49" s="4"/>
      <c r="H49" s="6"/>
      <c r="I49" s="6"/>
      <c r="J49" s="6"/>
      <c r="K49" s="6"/>
    </row>
    <row r="50" spans="1:11" ht="15.75">
      <c r="A50" s="4"/>
      <c r="B50" s="4"/>
      <c r="C50" s="5"/>
      <c r="D50" s="5"/>
      <c r="E50" s="5"/>
      <c r="F50" s="5"/>
      <c r="G50" s="4"/>
      <c r="H50" s="6"/>
      <c r="I50" s="6"/>
      <c r="J50" s="6"/>
      <c r="K50" s="6"/>
    </row>
    <row r="51" spans="1:11" ht="15.75">
      <c r="A51" s="4"/>
      <c r="B51" s="4"/>
      <c r="C51" s="5"/>
      <c r="D51" s="5"/>
      <c r="E51" s="5"/>
      <c r="F51" s="5"/>
      <c r="G51" s="4"/>
      <c r="H51" s="6"/>
      <c r="I51" s="6"/>
      <c r="J51" s="6"/>
      <c r="K51" s="6"/>
    </row>
    <row r="52" spans="1:11" ht="15.75">
      <c r="A52" s="4"/>
      <c r="B52" s="4"/>
      <c r="C52" s="5"/>
      <c r="D52" s="5"/>
      <c r="E52" s="5"/>
      <c r="F52" s="5"/>
      <c r="G52" s="4"/>
      <c r="H52" s="6"/>
      <c r="I52" s="6"/>
      <c r="J52" s="6"/>
      <c r="K52" s="5"/>
    </row>
    <row r="53" spans="1:11" ht="15.75">
      <c r="A53" s="4"/>
      <c r="B53" s="4"/>
      <c r="C53" s="5"/>
      <c r="D53" s="5"/>
      <c r="E53" s="5"/>
      <c r="F53" s="5"/>
      <c r="G53" s="4"/>
      <c r="H53" s="6"/>
      <c r="I53" s="6"/>
      <c r="J53" s="6"/>
      <c r="K53" s="5"/>
    </row>
    <row r="54" spans="1:11" ht="15.75">
      <c r="A54" s="4"/>
      <c r="B54" s="4"/>
      <c r="C54" s="5"/>
      <c r="D54" s="5"/>
      <c r="E54" s="5"/>
      <c r="F54" s="5"/>
      <c r="G54" s="4"/>
      <c r="H54" s="6"/>
      <c r="I54" s="6"/>
      <c r="J54" s="6"/>
      <c r="K54" s="5"/>
    </row>
    <row r="55" spans="1:11" ht="15.75">
      <c r="A55" s="4"/>
      <c r="B55" s="4"/>
      <c r="C55" s="5"/>
      <c r="D55" s="5"/>
      <c r="E55" s="5"/>
      <c r="F55" s="5"/>
      <c r="G55" s="4"/>
      <c r="H55" s="6"/>
      <c r="I55" s="6"/>
      <c r="J55" s="6"/>
      <c r="K55" s="5"/>
    </row>
    <row r="56" spans="1:11" ht="15.75">
      <c r="A56" s="4"/>
      <c r="B56" s="4"/>
      <c r="C56" s="5"/>
      <c r="D56" s="5"/>
      <c r="E56" s="5"/>
      <c r="F56" s="5"/>
      <c r="G56" s="4"/>
      <c r="H56" s="6"/>
      <c r="I56" s="6"/>
      <c r="J56" s="6"/>
      <c r="K56" s="5"/>
    </row>
    <row r="57" spans="1:11" ht="15.75">
      <c r="A57" s="4"/>
      <c r="B57" s="4"/>
      <c r="C57" s="5"/>
      <c r="D57" s="5"/>
      <c r="E57" s="5"/>
      <c r="F57" s="5"/>
      <c r="G57" s="4"/>
      <c r="H57" s="6"/>
      <c r="I57" s="6"/>
      <c r="J57" s="6"/>
      <c r="K57" s="5"/>
    </row>
    <row r="58" spans="1:11" ht="15.75">
      <c r="A58" s="4"/>
      <c r="B58" s="4"/>
      <c r="C58" s="5"/>
      <c r="D58" s="5"/>
      <c r="E58" s="5"/>
      <c r="F58" s="5"/>
      <c r="G58" s="4"/>
      <c r="H58" s="6"/>
      <c r="I58" s="6"/>
      <c r="J58" s="6"/>
      <c r="K58" s="5"/>
    </row>
    <row r="59" spans="1:11" ht="15.75">
      <c r="A59" s="4"/>
      <c r="B59" s="4"/>
      <c r="C59" s="5"/>
      <c r="D59" s="5"/>
      <c r="E59" s="5"/>
      <c r="F59" s="5"/>
      <c r="G59" s="4"/>
      <c r="H59" s="6"/>
      <c r="I59" s="6"/>
      <c r="J59" s="6"/>
      <c r="K59" s="5"/>
    </row>
    <row r="60" spans="1:11" ht="15.75">
      <c r="A60" s="4"/>
      <c r="B60" s="4"/>
      <c r="C60" s="5"/>
      <c r="D60" s="5"/>
      <c r="E60" s="5"/>
      <c r="F60" s="5"/>
      <c r="G60" s="4"/>
      <c r="H60" s="6"/>
      <c r="I60" s="6"/>
      <c r="J60" s="6"/>
      <c r="K60" s="5"/>
    </row>
    <row r="61" spans="1:11" ht="15.75">
      <c r="A61" s="4"/>
      <c r="B61" s="4"/>
      <c r="C61" s="5"/>
      <c r="D61" s="5"/>
      <c r="E61" s="5"/>
      <c r="F61" s="5"/>
      <c r="G61" s="4"/>
      <c r="H61" s="6"/>
      <c r="I61" s="6"/>
      <c r="J61" s="6"/>
      <c r="K61" s="5"/>
    </row>
    <row r="62" spans="1:11" ht="15.75">
      <c r="A62" s="4"/>
      <c r="B62" s="4"/>
      <c r="C62" s="5"/>
      <c r="D62" s="5"/>
      <c r="E62" s="5"/>
      <c r="F62" s="5"/>
      <c r="G62" s="4"/>
      <c r="H62" s="6"/>
      <c r="I62" s="6"/>
      <c r="J62" s="6"/>
      <c r="K62" s="5"/>
    </row>
    <row r="63" spans="1:11" ht="15.75">
      <c r="A63" s="4"/>
      <c r="B63" s="4"/>
      <c r="C63" s="5"/>
      <c r="D63" s="5"/>
      <c r="E63" s="5"/>
      <c r="F63" s="5"/>
      <c r="G63" s="4"/>
      <c r="H63" s="6"/>
      <c r="I63" s="6"/>
      <c r="J63" s="6"/>
      <c r="K63" s="5"/>
    </row>
    <row r="64" spans="1:11" ht="15.75">
      <c r="A64" s="4"/>
      <c r="B64" s="4"/>
      <c r="C64" s="5"/>
      <c r="D64" s="5"/>
      <c r="E64" s="5"/>
      <c r="F64" s="5"/>
      <c r="G64" s="4"/>
      <c r="H64" s="6"/>
      <c r="I64" s="6"/>
      <c r="J64" s="6"/>
      <c r="K64" s="5"/>
    </row>
    <row r="65" spans="1:10" ht="15.75">
      <c r="A65" s="4"/>
      <c r="B65" s="4"/>
      <c r="C65" s="5"/>
      <c r="D65" s="5"/>
      <c r="E65" s="5"/>
      <c r="F65" s="5"/>
      <c r="G65" s="4"/>
      <c r="H65" s="6"/>
      <c r="I65" s="6"/>
      <c r="J65" s="6"/>
    </row>
    <row r="66" spans="1:10" ht="15.75">
      <c r="A66" s="4"/>
      <c r="B66" s="4"/>
      <c r="C66" s="5"/>
      <c r="D66" s="5"/>
      <c r="E66" s="5"/>
      <c r="F66" s="5"/>
      <c r="G66" s="4"/>
      <c r="H66" s="6"/>
      <c r="I66" s="6"/>
      <c r="J66" s="6"/>
    </row>
    <row r="67" spans="1:10" ht="15.75">
      <c r="A67" s="4"/>
      <c r="B67" s="4"/>
      <c r="C67" s="5"/>
      <c r="D67" s="5"/>
      <c r="E67" s="5"/>
      <c r="F67" s="5"/>
      <c r="G67" s="4"/>
      <c r="H67" s="6"/>
      <c r="I67" s="6"/>
      <c r="J67" s="6"/>
    </row>
    <row r="68" spans="1:10" ht="15.75">
      <c r="A68" s="4"/>
      <c r="B68" s="4"/>
      <c r="C68" s="5"/>
      <c r="D68" s="5"/>
      <c r="E68" s="5"/>
      <c r="F68" s="5"/>
      <c r="G68" s="4"/>
      <c r="H68" s="6"/>
      <c r="I68" s="6"/>
      <c r="J68" s="6"/>
    </row>
    <row r="69" spans="1:10" ht="15.75">
      <c r="A69" s="4"/>
      <c r="B69" s="4"/>
      <c r="C69" s="5"/>
      <c r="D69" s="5"/>
      <c r="E69" s="5"/>
      <c r="F69" s="5"/>
      <c r="G69" s="4"/>
      <c r="H69" s="6"/>
      <c r="I69" s="6"/>
      <c r="J69" s="6"/>
    </row>
    <row r="70" spans="1:10" ht="15.75">
      <c r="A70" s="4"/>
      <c r="B70" s="4"/>
      <c r="C70" s="5"/>
      <c r="D70" s="5"/>
      <c r="E70" s="5"/>
      <c r="F70" s="5"/>
      <c r="G70" s="4"/>
      <c r="H70" s="6"/>
      <c r="I70" s="6"/>
      <c r="J70" s="6"/>
    </row>
    <row r="71" spans="1:10" ht="15.75">
      <c r="A71" s="4"/>
      <c r="B71" s="4"/>
      <c r="C71" s="5"/>
      <c r="D71" s="5"/>
      <c r="E71" s="5"/>
      <c r="F71" s="5"/>
      <c r="G71" s="4"/>
      <c r="H71" s="6"/>
      <c r="I71" s="6"/>
      <c r="J71" s="6"/>
    </row>
    <row r="72" spans="1:10" ht="15.75">
      <c r="A72" s="4"/>
      <c r="B72" s="4"/>
      <c r="C72" s="5"/>
      <c r="D72" s="5"/>
      <c r="E72" s="5"/>
      <c r="F72" s="5"/>
      <c r="G72" s="4"/>
      <c r="H72" s="6"/>
      <c r="I72" s="6"/>
      <c r="J72" s="6"/>
    </row>
    <row r="73" spans="1:10" ht="15.75">
      <c r="A73" s="4"/>
      <c r="B73" s="4"/>
      <c r="C73" s="5"/>
      <c r="D73" s="5"/>
      <c r="E73" s="5"/>
      <c r="F73" s="5"/>
      <c r="G73" s="4"/>
      <c r="H73" s="6"/>
      <c r="I73" s="6"/>
      <c r="J73" s="6"/>
    </row>
    <row r="74" spans="1:10" ht="15.75">
      <c r="A74" s="4"/>
      <c r="B74" s="4"/>
      <c r="C74" s="5"/>
      <c r="D74" s="5"/>
      <c r="E74" s="5"/>
      <c r="F74" s="5"/>
      <c r="G74" s="4"/>
      <c r="H74" s="6"/>
      <c r="I74" s="6"/>
      <c r="J74" s="6"/>
    </row>
    <row r="75" spans="1:10" ht="15.75">
      <c r="A75" s="4"/>
      <c r="B75" s="4"/>
      <c r="C75" s="5"/>
      <c r="D75" s="5"/>
      <c r="E75" s="5"/>
      <c r="F75" s="5"/>
      <c r="G75" s="4"/>
      <c r="H75" s="6"/>
      <c r="I75" s="6"/>
      <c r="J75" s="6"/>
    </row>
    <row r="76" spans="1:10" ht="15.75">
      <c r="A76" s="4"/>
      <c r="B76" s="4"/>
      <c r="C76" s="5"/>
      <c r="D76" s="5"/>
      <c r="E76" s="5"/>
      <c r="F76" s="5"/>
      <c r="G76" s="4"/>
      <c r="H76" s="6"/>
      <c r="I76" s="6"/>
      <c r="J76" s="6"/>
    </row>
    <row r="77" spans="1:10" ht="15.75">
      <c r="A77" s="4"/>
      <c r="B77" s="4"/>
      <c r="C77" s="5"/>
      <c r="D77" s="5"/>
      <c r="E77" s="5"/>
      <c r="F77" s="5"/>
      <c r="G77" s="4"/>
      <c r="H77" s="6"/>
      <c r="I77" s="6"/>
      <c r="J77" s="6"/>
    </row>
    <row r="78" spans="1:10" ht="15.75">
      <c r="A78" s="4"/>
      <c r="B78" s="4"/>
      <c r="C78" s="5"/>
      <c r="D78" s="5"/>
      <c r="E78" s="5"/>
      <c r="F78" s="5"/>
      <c r="G78" s="4"/>
      <c r="H78" s="6"/>
      <c r="I78" s="6"/>
      <c r="J78" s="6"/>
    </row>
    <row r="79" spans="1:10" ht="15.75">
      <c r="A79" s="4"/>
      <c r="B79" s="4"/>
      <c r="C79" s="5"/>
      <c r="D79" s="5"/>
      <c r="E79" s="5"/>
      <c r="F79" s="5"/>
      <c r="G79" s="4"/>
      <c r="H79" s="6"/>
      <c r="I79" s="6"/>
      <c r="J79" s="6"/>
    </row>
    <row r="80" spans="1:10" ht="15.75">
      <c r="A80" s="4"/>
      <c r="B80" s="4"/>
      <c r="C80" s="5"/>
      <c r="D80" s="5"/>
      <c r="E80" s="5"/>
      <c r="F80" s="5"/>
      <c r="G80" s="4"/>
      <c r="H80" s="6"/>
      <c r="I80" s="6"/>
      <c r="J80" s="6"/>
    </row>
    <row r="81" spans="1:10" ht="15.75">
      <c r="A81" s="4"/>
      <c r="B81" s="4"/>
      <c r="C81" s="5"/>
      <c r="D81" s="5"/>
      <c r="E81" s="5"/>
      <c r="F81" s="5"/>
      <c r="G81" s="4"/>
      <c r="H81" s="6"/>
      <c r="I81" s="6"/>
      <c r="J81" s="6"/>
    </row>
    <row r="82" spans="1:10" ht="15.75">
      <c r="A82" s="4"/>
      <c r="B82" s="4"/>
      <c r="C82" s="5"/>
      <c r="D82" s="5"/>
      <c r="E82" s="5"/>
      <c r="F82" s="5"/>
      <c r="G82" s="4"/>
      <c r="H82" s="6"/>
      <c r="I82" s="6"/>
      <c r="J82" s="6"/>
    </row>
    <row r="83" spans="1:10" ht="15.75">
      <c r="A83" s="4"/>
      <c r="B83" s="4"/>
      <c r="C83" s="5"/>
      <c r="D83" s="5"/>
      <c r="E83" s="5"/>
      <c r="F83" s="5"/>
      <c r="G83" s="4"/>
      <c r="H83" s="6"/>
      <c r="I83" s="6"/>
      <c r="J83" s="6"/>
    </row>
    <row r="84" spans="1:10" ht="15.75">
      <c r="A84" s="4"/>
      <c r="B84" s="4"/>
      <c r="C84" s="5"/>
      <c r="D84" s="5"/>
      <c r="E84" s="5"/>
      <c r="F84" s="5"/>
      <c r="G84" s="4"/>
      <c r="H84" s="6"/>
      <c r="I84" s="6"/>
      <c r="J84" s="6"/>
    </row>
    <row r="85" spans="1:10" ht="15.75">
      <c r="A85" s="4"/>
      <c r="B85" s="4"/>
      <c r="C85" s="5"/>
      <c r="D85" s="5"/>
      <c r="E85" s="5"/>
      <c r="F85" s="5"/>
      <c r="G85" s="4"/>
      <c r="H85" s="6"/>
      <c r="I85" s="6"/>
      <c r="J85" s="6"/>
    </row>
    <row r="86" spans="1:10" ht="15.75">
      <c r="A86" s="4"/>
      <c r="B86" s="4"/>
      <c r="C86" s="5"/>
      <c r="D86" s="5"/>
      <c r="E86" s="5"/>
      <c r="F86" s="5"/>
      <c r="G86" s="4"/>
      <c r="H86" s="6"/>
      <c r="I86" s="6"/>
      <c r="J86" s="6"/>
    </row>
    <row r="87" spans="1:10" ht="15.75">
      <c r="A87" s="4"/>
      <c r="B87" s="4"/>
      <c r="C87" s="5"/>
      <c r="D87" s="5"/>
      <c r="E87" s="5"/>
      <c r="F87" s="5"/>
      <c r="G87" s="4"/>
      <c r="H87" s="6"/>
      <c r="I87" s="6"/>
      <c r="J87" s="6"/>
    </row>
    <row r="88" spans="1:10" ht="15.75">
      <c r="A88" s="4"/>
      <c r="B88" s="4"/>
      <c r="C88" s="5"/>
      <c r="D88" s="5"/>
      <c r="E88" s="5"/>
      <c r="F88" s="5"/>
      <c r="G88" s="4"/>
      <c r="H88" s="6"/>
      <c r="I88" s="6"/>
      <c r="J88" s="6"/>
    </row>
    <row r="89" spans="1:10" ht="15.75">
      <c r="A89" s="4"/>
      <c r="B89" s="4"/>
      <c r="C89" s="5"/>
      <c r="D89" s="5"/>
      <c r="E89" s="5"/>
      <c r="F89" s="5"/>
      <c r="G89" s="4"/>
      <c r="H89" s="6"/>
      <c r="I89" s="6"/>
      <c r="J89" s="6"/>
    </row>
    <row r="90" spans="1:10" ht="15.75">
      <c r="A90" s="4"/>
      <c r="B90" s="4"/>
      <c r="C90" s="5"/>
      <c r="D90" s="5"/>
      <c r="E90" s="5"/>
      <c r="F90" s="5"/>
      <c r="G90" s="4"/>
      <c r="H90" s="6"/>
      <c r="I90" s="6"/>
      <c r="J90" s="6"/>
    </row>
    <row r="91" spans="1:10" ht="15.75">
      <c r="A91" s="4"/>
      <c r="B91" s="4"/>
      <c r="C91" s="5"/>
      <c r="D91" s="5"/>
      <c r="E91" s="5"/>
      <c r="F91" s="5"/>
      <c r="G91" s="4"/>
      <c r="H91" s="6"/>
      <c r="I91" s="6"/>
      <c r="J91" s="6"/>
    </row>
    <row r="92" spans="1:10" ht="15.75">
      <c r="A92" s="4"/>
      <c r="B92" s="4"/>
      <c r="C92" s="5"/>
      <c r="D92" s="5"/>
      <c r="E92" s="5"/>
      <c r="F92" s="5"/>
      <c r="G92" s="4"/>
      <c r="H92" s="6"/>
      <c r="I92" s="6"/>
      <c r="J92" s="6"/>
    </row>
    <row r="93" spans="1:10" ht="15.75">
      <c r="A93" s="4"/>
      <c r="B93" s="4"/>
      <c r="C93" s="5"/>
      <c r="D93" s="5"/>
      <c r="E93" s="5"/>
      <c r="F93" s="5"/>
      <c r="G93" s="4"/>
      <c r="H93" s="6"/>
      <c r="I93" s="6"/>
      <c r="J93" s="6"/>
    </row>
    <row r="94" spans="1:10" ht="15.75">
      <c r="A94" s="4"/>
      <c r="B94" s="4"/>
      <c r="C94" s="5"/>
      <c r="D94" s="5"/>
      <c r="E94" s="5"/>
      <c r="F94" s="5"/>
      <c r="G94" s="4"/>
      <c r="H94" s="6"/>
      <c r="I94" s="6"/>
      <c r="J94" s="6"/>
    </row>
    <row r="95" spans="1:10" ht="15.75">
      <c r="A95" s="4"/>
      <c r="B95" s="4"/>
      <c r="C95" s="5"/>
      <c r="D95" s="5"/>
      <c r="E95" s="5"/>
      <c r="F95" s="5"/>
      <c r="G95" s="4"/>
      <c r="H95" s="6"/>
      <c r="I95" s="6"/>
      <c r="J95" s="6"/>
    </row>
    <row r="96" spans="1:10" ht="15.75">
      <c r="A96" s="4"/>
      <c r="B96" s="4"/>
      <c r="C96" s="5"/>
      <c r="D96" s="5"/>
      <c r="E96" s="5"/>
      <c r="F96" s="5"/>
      <c r="G96" s="4"/>
      <c r="H96" s="6"/>
      <c r="I96" s="6"/>
      <c r="J96" s="6"/>
    </row>
    <row r="97" spans="1:10" ht="15.75">
      <c r="A97" s="4"/>
      <c r="B97" s="4"/>
      <c r="C97" s="5"/>
      <c r="D97" s="5"/>
      <c r="E97" s="5"/>
      <c r="F97" s="5"/>
      <c r="G97" s="4"/>
      <c r="H97" s="6"/>
      <c r="I97" s="6"/>
      <c r="J97" s="6"/>
    </row>
    <row r="98" spans="1:10" ht="15.75">
      <c r="A98" s="4"/>
      <c r="B98" s="4"/>
      <c r="C98" s="5"/>
      <c r="D98" s="5"/>
      <c r="E98" s="5"/>
      <c r="F98" s="5"/>
      <c r="G98" s="4"/>
      <c r="H98" s="6"/>
      <c r="I98" s="6"/>
      <c r="J98" s="6"/>
    </row>
    <row r="99" spans="1:10" ht="15.75">
      <c r="A99" s="4"/>
      <c r="B99" s="4"/>
      <c r="C99" s="5"/>
      <c r="D99" s="5"/>
      <c r="E99" s="5"/>
      <c r="F99" s="5"/>
      <c r="G99" s="4"/>
      <c r="H99" s="6"/>
      <c r="I99" s="6"/>
      <c r="J99" s="6"/>
    </row>
    <row r="100" spans="1:10" ht="15.75">
      <c r="A100" s="4"/>
      <c r="B100" s="4"/>
      <c r="C100" s="5"/>
      <c r="D100" s="5"/>
      <c r="E100" s="5"/>
      <c r="F100" s="5"/>
      <c r="G100" s="4"/>
      <c r="H100" s="6"/>
      <c r="I100" s="6"/>
      <c r="J100" s="6"/>
    </row>
    <row r="101" spans="1:10" ht="15.75">
      <c r="A101" s="4"/>
      <c r="B101" s="4"/>
      <c r="C101" s="5"/>
      <c r="D101" s="5"/>
      <c r="E101" s="5"/>
      <c r="F101" s="5"/>
      <c r="G101" s="4"/>
      <c r="H101" s="6"/>
      <c r="I101" s="6"/>
      <c r="J101" s="6"/>
    </row>
    <row r="102" spans="1:10" ht="15.75">
      <c r="A102" s="4"/>
      <c r="B102" s="4"/>
      <c r="C102" s="5"/>
      <c r="D102" s="5"/>
      <c r="E102" s="5"/>
      <c r="F102" s="5"/>
      <c r="G102" s="4"/>
      <c r="H102" s="6"/>
      <c r="I102" s="6"/>
      <c r="J102" s="6"/>
    </row>
    <row r="103" spans="1:10" ht="15.75">
      <c r="A103" s="4"/>
      <c r="B103" s="4"/>
      <c r="C103" s="5"/>
      <c r="D103" s="5"/>
      <c r="E103" s="5"/>
      <c r="F103" s="5"/>
      <c r="G103" s="4"/>
      <c r="H103" s="6"/>
      <c r="I103" s="6"/>
      <c r="J103" s="6"/>
    </row>
    <row r="104" spans="1:10" ht="15.75">
      <c r="A104" s="4"/>
      <c r="B104" s="4"/>
      <c r="C104" s="5"/>
      <c r="D104" s="5"/>
      <c r="E104" s="5"/>
      <c r="F104" s="5"/>
      <c r="G104" s="4"/>
      <c r="H104" s="6"/>
      <c r="I104" s="6"/>
      <c r="J104" s="6"/>
    </row>
    <row r="105" spans="1:10" ht="15.75">
      <c r="A105" s="4"/>
      <c r="B105" s="4"/>
      <c r="C105" s="5"/>
      <c r="D105" s="5"/>
      <c r="E105" s="5"/>
      <c r="F105" s="5"/>
      <c r="G105" s="4"/>
      <c r="H105" s="6"/>
      <c r="I105" s="6"/>
      <c r="J105" s="6"/>
    </row>
    <row r="106" spans="1:10" ht="15.75">
      <c r="A106" s="4"/>
      <c r="B106" s="4"/>
      <c r="C106" s="5"/>
      <c r="D106" s="5"/>
      <c r="E106" s="5"/>
      <c r="F106" s="5"/>
      <c r="G106" s="4"/>
      <c r="H106" s="6"/>
      <c r="I106" s="6"/>
      <c r="J106" s="6"/>
    </row>
    <row r="107" spans="1:10" ht="15.75">
      <c r="A107" s="4"/>
      <c r="B107" s="4"/>
      <c r="C107" s="5"/>
      <c r="D107" s="5"/>
      <c r="E107" s="5"/>
      <c r="F107" s="5"/>
      <c r="G107" s="4"/>
      <c r="H107" s="6"/>
      <c r="I107" s="6"/>
      <c r="J107" s="6"/>
    </row>
    <row r="108" spans="1:10" ht="15.75">
      <c r="A108" s="4"/>
      <c r="B108" s="4"/>
      <c r="C108" s="5"/>
      <c r="D108" s="5"/>
      <c r="E108" s="5"/>
      <c r="F108" s="5"/>
      <c r="G108" s="4"/>
      <c r="H108" s="6"/>
      <c r="I108" s="6"/>
      <c r="J108" s="6"/>
    </row>
    <row r="109" spans="1:10" ht="15.75">
      <c r="A109" s="4"/>
      <c r="B109" s="4"/>
      <c r="C109" s="5"/>
      <c r="D109" s="5"/>
      <c r="E109" s="5"/>
      <c r="F109" s="5"/>
      <c r="G109" s="4"/>
      <c r="H109" s="6"/>
      <c r="I109" s="6"/>
      <c r="J109" s="6"/>
    </row>
    <row r="110" spans="1:10" ht="15.75">
      <c r="A110" s="4"/>
      <c r="B110" s="4"/>
      <c r="C110" s="5"/>
      <c r="D110" s="5"/>
      <c r="E110" s="5"/>
      <c r="F110" s="5"/>
      <c r="G110" s="4"/>
      <c r="H110" s="6"/>
      <c r="I110" s="6"/>
      <c r="J110" s="6"/>
    </row>
    <row r="111" spans="1:10" ht="15.75">
      <c r="A111" s="4"/>
      <c r="B111" s="4"/>
      <c r="C111" s="5"/>
      <c r="D111" s="5"/>
      <c r="E111" s="5"/>
      <c r="F111" s="5"/>
      <c r="G111" s="4"/>
      <c r="H111" s="6"/>
      <c r="I111" s="6"/>
      <c r="J111" s="6"/>
    </row>
    <row r="112" spans="1:10" ht="15.75">
      <c r="A112" s="4"/>
      <c r="B112" s="4"/>
      <c r="C112" s="5"/>
      <c r="D112" s="5"/>
      <c r="E112" s="5"/>
      <c r="F112" s="5"/>
      <c r="G112" s="4"/>
      <c r="H112" s="6"/>
      <c r="I112" s="6"/>
      <c r="J112" s="6"/>
    </row>
    <row r="113" spans="1:10" ht="15.75">
      <c r="A113" s="4"/>
      <c r="B113" s="4"/>
      <c r="C113" s="5"/>
      <c r="D113" s="5"/>
      <c r="E113" s="5"/>
      <c r="F113" s="5"/>
      <c r="G113" s="4"/>
      <c r="H113" s="6"/>
      <c r="I113" s="6"/>
      <c r="J113" s="6"/>
    </row>
    <row r="114" spans="1:10" ht="15.75">
      <c r="A114" s="4"/>
      <c r="B114" s="4"/>
      <c r="C114" s="5"/>
      <c r="D114" s="5"/>
      <c r="E114" s="5"/>
      <c r="F114" s="5"/>
      <c r="G114" s="4"/>
      <c r="H114" s="6"/>
      <c r="I114" s="6"/>
      <c r="J114" s="6"/>
    </row>
    <row r="115" spans="1:10" ht="15.75">
      <c r="A115" s="4"/>
      <c r="B115" s="4"/>
      <c r="C115" s="5"/>
      <c r="D115" s="5"/>
      <c r="E115" s="5"/>
      <c r="F115" s="5"/>
      <c r="G115" s="4"/>
      <c r="H115" s="6"/>
      <c r="I115" s="6"/>
      <c r="J115" s="6"/>
    </row>
    <row r="116" spans="1:10" ht="15.75">
      <c r="A116" s="4"/>
      <c r="B116" s="4"/>
      <c r="C116" s="5"/>
      <c r="D116" s="5"/>
      <c r="E116" s="5"/>
      <c r="F116" s="5"/>
      <c r="G116" s="4"/>
      <c r="H116" s="6"/>
      <c r="I116" s="6"/>
      <c r="J116" s="6"/>
    </row>
    <row r="117" spans="1:10" ht="15.75">
      <c r="A117" s="4"/>
      <c r="B117" s="4"/>
      <c r="C117" s="5"/>
      <c r="D117" s="5"/>
      <c r="E117" s="5"/>
      <c r="F117" s="5"/>
      <c r="G117" s="4"/>
      <c r="H117" s="6"/>
      <c r="I117" s="6"/>
      <c r="J117" s="6"/>
    </row>
    <row r="118" spans="1:10" ht="15.75">
      <c r="A118" s="4"/>
      <c r="B118" s="4"/>
      <c r="C118" s="5"/>
      <c r="D118" s="5"/>
      <c r="E118" s="5"/>
      <c r="F118" s="5"/>
      <c r="G118" s="4"/>
      <c r="H118" s="6"/>
      <c r="I118" s="6"/>
      <c r="J118" s="6"/>
    </row>
    <row r="119" spans="1:10" ht="15.75">
      <c r="A119" s="4"/>
      <c r="B119" s="4"/>
      <c r="C119" s="5"/>
      <c r="D119" s="5"/>
      <c r="E119" s="5"/>
      <c r="F119" s="5"/>
      <c r="G119" s="4"/>
      <c r="H119" s="6"/>
      <c r="I119" s="6"/>
      <c r="J119" s="6"/>
    </row>
    <row r="120" spans="1:10" ht="15.75">
      <c r="A120" s="4"/>
      <c r="B120" s="4"/>
      <c r="C120" s="5"/>
      <c r="D120" s="5"/>
      <c r="E120" s="5"/>
      <c r="F120" s="5"/>
      <c r="G120" s="4"/>
      <c r="H120" s="6"/>
      <c r="I120" s="6"/>
      <c r="J120" s="6"/>
    </row>
    <row r="121" spans="1:10" ht="15.75">
      <c r="A121" s="4"/>
      <c r="B121" s="4"/>
      <c r="C121" s="5"/>
      <c r="D121" s="5"/>
      <c r="E121" s="5"/>
      <c r="F121" s="5"/>
      <c r="G121" s="4"/>
      <c r="H121" s="6"/>
      <c r="I121" s="6"/>
      <c r="J121" s="6"/>
    </row>
    <row r="122" spans="1:10" ht="15.75">
      <c r="A122" s="4"/>
      <c r="B122" s="4"/>
      <c r="C122" s="5"/>
      <c r="D122" s="5"/>
      <c r="E122" s="5"/>
      <c r="F122" s="5"/>
      <c r="G122" s="4"/>
      <c r="H122" s="6"/>
      <c r="I122" s="6"/>
      <c r="J122" s="6"/>
    </row>
    <row r="123" spans="1:10" ht="15.75">
      <c r="A123" s="4"/>
      <c r="B123" s="4"/>
      <c r="C123" s="5"/>
      <c r="D123" s="5"/>
      <c r="E123" s="5"/>
      <c r="F123" s="5"/>
      <c r="G123" s="4"/>
      <c r="H123" s="6"/>
      <c r="I123" s="6"/>
      <c r="J123" s="6"/>
    </row>
    <row r="124" spans="1:10" ht="15.75">
      <c r="A124" s="4"/>
      <c r="B124" s="4"/>
      <c r="C124" s="5"/>
      <c r="D124" s="5"/>
      <c r="E124" s="5"/>
      <c r="F124" s="5"/>
      <c r="G124" s="4"/>
      <c r="H124" s="6"/>
      <c r="I124" s="6"/>
      <c r="J124" s="6"/>
    </row>
    <row r="125" spans="1:10" ht="15.75">
      <c r="A125" s="4"/>
      <c r="B125" s="4"/>
      <c r="C125" s="5"/>
      <c r="D125" s="5"/>
      <c r="E125" s="5"/>
      <c r="F125" s="5"/>
      <c r="G125" s="4"/>
      <c r="H125" s="6"/>
      <c r="I125" s="6"/>
      <c r="J125" s="6"/>
    </row>
    <row r="126" spans="1:10" ht="15.75">
      <c r="A126" s="4"/>
      <c r="B126" s="4"/>
      <c r="C126" s="5"/>
      <c r="D126" s="5"/>
      <c r="E126" s="5"/>
      <c r="F126" s="5"/>
      <c r="G126" s="4"/>
      <c r="H126" s="6"/>
      <c r="I126" s="6"/>
      <c r="J126" s="6"/>
    </row>
    <row r="127" spans="1:10" ht="15.75">
      <c r="A127" s="4"/>
      <c r="B127" s="4"/>
      <c r="C127" s="5"/>
      <c r="D127" s="5"/>
      <c r="E127" s="5"/>
      <c r="F127" s="5"/>
      <c r="G127" s="4"/>
      <c r="H127" s="6"/>
      <c r="I127" s="6"/>
      <c r="J127" s="6"/>
    </row>
    <row r="128" spans="1:10" ht="15.75">
      <c r="A128" s="4"/>
      <c r="B128" s="4"/>
      <c r="C128" s="5"/>
      <c r="D128" s="5"/>
      <c r="E128" s="5"/>
      <c r="F128" s="5"/>
      <c r="G128" s="4"/>
      <c r="H128" s="6"/>
      <c r="I128" s="6"/>
      <c r="J128" s="6"/>
    </row>
    <row r="129" spans="1:10" ht="15.75">
      <c r="A129" s="4"/>
      <c r="B129" s="4"/>
      <c r="C129" s="5"/>
      <c r="D129" s="5"/>
      <c r="E129" s="5"/>
      <c r="F129" s="5"/>
      <c r="G129" s="4"/>
      <c r="H129" s="6"/>
      <c r="I129" s="6"/>
      <c r="J129" s="6"/>
    </row>
    <row r="130" spans="1:10" ht="15.75">
      <c r="A130" s="4"/>
      <c r="B130" s="4"/>
      <c r="C130" s="5"/>
      <c r="D130" s="5"/>
      <c r="E130" s="5"/>
      <c r="F130" s="5"/>
      <c r="G130" s="4"/>
      <c r="H130" s="6"/>
      <c r="I130" s="6"/>
      <c r="J130" s="6"/>
    </row>
    <row r="131" spans="1:10" ht="15.75">
      <c r="A131" s="4"/>
      <c r="B131" s="4"/>
      <c r="C131" s="5"/>
      <c r="D131" s="5"/>
      <c r="E131" s="5"/>
      <c r="F131" s="5"/>
      <c r="G131" s="4"/>
      <c r="H131" s="6"/>
      <c r="I131" s="6"/>
      <c r="J131" s="6"/>
    </row>
    <row r="132" spans="1:10" ht="15.75">
      <c r="A132" s="4"/>
      <c r="B132" s="4"/>
      <c r="C132" s="5"/>
      <c r="D132" s="5"/>
      <c r="E132" s="5"/>
      <c r="F132" s="5"/>
      <c r="G132" s="4"/>
      <c r="H132" s="6"/>
      <c r="I132" s="6"/>
      <c r="J132" s="6"/>
    </row>
    <row r="133" spans="1:10" ht="15.75">
      <c r="A133" s="4"/>
      <c r="B133" s="4"/>
      <c r="C133" s="5"/>
      <c r="D133" s="5"/>
      <c r="E133" s="5"/>
      <c r="F133" s="5"/>
      <c r="G133" s="4"/>
      <c r="H133" s="6"/>
      <c r="I133" s="6"/>
      <c r="J133" s="6"/>
    </row>
    <row r="134" spans="1:10" ht="15.75">
      <c r="A134" s="4"/>
      <c r="B134" s="4"/>
      <c r="C134" s="5"/>
      <c r="D134" s="5"/>
      <c r="E134" s="5"/>
      <c r="F134" s="5"/>
      <c r="G134" s="4"/>
      <c r="H134" s="6"/>
      <c r="I134" s="6"/>
      <c r="J134" s="6"/>
    </row>
    <row r="135" spans="1:10" ht="15.75">
      <c r="A135" s="4"/>
      <c r="B135" s="4"/>
      <c r="C135" s="5"/>
      <c r="D135" s="5"/>
      <c r="E135" s="5"/>
      <c r="F135" s="5"/>
      <c r="G135" s="4"/>
      <c r="H135" s="6"/>
      <c r="I135" s="6"/>
      <c r="J135" s="6"/>
    </row>
    <row r="136" spans="1:10" ht="15.75">
      <c r="A136" s="4"/>
      <c r="B136" s="4"/>
      <c r="C136" s="5"/>
      <c r="D136" s="5"/>
      <c r="E136" s="5"/>
      <c r="F136" s="5"/>
      <c r="G136" s="4"/>
      <c r="H136" s="6"/>
      <c r="I136" s="6"/>
      <c r="J136" s="6"/>
    </row>
    <row r="137" spans="1:10" ht="15.75">
      <c r="A137" s="4"/>
      <c r="B137" s="4"/>
      <c r="C137" s="5"/>
      <c r="D137" s="5"/>
      <c r="E137" s="5"/>
      <c r="F137" s="5"/>
      <c r="G137" s="4"/>
      <c r="H137" s="6"/>
      <c r="I137" s="6"/>
      <c r="J137" s="6"/>
    </row>
    <row r="138" spans="1:10" ht="15.75">
      <c r="A138" s="4"/>
      <c r="B138" s="4"/>
      <c r="C138" s="5"/>
      <c r="D138" s="5"/>
      <c r="E138" s="5"/>
      <c r="F138" s="5"/>
      <c r="G138" s="4"/>
      <c r="H138" s="6"/>
      <c r="I138" s="6"/>
      <c r="J138" s="6"/>
    </row>
    <row r="139" spans="1:10" ht="15.75">
      <c r="A139" s="4"/>
      <c r="B139" s="4"/>
      <c r="C139" s="5"/>
      <c r="D139" s="5"/>
      <c r="E139" s="5"/>
      <c r="F139" s="5"/>
      <c r="G139" s="4"/>
      <c r="H139" s="6"/>
      <c r="I139" s="6"/>
      <c r="J139" s="6"/>
    </row>
    <row r="140" spans="1:10" ht="15.75">
      <c r="A140" s="4"/>
      <c r="B140" s="4"/>
      <c r="C140" s="5"/>
      <c r="D140" s="5"/>
      <c r="E140" s="5"/>
      <c r="F140" s="5"/>
      <c r="G140" s="4"/>
      <c r="H140" s="6"/>
      <c r="I140" s="6"/>
      <c r="J140" s="6"/>
    </row>
    <row r="141" spans="1:10" ht="15.75">
      <c r="A141" s="4"/>
      <c r="B141" s="4"/>
      <c r="C141" s="5"/>
      <c r="D141" s="5"/>
      <c r="E141" s="5"/>
      <c r="F141" s="5"/>
      <c r="G141" s="4"/>
      <c r="H141" s="6"/>
      <c r="I141" s="6"/>
      <c r="J141" s="6"/>
    </row>
    <row r="142" spans="1:10" ht="15.75">
      <c r="A142" s="4"/>
      <c r="B142" s="4"/>
      <c r="C142" s="5"/>
      <c r="D142" s="5"/>
      <c r="E142" s="5"/>
      <c r="F142" s="5"/>
      <c r="G142" s="4"/>
      <c r="H142" s="6"/>
      <c r="I142" s="6"/>
      <c r="J142" s="6"/>
    </row>
    <row r="143" spans="1:10" ht="15.75">
      <c r="A143" s="4"/>
      <c r="B143" s="4"/>
      <c r="C143" s="5"/>
      <c r="D143" s="5"/>
      <c r="E143" s="5"/>
      <c r="F143" s="5"/>
      <c r="G143" s="4"/>
      <c r="H143" s="6"/>
      <c r="I143" s="6"/>
      <c r="J143" s="6"/>
    </row>
    <row r="144" spans="1:10" ht="15.75">
      <c r="A144" s="4"/>
      <c r="B144" s="4"/>
      <c r="C144" s="5"/>
      <c r="D144" s="5"/>
      <c r="E144" s="5"/>
      <c r="F144" s="5"/>
      <c r="G144" s="4"/>
      <c r="H144" s="6"/>
      <c r="I144" s="6"/>
      <c r="J144" s="6"/>
    </row>
    <row r="145" spans="1:10" ht="15.75">
      <c r="A145" s="4"/>
      <c r="B145" s="4"/>
      <c r="C145" s="5"/>
      <c r="D145" s="5"/>
      <c r="E145" s="5"/>
      <c r="F145" s="5"/>
      <c r="G145" s="4"/>
      <c r="H145" s="6"/>
      <c r="I145" s="6"/>
      <c r="J145" s="6"/>
    </row>
    <row r="146" spans="1:10" ht="15.75">
      <c r="A146" s="4"/>
      <c r="B146" s="4"/>
      <c r="C146" s="5"/>
      <c r="D146" s="5"/>
      <c r="E146" s="5"/>
      <c r="F146" s="5"/>
      <c r="G146" s="4"/>
      <c r="H146" s="6"/>
      <c r="I146" s="6"/>
      <c r="J146" s="6"/>
    </row>
    <row r="147" spans="1:10" ht="15.75">
      <c r="A147" s="4"/>
      <c r="B147" s="4"/>
      <c r="C147" s="5"/>
      <c r="D147" s="5"/>
      <c r="E147" s="5"/>
      <c r="F147" s="5"/>
      <c r="G147" s="4"/>
      <c r="H147" s="6"/>
      <c r="I147" s="6"/>
      <c r="J147" s="6"/>
    </row>
    <row r="148" spans="1:10" ht="15.75">
      <c r="A148" s="4"/>
      <c r="B148" s="4"/>
      <c r="C148" s="5"/>
      <c r="D148" s="5"/>
      <c r="E148" s="5"/>
      <c r="F148" s="5"/>
      <c r="G148" s="4"/>
      <c r="H148" s="6"/>
      <c r="I148" s="6"/>
      <c r="J148" s="6"/>
    </row>
    <row r="149" spans="1:10" ht="15.75">
      <c r="A149" s="4"/>
      <c r="B149" s="4"/>
      <c r="C149" s="5"/>
      <c r="D149" s="5"/>
      <c r="E149" s="5"/>
      <c r="F149" s="5"/>
      <c r="G149" s="4"/>
      <c r="H149" s="6"/>
      <c r="I149" s="6"/>
      <c r="J149" s="6"/>
    </row>
    <row r="150" spans="1:10" ht="15.75">
      <c r="A150" s="4"/>
      <c r="B150" s="4"/>
      <c r="C150" s="5"/>
      <c r="D150" s="5"/>
      <c r="E150" s="5"/>
      <c r="F150" s="5"/>
      <c r="G150" s="4"/>
      <c r="H150" s="6"/>
      <c r="I150" s="6"/>
      <c r="J150" s="6"/>
    </row>
    <row r="151" spans="1:10" ht="15.75">
      <c r="A151" s="4"/>
      <c r="B151" s="4"/>
      <c r="C151" s="5"/>
      <c r="D151" s="5"/>
      <c r="E151" s="5"/>
      <c r="F151" s="5"/>
      <c r="G151" s="4"/>
      <c r="H151" s="6"/>
      <c r="I151" s="6"/>
      <c r="J151" s="6"/>
    </row>
    <row r="152" spans="1:10" ht="15.75">
      <c r="A152" s="4"/>
      <c r="B152" s="4"/>
      <c r="C152" s="5"/>
      <c r="D152" s="5"/>
      <c r="E152" s="5"/>
      <c r="F152" s="5"/>
      <c r="G152" s="4"/>
      <c r="H152" s="6"/>
      <c r="I152" s="6"/>
      <c r="J152" s="6"/>
    </row>
    <row r="153" spans="1:10" ht="15.75">
      <c r="A153" s="4"/>
      <c r="B153" s="4"/>
      <c r="C153" s="5"/>
      <c r="D153" s="5"/>
      <c r="E153" s="5"/>
      <c r="F153" s="5"/>
      <c r="G153" s="4"/>
      <c r="H153" s="6"/>
      <c r="I153" s="6"/>
      <c r="J153" s="6"/>
    </row>
    <row r="154" spans="1:10" ht="15.75">
      <c r="A154" s="4"/>
      <c r="B154" s="4"/>
      <c r="C154" s="5"/>
      <c r="D154" s="5"/>
      <c r="E154" s="5"/>
      <c r="F154" s="5"/>
      <c r="G154" s="4"/>
      <c r="H154" s="6"/>
      <c r="I154" s="6"/>
      <c r="J154" s="6"/>
    </row>
    <row r="155" spans="1:10" ht="15.75">
      <c r="A155" s="4"/>
      <c r="B155" s="4"/>
      <c r="C155" s="5"/>
      <c r="D155" s="5"/>
      <c r="E155" s="5"/>
      <c r="F155" s="5"/>
      <c r="G155" s="4"/>
      <c r="H155" s="6"/>
      <c r="I155" s="6"/>
      <c r="J155" s="6"/>
    </row>
    <row r="156" spans="1:10" ht="15.75">
      <c r="A156" s="4"/>
      <c r="B156" s="4"/>
      <c r="C156" s="5"/>
      <c r="D156" s="5"/>
      <c r="E156" s="5"/>
      <c r="F156" s="5"/>
      <c r="G156" s="4"/>
      <c r="H156" s="6"/>
      <c r="I156" s="6"/>
      <c r="J156" s="6"/>
    </row>
    <row r="157" spans="1:10" ht="15.75">
      <c r="A157" s="4"/>
      <c r="B157" s="4"/>
      <c r="C157" s="5"/>
      <c r="D157" s="5"/>
      <c r="E157" s="5"/>
      <c r="F157" s="5"/>
      <c r="G157" s="4"/>
      <c r="H157" s="6"/>
      <c r="I157" s="6"/>
      <c r="J157" s="6"/>
    </row>
    <row r="158" spans="1:10" ht="15.75">
      <c r="A158" s="4"/>
      <c r="B158" s="4"/>
      <c r="C158" s="5"/>
      <c r="D158" s="5"/>
      <c r="E158" s="5"/>
      <c r="F158" s="5"/>
      <c r="G158" s="4"/>
      <c r="H158" s="6"/>
      <c r="I158" s="6"/>
      <c r="J158" s="6"/>
    </row>
    <row r="159" spans="1:10" ht="15.75">
      <c r="A159" s="4"/>
      <c r="B159" s="4"/>
      <c r="C159" s="5"/>
      <c r="D159" s="5"/>
      <c r="E159" s="5"/>
      <c r="F159" s="5"/>
      <c r="G159" s="4"/>
      <c r="H159" s="6"/>
      <c r="I159" s="6"/>
      <c r="J159" s="6"/>
    </row>
    <row r="160" spans="1:10" ht="15.75">
      <c r="A160" s="4"/>
      <c r="B160" s="4"/>
      <c r="C160" s="5"/>
      <c r="D160" s="5"/>
      <c r="E160" s="5"/>
      <c r="F160" s="5"/>
      <c r="G160" s="4"/>
      <c r="H160" s="6"/>
      <c r="I160" s="6"/>
      <c r="J160" s="6"/>
    </row>
    <row r="161" spans="1:10" ht="15.75">
      <c r="A161" s="4"/>
      <c r="B161" s="4"/>
      <c r="C161" s="5"/>
      <c r="D161" s="5"/>
      <c r="E161" s="5"/>
      <c r="F161" s="5"/>
      <c r="G161" s="4"/>
      <c r="H161" s="6"/>
      <c r="I161" s="6"/>
      <c r="J161" s="6"/>
    </row>
    <row r="162" spans="1:10" ht="15.75">
      <c r="A162" s="4"/>
      <c r="B162" s="4"/>
      <c r="C162" s="5"/>
      <c r="D162" s="5"/>
      <c r="E162" s="5"/>
      <c r="F162" s="5"/>
      <c r="G162" s="4"/>
      <c r="H162" s="6"/>
      <c r="I162" s="6"/>
      <c r="J162" s="6"/>
    </row>
    <row r="163" spans="1:10" ht="15.75">
      <c r="A163" s="4"/>
      <c r="B163" s="4"/>
      <c r="C163" s="5"/>
      <c r="D163" s="5"/>
      <c r="E163" s="5"/>
      <c r="F163" s="5"/>
      <c r="G163" s="4"/>
      <c r="H163" s="6"/>
      <c r="I163" s="6"/>
      <c r="J163" s="6"/>
    </row>
    <row r="164" spans="1:10" ht="15.75">
      <c r="A164" s="4"/>
      <c r="B164" s="4"/>
      <c r="C164" s="5"/>
      <c r="D164" s="5"/>
      <c r="E164" s="5"/>
      <c r="F164" s="5"/>
      <c r="G164" s="4"/>
      <c r="H164" s="6"/>
      <c r="I164" s="6"/>
      <c r="J164" s="6"/>
    </row>
    <row r="165" spans="1:10" ht="15.75">
      <c r="A165" s="4"/>
      <c r="B165" s="4"/>
      <c r="C165" s="5"/>
      <c r="D165" s="5"/>
      <c r="E165" s="5"/>
      <c r="F165" s="5"/>
      <c r="G165" s="4"/>
      <c r="H165" s="6"/>
      <c r="I165" s="6"/>
      <c r="J165" s="6"/>
    </row>
    <row r="166" spans="1:10" ht="15.75">
      <c r="A166" s="4"/>
      <c r="B166" s="4"/>
      <c r="C166" s="5"/>
      <c r="D166" s="5"/>
      <c r="E166" s="5"/>
      <c r="F166" s="5"/>
      <c r="G166" s="4"/>
      <c r="H166" s="6"/>
      <c r="I166" s="6"/>
      <c r="J166" s="6"/>
    </row>
    <row r="167" spans="1:10" ht="15.75">
      <c r="A167" s="4"/>
      <c r="B167" s="4"/>
      <c r="C167" s="5"/>
      <c r="D167" s="5"/>
      <c r="E167" s="5"/>
      <c r="F167" s="5"/>
      <c r="G167" s="4"/>
      <c r="H167" s="6"/>
      <c r="I167" s="6"/>
      <c r="J167" s="6"/>
    </row>
    <row r="168" spans="1:10" ht="15.75">
      <c r="A168" s="4"/>
      <c r="B168" s="4"/>
      <c r="C168" s="5"/>
      <c r="D168" s="5"/>
      <c r="E168" s="5"/>
      <c r="F168" s="5"/>
      <c r="G168" s="4"/>
      <c r="H168" s="6"/>
      <c r="I168" s="6"/>
      <c r="J168" s="6"/>
    </row>
    <row r="169" spans="1:10" ht="15.75">
      <c r="A169" s="4"/>
      <c r="B169" s="4"/>
      <c r="C169" s="5"/>
      <c r="D169" s="5"/>
      <c r="E169" s="5"/>
      <c r="F169" s="5"/>
      <c r="G169" s="4"/>
      <c r="H169" s="6"/>
      <c r="I169" s="6"/>
      <c r="J169" s="6"/>
    </row>
    <row r="170" spans="1:10" ht="15.75">
      <c r="A170" s="4"/>
      <c r="B170" s="4"/>
      <c r="C170" s="5"/>
      <c r="D170" s="5"/>
      <c r="E170" s="5"/>
      <c r="F170" s="5"/>
      <c r="G170" s="4"/>
      <c r="H170" s="6"/>
      <c r="I170" s="6"/>
      <c r="J170" s="6"/>
    </row>
    <row r="171" spans="1:10" ht="15.75">
      <c r="A171" s="4"/>
      <c r="B171" s="4"/>
      <c r="C171" s="5"/>
      <c r="D171" s="5"/>
      <c r="E171" s="5"/>
      <c r="F171" s="5"/>
      <c r="G171" s="4"/>
      <c r="H171" s="6"/>
      <c r="I171" s="6"/>
      <c r="J171" s="6"/>
    </row>
    <row r="172" spans="1:10" ht="15.75">
      <c r="A172" s="4"/>
      <c r="B172" s="4"/>
      <c r="C172" s="5"/>
      <c r="D172" s="5"/>
      <c r="E172" s="5"/>
      <c r="F172" s="5"/>
      <c r="G172" s="4"/>
      <c r="H172" s="6"/>
      <c r="I172" s="6"/>
      <c r="J172" s="6"/>
    </row>
    <row r="173" spans="1:10" ht="15.75">
      <c r="A173" s="4"/>
      <c r="B173" s="4"/>
      <c r="C173" s="5"/>
      <c r="D173" s="5"/>
      <c r="E173" s="5"/>
      <c r="F173" s="5"/>
      <c r="G173" s="4"/>
      <c r="H173" s="6"/>
      <c r="I173" s="6"/>
      <c r="J173" s="6"/>
    </row>
    <row r="174" spans="1:10" ht="15.75">
      <c r="A174" s="4"/>
      <c r="B174" s="4"/>
      <c r="C174" s="5"/>
      <c r="D174" s="5"/>
      <c r="E174" s="5"/>
      <c r="F174" s="5"/>
      <c r="G174" s="4"/>
      <c r="H174" s="6"/>
      <c r="I174" s="6"/>
      <c r="J174" s="6"/>
    </row>
    <row r="175" spans="1:10" ht="15.75">
      <c r="A175" s="4"/>
      <c r="B175" s="4"/>
      <c r="C175" s="5"/>
      <c r="D175" s="5"/>
      <c r="E175" s="5"/>
      <c r="F175" s="5"/>
      <c r="G175" s="4"/>
      <c r="H175" s="6"/>
      <c r="I175" s="6"/>
      <c r="J175" s="6"/>
    </row>
    <row r="176" spans="1:10" ht="15.75">
      <c r="A176" s="4"/>
      <c r="B176" s="4"/>
      <c r="C176" s="5"/>
      <c r="D176" s="5"/>
      <c r="E176" s="5"/>
      <c r="F176" s="5"/>
      <c r="G176" s="4"/>
      <c r="H176" s="6"/>
      <c r="I176" s="6"/>
      <c r="J176" s="6"/>
    </row>
    <row r="177" spans="1:10" ht="15.75">
      <c r="A177" s="4"/>
      <c r="B177" s="4"/>
      <c r="C177" s="5"/>
      <c r="D177" s="5"/>
      <c r="E177" s="5"/>
      <c r="F177" s="5"/>
      <c r="G177" s="4"/>
      <c r="H177" s="6"/>
      <c r="I177" s="6"/>
      <c r="J177" s="6"/>
    </row>
    <row r="178" spans="1:10" ht="15.75">
      <c r="A178" s="4"/>
      <c r="B178" s="4"/>
      <c r="C178" s="5"/>
      <c r="D178" s="5"/>
      <c r="E178" s="5"/>
      <c r="F178" s="5"/>
      <c r="G178" s="4"/>
      <c r="H178" s="6"/>
      <c r="I178" s="6"/>
      <c r="J178" s="6"/>
    </row>
    <row r="179" spans="1:10" ht="15.75">
      <c r="A179" s="4"/>
      <c r="B179" s="4"/>
      <c r="C179" s="5"/>
      <c r="D179" s="5"/>
      <c r="E179" s="5"/>
      <c r="F179" s="5"/>
      <c r="G179" s="4"/>
      <c r="H179" s="6"/>
      <c r="I179" s="6"/>
      <c r="J179" s="6"/>
    </row>
    <row r="180" spans="1:10" ht="15.75">
      <c r="A180" s="4"/>
      <c r="B180" s="4"/>
      <c r="C180" s="5"/>
      <c r="D180" s="5"/>
      <c r="E180" s="5"/>
      <c r="F180" s="5"/>
      <c r="G180" s="4"/>
      <c r="H180" s="6"/>
      <c r="I180" s="6"/>
      <c r="J180" s="6"/>
    </row>
    <row r="181" spans="1:10" ht="15.75">
      <c r="A181" s="4"/>
      <c r="B181" s="4"/>
      <c r="C181" s="5"/>
      <c r="D181" s="5"/>
      <c r="E181" s="5"/>
      <c r="F181" s="5"/>
      <c r="G181" s="4"/>
      <c r="H181" s="6"/>
      <c r="I181" s="6"/>
      <c r="J181" s="6"/>
    </row>
    <row r="182" spans="1:10" ht="15.75">
      <c r="A182" s="4"/>
      <c r="B182" s="4"/>
      <c r="C182" s="5"/>
      <c r="D182" s="5"/>
      <c r="E182" s="5"/>
      <c r="F182" s="5"/>
      <c r="G182" s="4"/>
      <c r="H182" s="6"/>
      <c r="I182" s="6"/>
      <c r="J182" s="6"/>
    </row>
    <row r="183" spans="1:10" ht="15.75">
      <c r="A183" s="4"/>
      <c r="B183" s="4"/>
      <c r="C183" s="5"/>
      <c r="D183" s="5"/>
      <c r="E183" s="5"/>
      <c r="F183" s="5"/>
      <c r="G183" s="4"/>
      <c r="H183" s="6"/>
      <c r="I183" s="6"/>
      <c r="J183" s="6"/>
    </row>
    <row r="184" spans="1:10" ht="15.75">
      <c r="A184" s="4"/>
      <c r="B184" s="4"/>
      <c r="C184" s="5"/>
      <c r="D184" s="5"/>
      <c r="E184" s="5"/>
      <c r="F184" s="5"/>
      <c r="G184" s="4"/>
      <c r="H184" s="6"/>
      <c r="I184" s="6"/>
      <c r="J184" s="6"/>
    </row>
    <row r="185" spans="1:10" ht="15.75">
      <c r="A185" s="4"/>
      <c r="B185" s="4"/>
      <c r="C185" s="5"/>
      <c r="D185" s="5"/>
      <c r="E185" s="5"/>
      <c r="F185" s="5"/>
      <c r="G185" s="4"/>
      <c r="H185" s="6"/>
      <c r="I185" s="6"/>
      <c r="J185" s="6"/>
    </row>
    <row r="186" spans="1:10" ht="15.75">
      <c r="A186" s="4"/>
      <c r="B186" s="4"/>
      <c r="C186" s="5"/>
      <c r="D186" s="5"/>
      <c r="E186" s="5"/>
      <c r="F186" s="5"/>
      <c r="G186" s="4"/>
      <c r="H186" s="6"/>
      <c r="I186" s="6"/>
      <c r="J186" s="6"/>
    </row>
    <row r="187" spans="1:10" ht="15.75">
      <c r="A187" s="4"/>
      <c r="B187" s="4"/>
      <c r="C187" s="5"/>
      <c r="D187" s="5"/>
      <c r="E187" s="5"/>
      <c r="F187" s="5"/>
      <c r="G187" s="4"/>
      <c r="H187" s="6"/>
      <c r="I187" s="6"/>
      <c r="J187" s="6"/>
    </row>
    <row r="188" spans="1:10" ht="15.75">
      <c r="A188" s="4"/>
      <c r="B188" s="4"/>
      <c r="C188" s="5"/>
      <c r="D188" s="5"/>
      <c r="E188" s="5"/>
      <c r="F188" s="5"/>
      <c r="G188" s="4"/>
      <c r="H188" s="6"/>
      <c r="I188" s="6"/>
      <c r="J188" s="6"/>
    </row>
    <row r="189" spans="1:10" ht="15.75">
      <c r="A189" s="4"/>
      <c r="B189" s="4"/>
      <c r="C189" s="5"/>
      <c r="D189" s="5"/>
      <c r="E189" s="5"/>
      <c r="F189" s="5"/>
      <c r="G189" s="4"/>
      <c r="H189" s="6"/>
      <c r="I189" s="6"/>
      <c r="J189" s="6"/>
    </row>
    <row r="190" spans="1:10" ht="15.75">
      <c r="A190" s="4"/>
      <c r="B190" s="4"/>
      <c r="C190" s="5"/>
      <c r="D190" s="5"/>
      <c r="E190" s="5"/>
      <c r="F190" s="5"/>
      <c r="G190" s="4"/>
      <c r="H190" s="6"/>
      <c r="I190" s="6"/>
      <c r="J190" s="6"/>
    </row>
    <row r="191" spans="1:10" ht="15.75">
      <c r="A191" s="4"/>
      <c r="B191" s="4"/>
      <c r="C191" s="5"/>
      <c r="D191" s="5"/>
      <c r="E191" s="5"/>
      <c r="F191" s="5"/>
      <c r="G191" s="4"/>
      <c r="H191" s="6"/>
      <c r="I191" s="6"/>
      <c r="J191" s="6"/>
    </row>
    <row r="192" spans="1:10" ht="15.75">
      <c r="A192" s="4"/>
      <c r="B192" s="4"/>
      <c r="C192" s="5"/>
      <c r="D192" s="5"/>
      <c r="E192" s="5"/>
      <c r="F192" s="5"/>
      <c r="G192" s="4"/>
      <c r="H192" s="6"/>
      <c r="I192" s="6"/>
      <c r="J192" s="6"/>
    </row>
    <row r="193" spans="1:10" ht="15.75">
      <c r="A193" s="4"/>
      <c r="B193" s="4"/>
      <c r="C193" s="5"/>
      <c r="D193" s="5"/>
      <c r="E193" s="5"/>
      <c r="F193" s="5"/>
      <c r="G193" s="4"/>
      <c r="H193" s="6"/>
      <c r="I193" s="6"/>
      <c r="J193" s="6"/>
    </row>
    <row r="194" spans="1:10" ht="15.75">
      <c r="A194" s="4"/>
      <c r="B194" s="4"/>
      <c r="C194" s="5"/>
      <c r="D194" s="5"/>
      <c r="E194" s="5"/>
      <c r="F194" s="5"/>
      <c r="G194" s="4"/>
      <c r="H194" s="6"/>
      <c r="I194" s="6"/>
      <c r="J194" s="6"/>
    </row>
    <row r="195" spans="1:10" ht="15.75">
      <c r="A195" s="4"/>
      <c r="B195" s="4"/>
      <c r="C195" s="5"/>
      <c r="D195" s="5"/>
      <c r="E195" s="5"/>
      <c r="F195" s="5"/>
      <c r="G195" s="4"/>
      <c r="H195" s="6"/>
      <c r="I195" s="6"/>
      <c r="J195" s="6"/>
    </row>
    <row r="196" spans="1:10" ht="15.75">
      <c r="A196" s="4"/>
      <c r="B196" s="4"/>
      <c r="C196" s="5"/>
      <c r="D196" s="5"/>
      <c r="E196" s="5"/>
      <c r="F196" s="5"/>
      <c r="G196" s="4"/>
      <c r="H196" s="6"/>
      <c r="I196" s="6"/>
      <c r="J196" s="6"/>
    </row>
    <row r="197" spans="1:10" ht="15.75">
      <c r="A197" s="4"/>
      <c r="B197" s="4"/>
      <c r="C197" s="5"/>
      <c r="D197" s="5"/>
      <c r="E197" s="5"/>
      <c r="F197" s="5"/>
      <c r="G197" s="4"/>
      <c r="H197" s="6"/>
      <c r="I197" s="6"/>
      <c r="J197" s="6"/>
    </row>
    <row r="198" spans="1:10" ht="15.75">
      <c r="A198" s="4"/>
      <c r="B198" s="4"/>
      <c r="C198" s="5"/>
      <c r="D198" s="5"/>
      <c r="E198" s="5"/>
      <c r="F198" s="5"/>
      <c r="G198" s="4"/>
      <c r="H198" s="6"/>
      <c r="I198" s="6"/>
      <c r="J198" s="6"/>
    </row>
    <row r="199" spans="1:10" ht="15.75">
      <c r="A199" s="4"/>
      <c r="B199" s="4"/>
      <c r="C199" s="5"/>
      <c r="D199" s="5"/>
      <c r="E199" s="5"/>
      <c r="F199" s="5"/>
      <c r="G199" s="4"/>
      <c r="H199" s="6"/>
      <c r="I199" s="6"/>
      <c r="J199" s="6"/>
    </row>
    <row r="200" spans="1:10" ht="15.75">
      <c r="A200" s="4"/>
      <c r="B200" s="4"/>
      <c r="C200" s="5"/>
      <c r="D200" s="5"/>
      <c r="E200" s="5"/>
      <c r="F200" s="5"/>
      <c r="G200" s="4"/>
      <c r="H200" s="6"/>
      <c r="I200" s="6"/>
      <c r="J200" s="6"/>
    </row>
    <row r="201" spans="1:10" ht="15.75">
      <c r="A201" s="4"/>
      <c r="B201" s="4"/>
      <c r="C201" s="5"/>
      <c r="D201" s="5"/>
      <c r="E201" s="5"/>
      <c r="F201" s="5"/>
      <c r="G201" s="4"/>
      <c r="H201" s="6"/>
      <c r="I201" s="6"/>
      <c r="J201" s="6"/>
    </row>
    <row r="202" spans="1:10" ht="15.75">
      <c r="A202" s="4"/>
      <c r="B202" s="4"/>
      <c r="C202" s="5"/>
      <c r="D202" s="5"/>
      <c r="E202" s="5"/>
      <c r="F202" s="5"/>
      <c r="G202" s="4"/>
      <c r="H202" s="6"/>
      <c r="I202" s="6"/>
      <c r="J202" s="6"/>
    </row>
    <row r="203" spans="1:10" ht="15.75">
      <c r="A203" s="4"/>
      <c r="B203" s="4"/>
      <c r="C203" s="5"/>
      <c r="D203" s="5"/>
      <c r="E203" s="5"/>
      <c r="F203" s="5"/>
      <c r="G203" s="4"/>
      <c r="H203" s="6"/>
      <c r="I203" s="6"/>
      <c r="J203" s="6"/>
    </row>
    <row r="204" spans="1:10" ht="15.75">
      <c r="A204" s="4"/>
      <c r="B204" s="4"/>
      <c r="C204" s="5"/>
      <c r="D204" s="5"/>
      <c r="E204" s="5"/>
      <c r="F204" s="5"/>
      <c r="G204" s="4"/>
      <c r="H204" s="6"/>
      <c r="I204" s="6"/>
      <c r="J204" s="6"/>
    </row>
    <row r="205" spans="1:10" ht="15.75">
      <c r="A205" s="4"/>
      <c r="B205" s="4"/>
      <c r="C205" s="5"/>
      <c r="D205" s="5"/>
      <c r="E205" s="5"/>
      <c r="F205" s="5"/>
      <c r="G205" s="4"/>
      <c r="H205" s="6"/>
      <c r="I205" s="6"/>
      <c r="J205" s="6"/>
    </row>
    <row r="206" spans="1:10" ht="15.75">
      <c r="A206" s="4"/>
      <c r="B206" s="4"/>
      <c r="C206" s="5"/>
      <c r="D206" s="5"/>
      <c r="E206" s="5"/>
      <c r="F206" s="5"/>
      <c r="G206" s="4"/>
      <c r="H206" s="6"/>
      <c r="I206" s="6"/>
      <c r="J206" s="6"/>
    </row>
    <row r="207" spans="1:10" ht="15.75">
      <c r="A207" s="4"/>
      <c r="B207" s="4"/>
      <c r="C207" s="5"/>
      <c r="D207" s="5"/>
      <c r="E207" s="5"/>
      <c r="F207" s="5"/>
      <c r="G207" s="4"/>
      <c r="H207" s="6"/>
      <c r="I207" s="6"/>
      <c r="J207" s="6"/>
    </row>
    <row r="208" spans="1:10" ht="15.75">
      <c r="A208" s="4"/>
      <c r="B208" s="4"/>
      <c r="C208" s="5"/>
      <c r="D208" s="5"/>
      <c r="E208" s="5"/>
      <c r="F208" s="5"/>
      <c r="G208" s="4"/>
      <c r="H208" s="6"/>
      <c r="I208" s="6"/>
      <c r="J208" s="6"/>
    </row>
    <row r="209" spans="1:10" ht="15.75">
      <c r="A209" s="4"/>
      <c r="B209" s="4"/>
      <c r="C209" s="5"/>
      <c r="D209" s="5"/>
      <c r="E209" s="5"/>
      <c r="F209" s="5"/>
      <c r="G209" s="4"/>
      <c r="H209" s="6"/>
      <c r="I209" s="6"/>
      <c r="J209" s="6"/>
    </row>
    <row r="210" spans="1:10" ht="15.75">
      <c r="A210" s="4"/>
      <c r="B210" s="4"/>
      <c r="C210" s="5"/>
      <c r="D210" s="5"/>
      <c r="E210" s="5"/>
      <c r="F210" s="5"/>
      <c r="G210" s="4"/>
      <c r="H210" s="6"/>
      <c r="I210" s="6"/>
      <c r="J210" s="6"/>
    </row>
    <row r="211" spans="1:10" ht="15.75">
      <c r="A211" s="4"/>
      <c r="B211" s="4"/>
      <c r="C211" s="5"/>
      <c r="D211" s="5"/>
      <c r="E211" s="5"/>
      <c r="F211" s="5"/>
      <c r="G211" s="4"/>
      <c r="H211" s="6"/>
      <c r="I211" s="6"/>
      <c r="J211" s="6"/>
    </row>
    <row r="212" spans="1:10" ht="15.75">
      <c r="A212" s="4"/>
      <c r="B212" s="4"/>
      <c r="C212" s="5"/>
      <c r="D212" s="5"/>
      <c r="E212" s="5"/>
      <c r="F212" s="5"/>
      <c r="G212" s="4"/>
      <c r="H212" s="6"/>
      <c r="I212" s="6"/>
      <c r="J212" s="6"/>
    </row>
    <row r="213" spans="1:10" ht="15.75">
      <c r="A213" s="4"/>
      <c r="B213" s="4"/>
      <c r="C213" s="5"/>
      <c r="D213" s="5"/>
      <c r="E213" s="5"/>
      <c r="F213" s="5"/>
      <c r="G213" s="4"/>
      <c r="H213" s="6"/>
      <c r="I213" s="6"/>
      <c r="J213" s="6"/>
    </row>
    <row r="214" spans="1:10" ht="15.75">
      <c r="A214" s="4"/>
      <c r="B214" s="4"/>
      <c r="C214" s="5"/>
      <c r="D214" s="5"/>
      <c r="E214" s="5"/>
      <c r="F214" s="5"/>
      <c r="G214" s="4"/>
      <c r="H214" s="6"/>
      <c r="I214" s="6"/>
      <c r="J214" s="6"/>
    </row>
    <row r="215" spans="1:10" ht="15.75">
      <c r="A215" s="4"/>
      <c r="B215" s="4"/>
      <c r="C215" s="5"/>
      <c r="D215" s="5"/>
      <c r="E215" s="5"/>
      <c r="F215" s="5"/>
      <c r="G215" s="4"/>
      <c r="H215" s="6"/>
      <c r="I215" s="6"/>
      <c r="J215" s="6"/>
    </row>
    <row r="216" spans="1:10" ht="15.75">
      <c r="A216" s="4"/>
      <c r="B216" s="4"/>
      <c r="C216" s="5"/>
      <c r="D216" s="5"/>
      <c r="E216" s="5"/>
      <c r="F216" s="5"/>
      <c r="G216" s="4"/>
      <c r="H216" s="6"/>
      <c r="I216" s="6"/>
      <c r="J216" s="6"/>
    </row>
    <row r="217" spans="1:10" ht="15.75">
      <c r="A217" s="4"/>
      <c r="B217" s="4"/>
      <c r="C217" s="5"/>
      <c r="D217" s="5"/>
      <c r="E217" s="5"/>
      <c r="F217" s="5"/>
      <c r="G217" s="4"/>
      <c r="H217" s="6"/>
      <c r="I217" s="6"/>
      <c r="J217" s="6"/>
    </row>
    <row r="218" spans="1:10" ht="15.75">
      <c r="A218" s="4"/>
      <c r="B218" s="4"/>
      <c r="C218" s="5"/>
      <c r="D218" s="5"/>
      <c r="E218" s="5"/>
      <c r="F218" s="5"/>
      <c r="G218" s="4"/>
      <c r="H218" s="6"/>
      <c r="I218" s="6"/>
      <c r="J218" s="6"/>
    </row>
    <row r="219" spans="1:10" ht="15.75">
      <c r="A219" s="4"/>
      <c r="B219" s="4"/>
      <c r="C219" s="5"/>
      <c r="D219" s="5"/>
      <c r="E219" s="5"/>
      <c r="F219" s="5"/>
      <c r="G219" s="4"/>
      <c r="H219" s="6"/>
      <c r="I219" s="6"/>
      <c r="J219" s="6"/>
    </row>
    <row r="220" spans="1:10" ht="15.75">
      <c r="A220" s="4"/>
      <c r="B220" s="4"/>
      <c r="C220" s="5"/>
      <c r="D220" s="5"/>
      <c r="E220" s="5"/>
      <c r="F220" s="5"/>
      <c r="G220" s="4"/>
      <c r="H220" s="6"/>
      <c r="I220" s="6"/>
      <c r="J220" s="6"/>
    </row>
    <row r="221" spans="1:10" ht="15.75">
      <c r="A221" s="4"/>
      <c r="B221" s="4"/>
      <c r="C221" s="5"/>
      <c r="D221" s="5"/>
      <c r="E221" s="5"/>
      <c r="F221" s="5"/>
      <c r="G221" s="4"/>
      <c r="H221" s="6"/>
      <c r="I221" s="6"/>
      <c r="J221" s="6"/>
    </row>
    <row r="222" spans="1:10" ht="15.75">
      <c r="A222" s="4"/>
      <c r="B222" s="4"/>
      <c r="C222" s="5"/>
      <c r="D222" s="5"/>
      <c r="E222" s="5"/>
      <c r="F222" s="5"/>
      <c r="G222" s="4"/>
      <c r="H222" s="6"/>
      <c r="I222" s="6"/>
      <c r="J222" s="6"/>
    </row>
    <row r="223" spans="1:10" ht="15.75">
      <c r="A223" s="4"/>
      <c r="B223" s="4"/>
      <c r="C223" s="5"/>
      <c r="D223" s="5"/>
      <c r="E223" s="5"/>
      <c r="F223" s="5"/>
      <c r="G223" s="4"/>
      <c r="H223" s="6"/>
      <c r="I223" s="6"/>
      <c r="J223" s="6"/>
    </row>
    <row r="224" spans="1:10" ht="15.75">
      <c r="A224" s="4"/>
      <c r="B224" s="4"/>
      <c r="C224" s="5"/>
      <c r="D224" s="5"/>
      <c r="E224" s="5"/>
      <c r="F224" s="5"/>
      <c r="G224" s="4"/>
      <c r="H224" s="6"/>
      <c r="I224" s="6"/>
      <c r="J224" s="6"/>
    </row>
    <row r="225" spans="1:10" ht="15.75">
      <c r="A225" s="4"/>
      <c r="B225" s="4"/>
      <c r="C225" s="5"/>
      <c r="D225" s="5"/>
      <c r="E225" s="5"/>
      <c r="F225" s="5"/>
      <c r="G225" s="4"/>
      <c r="H225" s="6"/>
      <c r="I225" s="6"/>
      <c r="J225" s="6"/>
    </row>
    <row r="226" spans="1:10" ht="15.75">
      <c r="A226" s="4"/>
      <c r="B226" s="4"/>
      <c r="C226" s="5"/>
      <c r="D226" s="5"/>
      <c r="E226" s="5"/>
      <c r="F226" s="5"/>
      <c r="G226" s="4"/>
      <c r="H226" s="6"/>
      <c r="I226" s="6"/>
      <c r="J226" s="6"/>
    </row>
    <row r="227" spans="1:10" ht="15.75">
      <c r="A227" s="4"/>
      <c r="B227" s="4"/>
      <c r="C227" s="5"/>
      <c r="D227" s="5"/>
      <c r="E227" s="5"/>
      <c r="F227" s="5"/>
      <c r="G227" s="4"/>
      <c r="H227" s="6"/>
      <c r="I227" s="6"/>
      <c r="J227" s="6"/>
    </row>
    <row r="228" spans="1:10" ht="15.75">
      <c r="A228" s="4"/>
      <c r="B228" s="4"/>
      <c r="C228" s="5"/>
      <c r="D228" s="5"/>
      <c r="E228" s="5"/>
      <c r="F228" s="5"/>
      <c r="G228" s="4"/>
      <c r="H228" s="6"/>
      <c r="I228" s="6"/>
      <c r="J228" s="6"/>
    </row>
    <row r="229" spans="1:10" ht="15.75">
      <c r="A229" s="4"/>
      <c r="B229" s="4"/>
      <c r="C229" s="5"/>
      <c r="D229" s="5"/>
      <c r="E229" s="5"/>
      <c r="F229" s="5"/>
      <c r="G229" s="4"/>
      <c r="H229" s="6"/>
      <c r="I229" s="6"/>
      <c r="J229" s="6"/>
    </row>
    <row r="230" spans="1:10" ht="15.75">
      <c r="A230" s="4"/>
      <c r="B230" s="4"/>
      <c r="C230" s="5"/>
      <c r="D230" s="5"/>
      <c r="E230" s="5"/>
      <c r="F230" s="5"/>
      <c r="G230" s="4"/>
      <c r="H230" s="6"/>
      <c r="I230" s="6"/>
      <c r="J230" s="6"/>
    </row>
    <row r="231" spans="1:10" ht="15.75">
      <c r="A231" s="4"/>
      <c r="B231" s="4"/>
      <c r="C231" s="5"/>
      <c r="D231" s="5"/>
      <c r="E231" s="5"/>
      <c r="F231" s="5"/>
      <c r="G231" s="4"/>
      <c r="H231" s="6"/>
      <c r="I231" s="6"/>
      <c r="J231" s="6"/>
    </row>
    <row r="232" spans="1:10" ht="15.75">
      <c r="A232" s="4"/>
      <c r="B232" s="4"/>
      <c r="C232" s="5"/>
      <c r="D232" s="5"/>
      <c r="E232" s="5"/>
      <c r="F232" s="5"/>
      <c r="G232" s="4"/>
      <c r="H232" s="6"/>
      <c r="I232" s="6"/>
      <c r="J232" s="6"/>
    </row>
    <row r="233" spans="1:10" ht="15.75">
      <c r="A233" s="4"/>
      <c r="B233" s="4"/>
      <c r="C233" s="5"/>
      <c r="D233" s="5"/>
      <c r="E233" s="5"/>
      <c r="F233" s="5"/>
      <c r="G233" s="4"/>
      <c r="H233" s="6"/>
      <c r="I233" s="6"/>
      <c r="J233" s="6"/>
    </row>
    <row r="234" spans="1:10" ht="15.75">
      <c r="A234" s="4"/>
      <c r="B234" s="4"/>
      <c r="C234" s="5"/>
      <c r="D234" s="5"/>
      <c r="E234" s="5"/>
      <c r="F234" s="5"/>
      <c r="G234" s="4"/>
      <c r="H234" s="6"/>
      <c r="I234" s="6"/>
      <c r="J234" s="6"/>
    </row>
    <row r="235" spans="1:10" ht="15.75">
      <c r="A235" s="4"/>
      <c r="B235" s="4"/>
      <c r="C235" s="5"/>
      <c r="D235" s="5"/>
      <c r="E235" s="5"/>
      <c r="F235" s="5"/>
      <c r="G235" s="4"/>
      <c r="H235" s="6"/>
      <c r="I235" s="6"/>
      <c r="J235" s="6"/>
    </row>
    <row r="236" spans="1:10" ht="15.75">
      <c r="A236" s="4"/>
      <c r="B236" s="4"/>
      <c r="C236" s="5"/>
      <c r="D236" s="5"/>
      <c r="E236" s="5"/>
      <c r="F236" s="5"/>
      <c r="G236" s="4"/>
      <c r="H236" s="6"/>
      <c r="I236" s="6"/>
      <c r="J236" s="6"/>
    </row>
    <row r="237" spans="1:10" ht="15.75">
      <c r="A237" s="4"/>
      <c r="B237" s="4"/>
      <c r="C237" s="5"/>
      <c r="D237" s="5"/>
      <c r="E237" s="5"/>
      <c r="F237" s="5"/>
      <c r="G237" s="4"/>
      <c r="H237" s="6"/>
      <c r="I237" s="6"/>
      <c r="J237" s="6"/>
    </row>
    <row r="238" spans="1:10" ht="15.75">
      <c r="A238" s="4"/>
      <c r="B238" s="4"/>
      <c r="C238" s="5"/>
      <c r="D238" s="5"/>
      <c r="E238" s="5"/>
      <c r="F238" s="5"/>
      <c r="G238" s="4"/>
      <c r="H238" s="6"/>
      <c r="I238" s="6"/>
      <c r="J238" s="6"/>
    </row>
    <row r="239" spans="1:10" ht="15.75">
      <c r="A239" s="4"/>
      <c r="B239" s="4"/>
      <c r="C239" s="5"/>
      <c r="D239" s="5"/>
      <c r="E239" s="5"/>
      <c r="F239" s="5"/>
      <c r="G239" s="4"/>
      <c r="H239" s="6"/>
      <c r="I239" s="6"/>
      <c r="J239" s="6"/>
    </row>
    <row r="240" spans="1:10" ht="15.75">
      <c r="A240" s="4"/>
      <c r="B240" s="4"/>
      <c r="C240" s="5"/>
      <c r="D240" s="5"/>
      <c r="E240" s="5"/>
      <c r="F240" s="5"/>
      <c r="G240" s="4"/>
      <c r="H240" s="6"/>
      <c r="I240" s="6"/>
      <c r="J240" s="6"/>
    </row>
    <row r="241" spans="1:10" ht="15.75">
      <c r="A241" s="4"/>
      <c r="B241" s="4"/>
      <c r="C241" s="5"/>
      <c r="D241" s="5"/>
      <c r="E241" s="5"/>
      <c r="F241" s="5"/>
      <c r="G241" s="4"/>
      <c r="H241" s="6"/>
      <c r="I241" s="6"/>
      <c r="J241" s="6"/>
    </row>
    <row r="242" spans="1:10" ht="15.75">
      <c r="A242" s="4"/>
      <c r="B242" s="4"/>
      <c r="C242" s="5"/>
      <c r="D242" s="5"/>
      <c r="E242" s="5"/>
      <c r="F242" s="5"/>
      <c r="G242" s="4"/>
      <c r="H242" s="6"/>
      <c r="I242" s="6"/>
      <c r="J242" s="6"/>
    </row>
    <row r="243" spans="1:10" ht="15.75">
      <c r="A243" s="4"/>
      <c r="B243" s="4"/>
      <c r="C243" s="5"/>
      <c r="D243" s="5"/>
      <c r="E243" s="5"/>
      <c r="F243" s="5"/>
      <c r="G243" s="4"/>
      <c r="H243" s="6"/>
      <c r="I243" s="6"/>
      <c r="J243" s="6"/>
    </row>
    <row r="244" spans="1:10" ht="15.75">
      <c r="A244" s="4"/>
      <c r="B244" s="4"/>
      <c r="C244" s="5"/>
      <c r="D244" s="5"/>
      <c r="E244" s="5"/>
      <c r="F244" s="5"/>
      <c r="G244" s="4"/>
      <c r="H244" s="6"/>
      <c r="I244" s="6"/>
      <c r="J244" s="6"/>
    </row>
    <row r="245" spans="1:10" ht="15.75">
      <c r="A245" s="4"/>
      <c r="B245" s="4"/>
      <c r="C245" s="5"/>
      <c r="D245" s="5"/>
      <c r="E245" s="5"/>
      <c r="F245" s="5"/>
      <c r="G245" s="4"/>
      <c r="H245" s="6"/>
      <c r="I245" s="6"/>
      <c r="J245" s="6"/>
    </row>
    <row r="246" spans="1:10" ht="15.75">
      <c r="A246" s="4"/>
      <c r="B246" s="4"/>
      <c r="C246" s="5"/>
      <c r="D246" s="5"/>
      <c r="E246" s="5"/>
      <c r="F246" s="5"/>
      <c r="G246" s="4"/>
      <c r="H246" s="6"/>
      <c r="I246" s="6"/>
      <c r="J246" s="6"/>
    </row>
    <row r="247" spans="1:10" ht="15.75">
      <c r="A247" s="4"/>
      <c r="B247" s="4"/>
      <c r="C247" s="5"/>
      <c r="D247" s="5"/>
      <c r="E247" s="5"/>
      <c r="F247" s="5"/>
      <c r="G247" s="4"/>
      <c r="H247" s="6"/>
      <c r="I247" s="6"/>
      <c r="J247" s="6"/>
    </row>
    <row r="248" spans="1:10" ht="15.75">
      <c r="A248" s="4"/>
      <c r="B248" s="4"/>
      <c r="C248" s="5"/>
      <c r="D248" s="5"/>
      <c r="E248" s="5"/>
      <c r="F248" s="5"/>
      <c r="G248" s="4"/>
      <c r="H248" s="6"/>
      <c r="I248" s="6"/>
      <c r="J248" s="6"/>
    </row>
    <row r="249" spans="1:10" ht="15.75">
      <c r="A249" s="4"/>
      <c r="B249" s="4"/>
      <c r="C249" s="5"/>
      <c r="D249" s="5"/>
      <c r="E249" s="5"/>
      <c r="F249" s="5"/>
      <c r="G249" s="4"/>
      <c r="H249" s="6"/>
      <c r="I249" s="6"/>
      <c r="J249" s="6"/>
    </row>
    <row r="250" spans="1:10" ht="15.75">
      <c r="A250" s="4"/>
      <c r="B250" s="4"/>
      <c r="C250" s="5"/>
      <c r="D250" s="5"/>
      <c r="E250" s="5"/>
      <c r="F250" s="5"/>
      <c r="G250" s="4"/>
      <c r="H250" s="6"/>
      <c r="I250" s="6"/>
      <c r="J250" s="6"/>
    </row>
    <row r="251" spans="1:10" ht="15.75">
      <c r="A251" s="4"/>
      <c r="B251" s="4"/>
      <c r="C251" s="5"/>
      <c r="D251" s="5"/>
      <c r="E251" s="5"/>
      <c r="F251" s="5"/>
      <c r="G251" s="4"/>
      <c r="H251" s="6"/>
      <c r="I251" s="6"/>
      <c r="J251" s="6"/>
    </row>
    <row r="252" spans="1:10" ht="15.75">
      <c r="A252" s="4"/>
      <c r="B252" s="4"/>
      <c r="C252" s="5"/>
      <c r="D252" s="5"/>
      <c r="E252" s="5"/>
      <c r="F252" s="5"/>
      <c r="G252" s="4"/>
      <c r="H252" s="6"/>
      <c r="I252" s="6"/>
      <c r="J252" s="6"/>
    </row>
    <row r="253" spans="1:10" ht="15.75">
      <c r="A253" s="4"/>
      <c r="B253" s="4"/>
      <c r="C253" s="5"/>
      <c r="D253" s="5"/>
      <c r="E253" s="5"/>
      <c r="F253" s="5"/>
      <c r="G253" s="4"/>
      <c r="H253" s="6"/>
      <c r="I253" s="6"/>
      <c r="J253" s="6"/>
    </row>
    <row r="254" spans="1:10" ht="15.75">
      <c r="A254" s="4"/>
      <c r="B254" s="4"/>
      <c r="C254" s="5"/>
      <c r="D254" s="5"/>
      <c r="E254" s="5"/>
      <c r="F254" s="5"/>
      <c r="G254" s="4"/>
      <c r="H254" s="6"/>
      <c r="I254" s="6"/>
      <c r="J254" s="6"/>
    </row>
    <row r="255" spans="1:10" ht="15.75">
      <c r="A255" s="4"/>
      <c r="B255" s="4"/>
      <c r="C255" s="5"/>
      <c r="D255" s="5"/>
      <c r="E255" s="5"/>
      <c r="F255" s="5"/>
      <c r="G255" s="4"/>
      <c r="H255" s="6"/>
      <c r="I255" s="6"/>
      <c r="J255" s="6"/>
    </row>
    <row r="256" spans="1:10" ht="15.75">
      <c r="A256" s="4"/>
      <c r="B256" s="4"/>
      <c r="C256" s="5"/>
      <c r="D256" s="5"/>
      <c r="E256" s="5"/>
      <c r="F256" s="5"/>
      <c r="G256" s="4"/>
      <c r="H256" s="6"/>
      <c r="I256" s="6"/>
      <c r="J256" s="6"/>
    </row>
    <row r="257" spans="1:10" ht="15.75">
      <c r="A257" s="4"/>
      <c r="B257" s="4"/>
      <c r="C257" s="5"/>
      <c r="D257" s="5"/>
      <c r="E257" s="5"/>
      <c r="F257" s="5"/>
      <c r="G257" s="4"/>
      <c r="H257" s="6"/>
      <c r="I257" s="6"/>
      <c r="J257" s="6"/>
    </row>
    <row r="258" spans="1:10" ht="15.75">
      <c r="A258" s="4"/>
      <c r="B258" s="4"/>
      <c r="C258" s="5"/>
      <c r="D258" s="5"/>
      <c r="E258" s="5"/>
      <c r="F258" s="5"/>
      <c r="G258" s="4"/>
      <c r="H258" s="6"/>
      <c r="I258" s="6"/>
      <c r="J258" s="6"/>
    </row>
    <row r="259" spans="1:10" ht="15.75">
      <c r="A259" s="4"/>
      <c r="B259" s="4"/>
      <c r="C259" s="5"/>
      <c r="D259" s="5"/>
      <c r="E259" s="5"/>
      <c r="F259" s="5"/>
      <c r="G259" s="4"/>
      <c r="H259" s="6"/>
      <c r="I259" s="6"/>
      <c r="J259" s="6"/>
    </row>
    <row r="260" spans="1:10" ht="15.75">
      <c r="A260" s="4"/>
      <c r="B260" s="4"/>
      <c r="C260" s="5"/>
      <c r="D260" s="5"/>
      <c r="E260" s="5"/>
      <c r="F260" s="5"/>
      <c r="G260" s="4"/>
      <c r="H260" s="6"/>
      <c r="I260" s="6"/>
      <c r="J260" s="6"/>
    </row>
    <row r="261" spans="1:10" ht="15.75">
      <c r="A261" s="4"/>
      <c r="B261" s="4"/>
      <c r="C261" s="5"/>
      <c r="D261" s="5"/>
      <c r="E261" s="5"/>
      <c r="F261" s="5"/>
      <c r="G261" s="4"/>
      <c r="H261" s="6"/>
      <c r="I261" s="6"/>
      <c r="J261" s="6"/>
    </row>
    <row r="262" spans="1:10" ht="15.75">
      <c r="A262" s="4"/>
      <c r="B262" s="4"/>
      <c r="C262" s="5"/>
      <c r="D262" s="5"/>
      <c r="E262" s="5"/>
      <c r="F262" s="5"/>
      <c r="G262" s="4"/>
      <c r="H262" s="6"/>
      <c r="I262" s="6"/>
      <c r="J262" s="6"/>
    </row>
    <row r="263" spans="1:10" ht="15.75">
      <c r="A263" s="4"/>
      <c r="B263" s="4"/>
      <c r="C263" s="5"/>
      <c r="D263" s="5"/>
      <c r="E263" s="5"/>
      <c r="F263" s="5"/>
      <c r="G263" s="4"/>
      <c r="H263" s="6"/>
      <c r="I263" s="6"/>
      <c r="J263" s="6"/>
    </row>
    <row r="264" spans="1:10" ht="15.75">
      <c r="A264" s="4"/>
      <c r="B264" s="4"/>
      <c r="C264" s="5"/>
      <c r="D264" s="5"/>
      <c r="E264" s="5"/>
      <c r="F264" s="5"/>
      <c r="G264" s="4"/>
      <c r="H264" s="6"/>
      <c r="I264" s="6"/>
      <c r="J264" s="6"/>
    </row>
    <row r="265" spans="1:10" ht="15.75">
      <c r="A265" s="4"/>
      <c r="B265" s="4"/>
      <c r="C265" s="5"/>
      <c r="D265" s="5"/>
      <c r="E265" s="5"/>
      <c r="F265" s="5"/>
      <c r="G265" s="4"/>
      <c r="H265" s="6"/>
      <c r="I265" s="6"/>
      <c r="J265" s="6"/>
    </row>
    <row r="266" spans="1:10" ht="15.75">
      <c r="A266" s="4"/>
      <c r="B266" s="4"/>
      <c r="C266" s="5"/>
      <c r="D266" s="5"/>
      <c r="E266" s="5"/>
      <c r="F266" s="5"/>
      <c r="G266" s="4"/>
      <c r="H266" s="6"/>
      <c r="I266" s="6"/>
      <c r="J266" s="6"/>
    </row>
    <row r="267" spans="1:10" ht="15.75">
      <c r="A267" s="4"/>
      <c r="B267" s="4"/>
      <c r="C267" s="5"/>
      <c r="D267" s="5"/>
      <c r="E267" s="5"/>
      <c r="F267" s="5"/>
      <c r="G267" s="4"/>
      <c r="H267" s="6"/>
      <c r="I267" s="6"/>
      <c r="J267" s="6"/>
    </row>
    <row r="268" spans="1:10" ht="15.75">
      <c r="A268" s="4"/>
      <c r="B268" s="4"/>
      <c r="C268" s="5"/>
      <c r="D268" s="5"/>
      <c r="E268" s="5"/>
      <c r="F268" s="5"/>
      <c r="G268" s="4"/>
      <c r="H268" s="6"/>
      <c r="I268" s="6"/>
      <c r="J268" s="6"/>
    </row>
    <row r="269" spans="1:10" ht="15.75">
      <c r="A269" s="4"/>
      <c r="B269" s="4"/>
      <c r="C269" s="5"/>
      <c r="D269" s="5"/>
      <c r="E269" s="5"/>
      <c r="F269" s="5"/>
      <c r="G269" s="4"/>
      <c r="H269" s="6"/>
      <c r="I269" s="6"/>
      <c r="J269" s="6"/>
    </row>
    <row r="270" spans="1:10" ht="15.75">
      <c r="A270" s="4"/>
      <c r="B270" s="4"/>
      <c r="C270" s="5"/>
      <c r="D270" s="5"/>
      <c r="E270" s="5"/>
      <c r="F270" s="5"/>
      <c r="G270" s="4"/>
      <c r="H270" s="6"/>
      <c r="I270" s="6"/>
      <c r="J270" s="6"/>
    </row>
    <row r="271" spans="1:10" ht="15.75">
      <c r="A271" s="4"/>
      <c r="B271" s="4"/>
      <c r="C271" s="5"/>
      <c r="D271" s="5"/>
      <c r="E271" s="5"/>
      <c r="F271" s="5"/>
      <c r="G271" s="4"/>
      <c r="H271" s="6"/>
      <c r="I271" s="6"/>
      <c r="J271" s="6"/>
    </row>
    <row r="272" spans="1:10" ht="15.75">
      <c r="A272" s="4"/>
      <c r="B272" s="4"/>
      <c r="C272" s="5"/>
      <c r="D272" s="5"/>
      <c r="E272" s="5"/>
      <c r="F272" s="5"/>
      <c r="G272" s="4"/>
      <c r="H272" s="6"/>
      <c r="I272" s="6"/>
      <c r="J272" s="6"/>
    </row>
    <row r="273" spans="1:10" ht="15.75">
      <c r="A273" s="4"/>
      <c r="B273" s="4"/>
      <c r="C273" s="5"/>
      <c r="D273" s="5"/>
      <c r="E273" s="5"/>
      <c r="F273" s="5"/>
      <c r="G273" s="4"/>
      <c r="H273" s="6"/>
      <c r="I273" s="6"/>
      <c r="J273" s="6"/>
    </row>
    <row r="274" spans="1:10" ht="15.75">
      <c r="A274" s="4"/>
      <c r="B274" s="4"/>
      <c r="C274" s="5"/>
      <c r="D274" s="5"/>
      <c r="E274" s="5"/>
      <c r="F274" s="5"/>
      <c r="G274" s="4"/>
      <c r="H274" s="6"/>
      <c r="I274" s="6"/>
      <c r="J274" s="6"/>
    </row>
    <row r="275" spans="1:10" ht="15.75">
      <c r="A275" s="4"/>
      <c r="B275" s="4"/>
      <c r="C275" s="5"/>
      <c r="D275" s="5"/>
      <c r="E275" s="5"/>
      <c r="F275" s="5"/>
      <c r="G275" s="4"/>
      <c r="H275" s="6"/>
      <c r="I275" s="6"/>
      <c r="J275" s="6"/>
    </row>
    <row r="276" spans="1:10" ht="15.75">
      <c r="A276" s="4"/>
      <c r="B276" s="4"/>
      <c r="C276" s="5"/>
      <c r="D276" s="5"/>
      <c r="E276" s="5"/>
      <c r="F276" s="5"/>
      <c r="G276" s="4"/>
      <c r="H276" s="6"/>
      <c r="I276" s="6"/>
      <c r="J276" s="6"/>
    </row>
    <row r="277" spans="1:10" ht="15.75">
      <c r="A277" s="4"/>
      <c r="B277" s="4"/>
      <c r="C277" s="5"/>
      <c r="D277" s="5"/>
      <c r="E277" s="5"/>
      <c r="F277" s="5"/>
      <c r="G277" s="4"/>
      <c r="H277" s="6"/>
      <c r="I277" s="6"/>
      <c r="J277" s="6"/>
    </row>
    <row r="278" spans="1:10" ht="15.75">
      <c r="A278" s="4"/>
      <c r="B278" s="4"/>
      <c r="C278" s="5"/>
      <c r="D278" s="5"/>
      <c r="E278" s="5"/>
      <c r="F278" s="5"/>
      <c r="G278" s="4"/>
      <c r="H278" s="6"/>
      <c r="I278" s="6"/>
      <c r="J278" s="6"/>
    </row>
    <row r="279" spans="1:10" ht="15.75">
      <c r="A279" s="4"/>
      <c r="B279" s="4"/>
      <c r="C279" s="5"/>
      <c r="D279" s="5"/>
      <c r="E279" s="5"/>
      <c r="F279" s="5"/>
      <c r="G279" s="4"/>
      <c r="H279" s="6"/>
      <c r="I279" s="6"/>
      <c r="J279" s="6"/>
    </row>
    <row r="280" spans="1:10" ht="15.75">
      <c r="A280" s="4"/>
      <c r="B280" s="4"/>
      <c r="C280" s="5"/>
      <c r="D280" s="5"/>
      <c r="E280" s="5"/>
      <c r="F280" s="5"/>
      <c r="G280" s="4"/>
      <c r="H280" s="6"/>
      <c r="I280" s="6"/>
      <c r="J280" s="6"/>
    </row>
    <row r="281" spans="1:10" ht="15.75">
      <c r="A281" s="4"/>
      <c r="B281" s="4"/>
      <c r="C281" s="5"/>
      <c r="D281" s="5"/>
      <c r="E281" s="5"/>
      <c r="F281" s="5"/>
      <c r="G281" s="4"/>
      <c r="H281" s="6"/>
      <c r="I281" s="6"/>
      <c r="J281" s="6"/>
    </row>
    <row r="282" spans="1:10" ht="15.75">
      <c r="A282" s="4"/>
      <c r="B282" s="4"/>
      <c r="C282" s="5"/>
      <c r="D282" s="5"/>
      <c r="E282" s="5"/>
      <c r="F282" s="5"/>
      <c r="G282" s="4"/>
      <c r="H282" s="6"/>
      <c r="I282" s="6"/>
      <c r="J282" s="6"/>
    </row>
    <row r="283" spans="1:10" ht="15.75">
      <c r="A283" s="4"/>
      <c r="B283" s="4"/>
      <c r="C283" s="5"/>
      <c r="D283" s="5"/>
      <c r="E283" s="5"/>
      <c r="F283" s="5"/>
      <c r="G283" s="4"/>
      <c r="H283" s="6"/>
      <c r="I283" s="6"/>
      <c r="J283" s="6"/>
    </row>
    <row r="284" spans="1:10" ht="15.75">
      <c r="A284" s="4"/>
      <c r="B284" s="4"/>
      <c r="C284" s="5"/>
      <c r="D284" s="5"/>
      <c r="E284" s="5"/>
      <c r="F284" s="5"/>
      <c r="G284" s="4"/>
      <c r="H284" s="6"/>
      <c r="I284" s="6"/>
      <c r="J284" s="6"/>
    </row>
    <row r="285" spans="1:10" ht="15.75">
      <c r="A285" s="4"/>
      <c r="B285" s="4"/>
      <c r="C285" s="5"/>
      <c r="D285" s="5"/>
      <c r="E285" s="5"/>
      <c r="F285" s="5"/>
      <c r="G285" s="4"/>
      <c r="H285" s="6"/>
      <c r="I285" s="6"/>
      <c r="J285" s="6"/>
    </row>
    <row r="286" spans="1:10" ht="15.75">
      <c r="A286" s="4"/>
      <c r="B286" s="4"/>
      <c r="C286" s="5"/>
      <c r="D286" s="5"/>
      <c r="E286" s="5"/>
      <c r="F286" s="5"/>
      <c r="G286" s="4"/>
      <c r="H286" s="6"/>
      <c r="I286" s="6"/>
      <c r="J286" s="6"/>
    </row>
    <row r="287" spans="1:10" ht="15.75">
      <c r="A287" s="4"/>
      <c r="B287" s="4"/>
      <c r="C287" s="5"/>
      <c r="D287" s="5"/>
      <c r="E287" s="5"/>
      <c r="F287" s="5"/>
      <c r="G287" s="4"/>
      <c r="H287" s="6"/>
      <c r="I287" s="6"/>
      <c r="J287" s="6"/>
    </row>
    <row r="288" spans="1:10" ht="15.75">
      <c r="A288" s="4"/>
      <c r="B288" s="4"/>
      <c r="C288" s="5"/>
      <c r="D288" s="5"/>
      <c r="E288" s="5"/>
      <c r="F288" s="5"/>
      <c r="G288" s="4"/>
      <c r="H288" s="6"/>
      <c r="I288" s="6"/>
      <c r="J288" s="6"/>
    </row>
    <row r="289" spans="1:10" ht="15.75">
      <c r="A289" s="4"/>
      <c r="B289" s="4"/>
      <c r="C289" s="5"/>
      <c r="D289" s="5"/>
      <c r="E289" s="5"/>
      <c r="F289" s="5"/>
      <c r="G289" s="4"/>
      <c r="H289" s="6"/>
      <c r="I289" s="6"/>
      <c r="J289" s="6"/>
    </row>
    <row r="290" spans="1:10" ht="15.75">
      <c r="A290" s="4"/>
      <c r="B290" s="4"/>
      <c r="C290" s="5"/>
      <c r="D290" s="5"/>
      <c r="E290" s="5"/>
      <c r="F290" s="5"/>
      <c r="G290" s="4"/>
      <c r="H290" s="6"/>
      <c r="I290" s="6"/>
      <c r="J290" s="6"/>
    </row>
    <row r="291" spans="1:10" ht="15.75">
      <c r="A291" s="4"/>
      <c r="B291" s="4"/>
      <c r="C291" s="5"/>
      <c r="D291" s="5"/>
      <c r="E291" s="5"/>
      <c r="F291" s="5"/>
      <c r="G291" s="4"/>
      <c r="H291" s="6"/>
      <c r="I291" s="6"/>
      <c r="J291" s="6"/>
    </row>
    <row r="292" spans="1:10" ht="15.75">
      <c r="A292" s="4"/>
      <c r="B292" s="4"/>
      <c r="C292" s="5"/>
      <c r="D292" s="5"/>
      <c r="E292" s="5"/>
      <c r="F292" s="5"/>
      <c r="G292" s="4"/>
      <c r="H292" s="6"/>
      <c r="I292" s="6"/>
      <c r="J292" s="6"/>
    </row>
    <row r="293" spans="1:10" ht="15.75">
      <c r="A293" s="4"/>
      <c r="B293" s="4"/>
      <c r="C293" s="5"/>
      <c r="D293" s="5"/>
      <c r="E293" s="5"/>
      <c r="F293" s="5"/>
      <c r="G293" s="4"/>
      <c r="H293" s="6"/>
      <c r="I293" s="6"/>
      <c r="J293" s="6"/>
    </row>
    <row r="294" spans="1:10" ht="15.75">
      <c r="A294" s="4"/>
      <c r="B294" s="4"/>
      <c r="C294" s="5"/>
      <c r="D294" s="5"/>
      <c r="E294" s="5"/>
      <c r="F294" s="5"/>
      <c r="G294" s="4"/>
      <c r="H294" s="6"/>
      <c r="I294" s="6"/>
      <c r="J294" s="6"/>
    </row>
    <row r="295" spans="1:10" ht="15.75">
      <c r="A295" s="4"/>
      <c r="B295" s="4"/>
      <c r="C295" s="5"/>
      <c r="D295" s="5"/>
      <c r="E295" s="5"/>
      <c r="F295" s="5"/>
      <c r="G295" s="4"/>
      <c r="H295" s="6"/>
      <c r="I295" s="6"/>
      <c r="J295" s="6"/>
    </row>
    <row r="296" spans="1:10" ht="15.75">
      <c r="A296" s="4"/>
      <c r="B296" s="4"/>
      <c r="C296" s="5"/>
      <c r="D296" s="5"/>
      <c r="E296" s="5"/>
      <c r="F296" s="5"/>
      <c r="G296" s="4"/>
      <c r="H296" s="6"/>
      <c r="I296" s="6"/>
      <c r="J296" s="6"/>
    </row>
    <row r="297" spans="1:10" ht="15.75">
      <c r="A297" s="4"/>
      <c r="B297" s="4"/>
      <c r="C297" s="5"/>
      <c r="D297" s="5"/>
      <c r="E297" s="5"/>
      <c r="F297" s="5"/>
      <c r="G297" s="4"/>
      <c r="H297" s="6"/>
      <c r="I297" s="6"/>
      <c r="J297" s="6"/>
    </row>
    <row r="298" spans="1:10" ht="15.75">
      <c r="A298" s="4"/>
      <c r="B298" s="4"/>
      <c r="C298" s="5"/>
      <c r="D298" s="5"/>
      <c r="E298" s="5"/>
      <c r="F298" s="5"/>
      <c r="G298" s="4"/>
      <c r="H298" s="6"/>
      <c r="I298" s="6"/>
      <c r="J298" s="6"/>
    </row>
    <row r="299" spans="1:10" ht="15.75">
      <c r="A299" s="4"/>
      <c r="B299" s="4"/>
      <c r="C299" s="5"/>
      <c r="D299" s="5"/>
      <c r="E299" s="5"/>
      <c r="F299" s="5"/>
      <c r="G299" s="4"/>
      <c r="H299" s="6"/>
      <c r="I299" s="6"/>
      <c r="J299" s="6"/>
    </row>
    <row r="300" spans="1:10" ht="15.75">
      <c r="A300" s="4"/>
      <c r="B300" s="4"/>
      <c r="C300" s="5"/>
      <c r="D300" s="5"/>
      <c r="E300" s="5"/>
      <c r="F300" s="5"/>
      <c r="G300" s="4"/>
      <c r="H300" s="6"/>
      <c r="I300" s="6"/>
      <c r="J300" s="6"/>
    </row>
    <row r="301" spans="1:10" ht="15.75">
      <c r="A301" s="4"/>
      <c r="B301" s="4"/>
      <c r="C301" s="5"/>
      <c r="D301" s="5"/>
      <c r="E301" s="5"/>
      <c r="F301" s="5"/>
      <c r="G301" s="4"/>
      <c r="H301" s="6"/>
      <c r="I301" s="6"/>
      <c r="J301" s="6"/>
    </row>
    <row r="302" spans="1:10" ht="15.75">
      <c r="A302" s="4"/>
      <c r="B302" s="4"/>
      <c r="C302" s="5"/>
      <c r="D302" s="5"/>
      <c r="E302" s="5"/>
      <c r="F302" s="5"/>
      <c r="G302" s="4"/>
      <c r="H302" s="6"/>
      <c r="I302" s="6"/>
      <c r="J302" s="6"/>
    </row>
    <row r="303" spans="1:10" ht="15.75">
      <c r="A303" s="4"/>
      <c r="B303" s="4"/>
      <c r="C303" s="5"/>
      <c r="D303" s="5"/>
      <c r="E303" s="5"/>
      <c r="F303" s="5"/>
      <c r="G303" s="4"/>
      <c r="H303" s="6"/>
      <c r="I303" s="6"/>
      <c r="J303" s="6"/>
    </row>
    <row r="304" spans="1:10" ht="15.75">
      <c r="A304" s="4"/>
      <c r="B304" s="4"/>
      <c r="C304" s="5"/>
      <c r="D304" s="5"/>
      <c r="E304" s="5"/>
      <c r="F304" s="5"/>
      <c r="G304" s="4"/>
      <c r="H304" s="6"/>
      <c r="I304" s="6"/>
      <c r="J304" s="6"/>
    </row>
    <row r="305" spans="1:10" ht="15.75">
      <c r="A305" s="4"/>
      <c r="B305" s="4"/>
      <c r="C305" s="5"/>
      <c r="D305" s="5"/>
      <c r="E305" s="5"/>
      <c r="F305" s="5"/>
      <c r="G305" s="4"/>
      <c r="H305" s="6"/>
      <c r="I305" s="6"/>
      <c r="J305" s="6"/>
    </row>
    <row r="306" spans="1:10" ht="15.75">
      <c r="A306" s="4"/>
      <c r="B306" s="4"/>
      <c r="C306" s="5"/>
      <c r="D306" s="5"/>
      <c r="E306" s="5"/>
      <c r="F306" s="5"/>
      <c r="G306" s="4"/>
      <c r="H306" s="6"/>
      <c r="I306" s="6"/>
      <c r="J306" s="6"/>
    </row>
    <row r="307" spans="1:10" ht="15.75">
      <c r="A307" s="4"/>
      <c r="B307" s="4"/>
      <c r="C307" s="5"/>
      <c r="D307" s="5"/>
      <c r="E307" s="5"/>
      <c r="F307" s="5"/>
      <c r="G307" s="4"/>
      <c r="H307" s="6"/>
      <c r="I307" s="6"/>
      <c r="J307" s="6"/>
    </row>
    <row r="308" spans="1:10" ht="15.75">
      <c r="A308" s="4"/>
      <c r="B308" s="4"/>
      <c r="C308" s="5"/>
      <c r="D308" s="5"/>
      <c r="E308" s="5"/>
      <c r="F308" s="5"/>
      <c r="G308" s="4"/>
      <c r="H308" s="6"/>
      <c r="I308" s="6"/>
      <c r="J308" s="6"/>
    </row>
    <row r="309" spans="1:10" ht="15.75">
      <c r="A309" s="4"/>
      <c r="B309" s="4"/>
      <c r="C309" s="5"/>
      <c r="D309" s="5"/>
      <c r="E309" s="5"/>
      <c r="F309" s="5"/>
      <c r="G309" s="4"/>
      <c r="H309" s="6"/>
      <c r="I309" s="6"/>
      <c r="J309" s="6"/>
    </row>
    <row r="310" spans="1:10" ht="15.75">
      <c r="A310" s="4"/>
      <c r="B310" s="4"/>
      <c r="C310" s="5"/>
      <c r="D310" s="5"/>
      <c r="E310" s="5"/>
      <c r="F310" s="5"/>
      <c r="G310" s="4"/>
      <c r="H310" s="6"/>
      <c r="I310" s="6"/>
      <c r="J310" s="6"/>
    </row>
    <row r="311" spans="1:10" ht="15.75">
      <c r="A311" s="4"/>
      <c r="B311" s="4"/>
      <c r="C311" s="5"/>
      <c r="D311" s="5"/>
      <c r="E311" s="5"/>
      <c r="F311" s="5"/>
      <c r="G311" s="4"/>
      <c r="H311" s="6"/>
      <c r="I311" s="6"/>
      <c r="J311" s="6"/>
    </row>
    <row r="312" spans="1:10" ht="15.75">
      <c r="A312" s="4"/>
      <c r="B312" s="4"/>
      <c r="C312" s="5"/>
      <c r="D312" s="5"/>
      <c r="E312" s="5"/>
      <c r="F312" s="5"/>
      <c r="G312" s="4"/>
      <c r="H312" s="6"/>
      <c r="I312" s="6"/>
      <c r="J312" s="6"/>
    </row>
    <row r="313" spans="1:10" ht="15.75">
      <c r="A313" s="4"/>
      <c r="B313" s="4"/>
      <c r="C313" s="5"/>
      <c r="D313" s="5"/>
      <c r="E313" s="5"/>
      <c r="F313" s="5"/>
      <c r="G313" s="4"/>
      <c r="H313" s="6"/>
      <c r="I313" s="6"/>
      <c r="J313" s="6"/>
    </row>
    <row r="314" spans="1:10" ht="15.75">
      <c r="A314" s="4"/>
      <c r="B314" s="4"/>
      <c r="C314" s="5"/>
      <c r="D314" s="5"/>
      <c r="E314" s="5"/>
      <c r="F314" s="5"/>
      <c r="G314" s="4"/>
      <c r="H314" s="6"/>
      <c r="I314" s="6"/>
      <c r="J314" s="6"/>
    </row>
    <row r="315" spans="1:10" ht="15.75">
      <c r="A315" s="4"/>
      <c r="B315" s="4"/>
      <c r="C315" s="5"/>
      <c r="D315" s="5"/>
      <c r="E315" s="5"/>
      <c r="F315" s="5"/>
      <c r="G315" s="4"/>
      <c r="H315" s="6"/>
      <c r="I315" s="6"/>
      <c r="J315" s="6"/>
    </row>
    <row r="316" spans="1:10" ht="15.75">
      <c r="A316" s="4"/>
      <c r="B316" s="4"/>
      <c r="C316" s="5"/>
      <c r="D316" s="5"/>
      <c r="E316" s="5"/>
      <c r="F316" s="5"/>
      <c r="G316" s="4"/>
      <c r="H316" s="6"/>
      <c r="I316" s="6"/>
      <c r="J316" s="6"/>
    </row>
    <row r="317" spans="1:10" ht="15.75">
      <c r="A317" s="4"/>
      <c r="B317" s="4"/>
      <c r="C317" s="5"/>
      <c r="D317" s="5"/>
      <c r="E317" s="5"/>
      <c r="F317" s="5"/>
      <c r="G317" s="4"/>
      <c r="H317" s="6"/>
      <c r="I317" s="6"/>
      <c r="J317" s="6"/>
    </row>
    <row r="318" spans="1:10" ht="15.75">
      <c r="A318" s="4"/>
      <c r="B318" s="4"/>
      <c r="C318" s="5"/>
      <c r="D318" s="5"/>
      <c r="E318" s="5"/>
      <c r="F318" s="5"/>
      <c r="G318" s="4"/>
      <c r="H318" s="6"/>
      <c r="I318" s="6"/>
      <c r="J318" s="6"/>
    </row>
    <row r="319" spans="1:10" ht="15.75">
      <c r="A319" s="4"/>
      <c r="B319" s="4"/>
      <c r="C319" s="5"/>
      <c r="D319" s="5"/>
      <c r="E319" s="5"/>
      <c r="F319" s="5"/>
      <c r="G319" s="4"/>
      <c r="H319" s="6"/>
      <c r="I319" s="6"/>
      <c r="J319" s="6"/>
    </row>
    <row r="320" spans="1:10" ht="15.75">
      <c r="A320" s="4"/>
      <c r="B320" s="4"/>
      <c r="C320" s="5"/>
      <c r="D320" s="5"/>
      <c r="E320" s="5"/>
      <c r="F320" s="5"/>
      <c r="G320" s="4"/>
      <c r="H320" s="6"/>
      <c r="I320" s="6"/>
      <c r="J320" s="6"/>
    </row>
    <row r="321" spans="1:10" ht="15.75">
      <c r="A321" s="4"/>
      <c r="B321" s="4"/>
      <c r="C321" s="5"/>
      <c r="D321" s="5"/>
      <c r="E321" s="5"/>
      <c r="F321" s="5"/>
      <c r="G321" s="4"/>
      <c r="H321" s="6"/>
      <c r="I321" s="6"/>
      <c r="J321" s="6"/>
    </row>
    <row r="322" spans="1:10" ht="15.75">
      <c r="A322" s="4"/>
      <c r="B322" s="4"/>
      <c r="C322" s="5"/>
      <c r="D322" s="5"/>
      <c r="E322" s="5"/>
      <c r="F322" s="5"/>
      <c r="G322" s="4"/>
      <c r="H322" s="6"/>
      <c r="I322" s="6"/>
      <c r="J322" s="6"/>
    </row>
    <row r="323" spans="1:10" ht="15.75">
      <c r="A323" s="4"/>
      <c r="B323" s="4"/>
      <c r="C323" s="5"/>
      <c r="D323" s="5"/>
      <c r="E323" s="5"/>
      <c r="F323" s="5"/>
      <c r="G323" s="4"/>
      <c r="H323" s="6"/>
      <c r="I323" s="6"/>
      <c r="J323" s="6"/>
    </row>
    <row r="324" spans="1:10" ht="15.75">
      <c r="A324" s="4"/>
      <c r="B324" s="4"/>
      <c r="C324" s="5"/>
      <c r="D324" s="5"/>
      <c r="E324" s="5"/>
      <c r="F324" s="5"/>
      <c r="G324" s="4"/>
      <c r="H324" s="6"/>
      <c r="I324" s="6"/>
      <c r="J324" s="6"/>
    </row>
    <row r="325" spans="1:10" ht="15.75">
      <c r="A325" s="4"/>
      <c r="B325" s="4"/>
      <c r="C325" s="5"/>
      <c r="D325" s="5"/>
      <c r="E325" s="5"/>
      <c r="F325" s="5"/>
      <c r="G325" s="4"/>
      <c r="H325" s="6"/>
      <c r="I325" s="6"/>
      <c r="J325" s="6"/>
    </row>
    <row r="326" spans="1:10" ht="15.75">
      <c r="A326" s="4"/>
      <c r="B326" s="4"/>
      <c r="C326" s="5"/>
      <c r="D326" s="5"/>
      <c r="E326" s="5"/>
      <c r="F326" s="5"/>
      <c r="G326" s="4"/>
      <c r="H326" s="6"/>
      <c r="I326" s="6"/>
      <c r="J326" s="6"/>
    </row>
    <row r="327" spans="1:10" ht="15.75">
      <c r="A327" s="4"/>
      <c r="B327" s="4"/>
      <c r="C327" s="5"/>
      <c r="D327" s="5"/>
      <c r="E327" s="5"/>
      <c r="F327" s="5"/>
      <c r="G327" s="4"/>
      <c r="H327" s="6"/>
      <c r="I327" s="6"/>
      <c r="J327" s="6"/>
    </row>
    <row r="328" spans="1:10" ht="15.75">
      <c r="A328" s="4"/>
      <c r="B328" s="4"/>
      <c r="C328" s="5"/>
      <c r="D328" s="5"/>
      <c r="E328" s="5"/>
      <c r="F328" s="5"/>
      <c r="G328" s="4"/>
      <c r="H328" s="6"/>
      <c r="I328" s="6"/>
      <c r="J328" s="6"/>
    </row>
    <row r="329" spans="1:10" ht="15.75">
      <c r="A329" s="4"/>
      <c r="B329" s="4"/>
      <c r="C329" s="5"/>
      <c r="D329" s="5"/>
      <c r="E329" s="5"/>
      <c r="F329" s="5"/>
      <c r="G329" s="4"/>
      <c r="H329" s="6"/>
      <c r="I329" s="6"/>
      <c r="J329" s="6"/>
    </row>
    <row r="330" spans="1:10" ht="15.75">
      <c r="A330" s="4"/>
      <c r="B330" s="4"/>
      <c r="C330" s="5"/>
      <c r="D330" s="5"/>
      <c r="E330" s="5"/>
      <c r="F330" s="5"/>
      <c r="G330" s="4"/>
      <c r="H330" s="6"/>
      <c r="I330" s="6"/>
      <c r="J330" s="6"/>
    </row>
    <row r="331" spans="1:10" ht="15.75">
      <c r="A331" s="4"/>
      <c r="B331" s="4"/>
      <c r="C331" s="5"/>
      <c r="D331" s="5"/>
      <c r="E331" s="5"/>
      <c r="F331" s="5"/>
      <c r="G331" s="4"/>
      <c r="H331" s="6"/>
      <c r="I331" s="6"/>
      <c r="J331" s="6"/>
    </row>
    <row r="332" spans="1:10" ht="15.75">
      <c r="A332" s="4"/>
      <c r="B332" s="4"/>
      <c r="C332" s="5"/>
      <c r="D332" s="5"/>
      <c r="E332" s="5"/>
      <c r="F332" s="5"/>
      <c r="G332" s="4"/>
      <c r="H332" s="6"/>
      <c r="I332" s="6"/>
      <c r="J332" s="6"/>
    </row>
    <row r="333" spans="1:10" ht="15.75">
      <c r="A333" s="4"/>
      <c r="B333" s="4"/>
      <c r="C333" s="5"/>
      <c r="D333" s="5"/>
      <c r="E333" s="5"/>
      <c r="F333" s="5"/>
      <c r="G333" s="4"/>
      <c r="H333" s="6"/>
      <c r="I333" s="6"/>
      <c r="J333" s="6"/>
    </row>
    <row r="334" spans="1:10" ht="15.75">
      <c r="A334" s="4"/>
      <c r="B334" s="4"/>
      <c r="C334" s="5"/>
      <c r="D334" s="5"/>
      <c r="E334" s="5"/>
      <c r="F334" s="5"/>
      <c r="G334" s="4"/>
      <c r="H334" s="6"/>
      <c r="I334" s="6"/>
      <c r="J334" s="6"/>
    </row>
    <row r="335" spans="1:10" ht="15.75">
      <c r="A335" s="4"/>
      <c r="B335" s="4"/>
      <c r="C335" s="5"/>
      <c r="D335" s="5"/>
      <c r="E335" s="5"/>
      <c r="F335" s="5"/>
      <c r="G335" s="4"/>
      <c r="H335" s="6"/>
      <c r="I335" s="6"/>
      <c r="J335" s="6"/>
    </row>
    <row r="336" spans="1:10" ht="15.75">
      <c r="A336" s="4"/>
      <c r="B336" s="4"/>
      <c r="C336" s="5"/>
      <c r="D336" s="5"/>
      <c r="E336" s="5"/>
      <c r="F336" s="5"/>
      <c r="G336" s="4"/>
      <c r="H336" s="6"/>
      <c r="I336" s="6"/>
      <c r="J336" s="6"/>
    </row>
    <row r="337" spans="1:10" ht="15.75">
      <c r="A337" s="4"/>
      <c r="B337" s="4"/>
      <c r="C337" s="5"/>
      <c r="D337" s="5"/>
      <c r="E337" s="5"/>
      <c r="F337" s="5"/>
      <c r="G337" s="4"/>
      <c r="H337" s="6"/>
      <c r="I337" s="6"/>
      <c r="J337" s="6"/>
    </row>
    <row r="338" spans="1:10" ht="15.75">
      <c r="A338" s="4"/>
      <c r="B338" s="4"/>
      <c r="C338" s="5"/>
      <c r="D338" s="5"/>
      <c r="E338" s="5"/>
      <c r="F338" s="5"/>
      <c r="G338" s="4"/>
      <c r="H338" s="6"/>
      <c r="I338" s="6"/>
      <c r="J338" s="6"/>
    </row>
    <row r="339" spans="1:10" ht="15.75">
      <c r="A339" s="4"/>
      <c r="B339" s="4"/>
      <c r="C339" s="5"/>
      <c r="D339" s="5"/>
      <c r="E339" s="5"/>
      <c r="F339" s="5"/>
      <c r="G339" s="4"/>
      <c r="H339" s="6"/>
      <c r="I339" s="6"/>
      <c r="J339" s="6"/>
    </row>
    <row r="340" spans="1:10" ht="15.75">
      <c r="A340" s="4"/>
      <c r="B340" s="4"/>
      <c r="C340" s="5"/>
      <c r="D340" s="5"/>
      <c r="E340" s="5"/>
      <c r="F340" s="5"/>
      <c r="G340" s="4"/>
      <c r="H340" s="6"/>
      <c r="I340" s="6"/>
      <c r="J340" s="6"/>
    </row>
    <row r="341" spans="1:10" ht="15.75">
      <c r="A341" s="4"/>
      <c r="B341" s="4"/>
      <c r="C341" s="5"/>
      <c r="D341" s="5"/>
      <c r="E341" s="5"/>
      <c r="F341" s="5"/>
      <c r="G341" s="4"/>
      <c r="H341" s="6"/>
      <c r="I341" s="6"/>
      <c r="J341" s="6"/>
    </row>
    <row r="342" spans="1:10" ht="15.75">
      <c r="A342" s="4"/>
      <c r="B342" s="4"/>
      <c r="C342" s="5"/>
      <c r="D342" s="5"/>
      <c r="E342" s="5"/>
      <c r="F342" s="5"/>
      <c r="G342" s="4"/>
      <c r="H342" s="6"/>
      <c r="I342" s="6"/>
      <c r="J342" s="6"/>
    </row>
    <row r="343" spans="1:10" ht="15.75">
      <c r="A343" s="4"/>
      <c r="B343" s="4"/>
      <c r="C343" s="5"/>
      <c r="D343" s="5"/>
      <c r="E343" s="5"/>
      <c r="F343" s="5"/>
      <c r="G343" s="4"/>
      <c r="H343" s="6"/>
      <c r="I343" s="6"/>
      <c r="J343" s="6"/>
    </row>
    <row r="344" spans="1:10" ht="15.75">
      <c r="A344" s="4"/>
      <c r="B344" s="4"/>
      <c r="C344" s="5"/>
      <c r="D344" s="5"/>
      <c r="E344" s="5"/>
      <c r="F344" s="5"/>
      <c r="G344" s="4"/>
      <c r="H344" s="6"/>
      <c r="I344" s="6"/>
      <c r="J344" s="6"/>
    </row>
    <row r="345" spans="1:10" ht="15.75">
      <c r="A345" s="4"/>
      <c r="B345" s="4"/>
      <c r="C345" s="5"/>
      <c r="D345" s="5"/>
      <c r="E345" s="5"/>
      <c r="F345" s="5"/>
      <c r="G345" s="4"/>
      <c r="H345" s="6"/>
      <c r="I345" s="6"/>
      <c r="J345" s="6"/>
    </row>
    <row r="346" spans="1:10" ht="15.75">
      <c r="A346" s="4"/>
      <c r="B346" s="4"/>
      <c r="C346" s="5"/>
      <c r="D346" s="5"/>
      <c r="E346" s="5"/>
      <c r="F346" s="5"/>
      <c r="G346" s="4"/>
      <c r="H346" s="6"/>
      <c r="I346" s="6"/>
      <c r="J346" s="6"/>
    </row>
    <row r="347" spans="1:10" ht="15.75">
      <c r="A347" s="4"/>
      <c r="B347" s="4"/>
      <c r="C347" s="5"/>
      <c r="D347" s="5"/>
      <c r="E347" s="5"/>
      <c r="F347" s="5"/>
      <c r="G347" s="4"/>
      <c r="H347" s="6"/>
      <c r="I347" s="6"/>
      <c r="J347" s="6"/>
    </row>
    <row r="348" spans="1:10" ht="15.75">
      <c r="A348" s="4"/>
      <c r="B348" s="4"/>
      <c r="C348" s="5"/>
      <c r="D348" s="5"/>
      <c r="E348" s="5"/>
      <c r="F348" s="5"/>
      <c r="G348" s="4"/>
      <c r="H348" s="6"/>
      <c r="I348" s="6"/>
      <c r="J348" s="6"/>
    </row>
    <row r="349" spans="1:10" ht="15.75">
      <c r="A349" s="4"/>
      <c r="B349" s="4"/>
      <c r="C349" s="5"/>
      <c r="D349" s="5"/>
      <c r="E349" s="5"/>
      <c r="F349" s="5"/>
      <c r="G349" s="4"/>
      <c r="H349" s="6"/>
      <c r="I349" s="6"/>
      <c r="J349" s="6"/>
    </row>
    <row r="350" spans="1:10" ht="15.75">
      <c r="A350" s="4"/>
      <c r="B350" s="4"/>
      <c r="C350" s="5"/>
      <c r="D350" s="5"/>
      <c r="E350" s="5"/>
      <c r="F350" s="5"/>
      <c r="G350" s="4"/>
      <c r="H350" s="6"/>
      <c r="I350" s="6"/>
      <c r="J350" s="6"/>
    </row>
    <row r="351" spans="1:10" ht="15.75">
      <c r="A351" s="4"/>
      <c r="B351" s="4"/>
      <c r="C351" s="5"/>
      <c r="D351" s="5"/>
      <c r="E351" s="5"/>
      <c r="F351" s="5"/>
      <c r="G351" s="4"/>
      <c r="H351" s="6"/>
      <c r="I351" s="6"/>
      <c r="J351" s="6"/>
    </row>
    <row r="352" spans="1:10" ht="15.75">
      <c r="A352" s="4"/>
      <c r="B352" s="4"/>
      <c r="C352" s="5"/>
      <c r="D352" s="5"/>
      <c r="E352" s="5"/>
      <c r="F352" s="5"/>
      <c r="G352" s="4"/>
      <c r="H352" s="6"/>
      <c r="I352" s="6"/>
      <c r="J352" s="6"/>
    </row>
    <row r="353" spans="1:10" ht="15.75">
      <c r="A353" s="4"/>
      <c r="B353" s="4"/>
      <c r="C353" s="5"/>
      <c r="D353" s="5"/>
      <c r="E353" s="5"/>
      <c r="F353" s="5"/>
      <c r="G353" s="4"/>
      <c r="H353" s="6"/>
      <c r="I353" s="6"/>
      <c r="J353" s="6"/>
    </row>
    <row r="354" spans="1:10" ht="15.75">
      <c r="A354" s="4"/>
      <c r="B354" s="4"/>
      <c r="C354" s="5"/>
      <c r="D354" s="5"/>
      <c r="E354" s="5"/>
      <c r="F354" s="5"/>
      <c r="G354" s="4"/>
      <c r="H354" s="6"/>
      <c r="I354" s="6"/>
      <c r="J354" s="6"/>
    </row>
    <row r="355" spans="1:10" ht="15.75">
      <c r="A355" s="4"/>
      <c r="B355" s="4"/>
      <c r="C355" s="5"/>
      <c r="D355" s="5"/>
      <c r="E355" s="5"/>
      <c r="F355" s="5"/>
      <c r="G355" s="4"/>
      <c r="H355" s="6"/>
      <c r="I355" s="6"/>
      <c r="J355" s="6"/>
    </row>
    <row r="356" spans="1:10" ht="15.75">
      <c r="A356" s="4"/>
      <c r="B356" s="4"/>
      <c r="C356" s="5"/>
      <c r="D356" s="5"/>
      <c r="E356" s="5"/>
      <c r="F356" s="5"/>
      <c r="G356" s="4"/>
      <c r="H356" s="6"/>
      <c r="I356" s="6"/>
      <c r="J356" s="6"/>
    </row>
    <row r="357" spans="1:10" ht="15.75">
      <c r="A357" s="4"/>
      <c r="B357" s="4"/>
      <c r="C357" s="5"/>
      <c r="D357" s="5"/>
      <c r="E357" s="5"/>
      <c r="F357" s="5"/>
      <c r="G357" s="4"/>
      <c r="H357" s="6"/>
      <c r="I357" s="6"/>
      <c r="J357" s="6"/>
    </row>
    <row r="358" spans="1:10" ht="15.75">
      <c r="A358" s="4"/>
      <c r="B358" s="4"/>
      <c r="C358" s="5"/>
      <c r="D358" s="5"/>
      <c r="E358" s="5"/>
      <c r="F358" s="5"/>
      <c r="G358" s="4"/>
      <c r="H358" s="6"/>
      <c r="I358" s="6"/>
      <c r="J358" s="6"/>
    </row>
    <row r="359" spans="1:10" ht="15.75">
      <c r="A359" s="4"/>
      <c r="B359" s="4"/>
      <c r="C359" s="5"/>
      <c r="D359" s="5"/>
      <c r="E359" s="5"/>
      <c r="F359" s="5"/>
      <c r="G359" s="4"/>
      <c r="H359" s="6"/>
      <c r="I359" s="6"/>
      <c r="J359" s="6"/>
    </row>
    <row r="360" spans="1:10" ht="15.75">
      <c r="A360" s="4"/>
      <c r="B360" s="4"/>
      <c r="C360" s="5"/>
      <c r="D360" s="5"/>
      <c r="E360" s="5"/>
      <c r="F360" s="5"/>
      <c r="G360" s="4"/>
      <c r="H360" s="6"/>
      <c r="I360" s="6"/>
      <c r="J360" s="6"/>
    </row>
    <row r="361" spans="1:10" ht="15.75">
      <c r="A361" s="4"/>
      <c r="B361" s="4"/>
      <c r="C361" s="5"/>
      <c r="D361" s="5"/>
      <c r="E361" s="5"/>
      <c r="F361" s="5"/>
      <c r="G361" s="4"/>
      <c r="H361" s="6"/>
      <c r="I361" s="6"/>
      <c r="J361" s="6"/>
    </row>
    <row r="362" spans="1:10" ht="15.75">
      <c r="A362" s="4"/>
      <c r="B362" s="4"/>
      <c r="C362" s="5"/>
      <c r="D362" s="5"/>
      <c r="E362" s="5"/>
      <c r="F362" s="5"/>
      <c r="G362" s="4"/>
      <c r="H362" s="6"/>
      <c r="I362" s="6"/>
      <c r="J362" s="6"/>
    </row>
    <row r="363" spans="1:10" ht="15.75">
      <c r="A363" s="4"/>
      <c r="B363" s="4"/>
      <c r="C363" s="5"/>
      <c r="D363" s="5"/>
      <c r="E363" s="5"/>
      <c r="F363" s="5"/>
      <c r="G363" s="4"/>
      <c r="H363" s="6"/>
      <c r="I363" s="6"/>
      <c r="J363" s="6"/>
    </row>
    <row r="364" spans="1:10" ht="15.75">
      <c r="A364" s="4"/>
      <c r="B364" s="4"/>
      <c r="C364" s="5"/>
      <c r="D364" s="5"/>
      <c r="E364" s="5"/>
      <c r="F364" s="5"/>
      <c r="G364" s="4"/>
      <c r="H364" s="6"/>
      <c r="I364" s="6"/>
      <c r="J364" s="6"/>
    </row>
    <row r="365" spans="1:10" ht="15.75">
      <c r="A365" s="4"/>
      <c r="B365" s="4"/>
      <c r="C365" s="5"/>
      <c r="D365" s="5"/>
      <c r="E365" s="5"/>
      <c r="F365" s="5"/>
      <c r="G365" s="4"/>
      <c r="H365" s="6"/>
      <c r="I365" s="6"/>
      <c r="J365" s="6"/>
    </row>
    <row r="366" spans="1:10" ht="15.75">
      <c r="A366" s="4"/>
      <c r="B366" s="4"/>
      <c r="C366" s="5"/>
      <c r="D366" s="5"/>
      <c r="E366" s="5"/>
      <c r="F366" s="5"/>
      <c r="G366" s="4"/>
      <c r="H366" s="6"/>
      <c r="I366" s="6"/>
      <c r="J366" s="6"/>
    </row>
    <row r="367" spans="1:10" ht="15.75">
      <c r="A367" s="4"/>
      <c r="B367" s="4"/>
      <c r="C367" s="5"/>
      <c r="D367" s="5"/>
      <c r="E367" s="5"/>
      <c r="F367" s="5"/>
      <c r="G367" s="4"/>
      <c r="H367" s="6"/>
      <c r="I367" s="6"/>
      <c r="J367" s="6"/>
    </row>
    <row r="368" spans="1:10" ht="15.75">
      <c r="A368" s="4"/>
      <c r="B368" s="4"/>
      <c r="C368" s="5"/>
      <c r="D368" s="5"/>
      <c r="E368" s="5"/>
      <c r="F368" s="5"/>
      <c r="G368" s="4"/>
      <c r="H368" s="6"/>
      <c r="I368" s="6"/>
      <c r="J368" s="6"/>
    </row>
    <row r="369" spans="1:10" ht="15.75">
      <c r="A369" s="4"/>
      <c r="B369" s="4"/>
      <c r="C369" s="5"/>
      <c r="D369" s="5"/>
      <c r="E369" s="5"/>
      <c r="F369" s="5"/>
      <c r="G369" s="4"/>
      <c r="H369" s="6"/>
      <c r="I369" s="6"/>
      <c r="J369" s="6"/>
    </row>
    <row r="370" spans="1:10" ht="15.75">
      <c r="A370" s="4"/>
      <c r="B370" s="4"/>
      <c r="C370" s="5"/>
      <c r="D370" s="5"/>
      <c r="E370" s="5"/>
      <c r="F370" s="5"/>
      <c r="G370" s="4"/>
      <c r="H370" s="6"/>
      <c r="I370" s="6"/>
      <c r="J370" s="6"/>
    </row>
    <row r="371" spans="1:10" ht="15.75">
      <c r="A371" s="4"/>
      <c r="B371" s="4"/>
      <c r="C371" s="5"/>
      <c r="D371" s="5"/>
      <c r="E371" s="5"/>
      <c r="F371" s="5"/>
      <c r="G371" s="4"/>
      <c r="H371" s="6"/>
      <c r="I371" s="6"/>
      <c r="J371" s="6"/>
    </row>
    <row r="372" spans="1:10" ht="15.75">
      <c r="A372" s="4"/>
      <c r="B372" s="4"/>
      <c r="C372" s="5"/>
      <c r="D372" s="5"/>
      <c r="E372" s="5"/>
      <c r="F372" s="5"/>
      <c r="G372" s="4"/>
      <c r="H372" s="6"/>
      <c r="I372" s="6"/>
      <c r="J372" s="6"/>
    </row>
    <row r="373" spans="1:10" ht="15.75">
      <c r="A373" s="4"/>
      <c r="B373" s="4"/>
      <c r="C373" s="5"/>
      <c r="D373" s="5"/>
      <c r="E373" s="5"/>
      <c r="F373" s="5"/>
      <c r="G373" s="4"/>
      <c r="H373" s="6"/>
      <c r="I373" s="6"/>
      <c r="J373" s="6"/>
    </row>
    <row r="374" spans="1:10" ht="15.75">
      <c r="A374" s="4"/>
      <c r="B374" s="4"/>
      <c r="C374" s="5"/>
      <c r="D374" s="5"/>
      <c r="E374" s="5"/>
      <c r="F374" s="5"/>
      <c r="G374" s="4"/>
      <c r="H374" s="6"/>
      <c r="I374" s="6"/>
      <c r="J374" s="6"/>
    </row>
    <row r="375" spans="1:10" ht="15.75">
      <c r="A375" s="4"/>
      <c r="B375" s="4"/>
      <c r="C375" s="5"/>
      <c r="D375" s="5"/>
      <c r="E375" s="5"/>
      <c r="F375" s="5"/>
      <c r="G375" s="4"/>
      <c r="H375" s="6"/>
      <c r="I375" s="6"/>
      <c r="J375" s="6"/>
    </row>
    <row r="376" spans="1:10" ht="15.75">
      <c r="A376" s="4"/>
      <c r="B376" s="4"/>
      <c r="C376" s="5"/>
      <c r="D376" s="5"/>
      <c r="E376" s="5"/>
      <c r="F376" s="5"/>
      <c r="G376" s="4"/>
      <c r="H376" s="6"/>
      <c r="I376" s="6"/>
      <c r="J376" s="6"/>
    </row>
    <row r="377" spans="1:10" ht="15.75">
      <c r="A377" s="4"/>
      <c r="B377" s="4"/>
      <c r="C377" s="5"/>
      <c r="D377" s="5"/>
      <c r="E377" s="5"/>
      <c r="F377" s="5"/>
      <c r="G377" s="4"/>
      <c r="H377" s="6"/>
      <c r="I377" s="6"/>
      <c r="J377" s="6"/>
    </row>
    <row r="378" spans="1:10" ht="15.75">
      <c r="A378" s="4"/>
      <c r="B378" s="4"/>
      <c r="C378" s="5"/>
      <c r="D378" s="5"/>
      <c r="E378" s="5"/>
      <c r="F378" s="5"/>
      <c r="G378" s="4"/>
      <c r="H378" s="6"/>
      <c r="I378" s="6"/>
      <c r="J378" s="6"/>
    </row>
    <row r="379" spans="1:10" ht="15.75">
      <c r="A379" s="4"/>
      <c r="B379" s="4"/>
      <c r="C379" s="5"/>
      <c r="D379" s="5"/>
      <c r="E379" s="5"/>
      <c r="F379" s="5"/>
      <c r="G379" s="4"/>
      <c r="H379" s="6"/>
      <c r="I379" s="6"/>
      <c r="J379" s="6"/>
    </row>
    <row r="380" spans="1:10" ht="15.75">
      <c r="A380" s="4"/>
      <c r="B380" s="4"/>
      <c r="C380" s="5"/>
      <c r="D380" s="5"/>
      <c r="E380" s="5"/>
      <c r="F380" s="5"/>
      <c r="G380" s="4"/>
      <c r="H380" s="6"/>
      <c r="I380" s="6"/>
      <c r="J380" s="6"/>
    </row>
    <row r="381" spans="1:10" ht="15.75">
      <c r="A381" s="4"/>
      <c r="B381" s="4"/>
      <c r="C381" s="5"/>
      <c r="D381" s="5"/>
      <c r="E381" s="5"/>
      <c r="F381" s="5"/>
      <c r="G381" s="4"/>
      <c r="H381" s="6"/>
      <c r="I381" s="6"/>
      <c r="J381" s="6"/>
    </row>
    <row r="382" spans="1:10" ht="15.75">
      <c r="A382" s="4"/>
      <c r="B382" s="4"/>
      <c r="C382" s="5"/>
      <c r="D382" s="5"/>
      <c r="E382" s="5"/>
      <c r="F382" s="5"/>
      <c r="G382" s="4"/>
      <c r="H382" s="6"/>
      <c r="I382" s="6"/>
      <c r="J382" s="6"/>
    </row>
    <row r="383" spans="1:10" ht="15.75">
      <c r="A383" s="4"/>
      <c r="B383" s="4"/>
      <c r="C383" s="5"/>
      <c r="D383" s="5"/>
      <c r="E383" s="5"/>
      <c r="F383" s="5"/>
      <c r="G383" s="4"/>
      <c r="H383" s="6"/>
      <c r="I383" s="6"/>
      <c r="J383" s="6"/>
    </row>
    <row r="384" spans="1:10" ht="15.75">
      <c r="A384" s="4"/>
      <c r="B384" s="4"/>
      <c r="C384" s="5"/>
      <c r="D384" s="5"/>
      <c r="E384" s="5"/>
      <c r="F384" s="5"/>
      <c r="G384" s="4"/>
      <c r="H384" s="6"/>
      <c r="I384" s="6"/>
      <c r="J384" s="6"/>
    </row>
    <row r="385" spans="1:10" ht="15.75">
      <c r="A385" s="4"/>
      <c r="B385" s="4"/>
      <c r="C385" s="5"/>
      <c r="D385" s="5"/>
      <c r="E385" s="5"/>
      <c r="F385" s="5"/>
      <c r="G385" s="4"/>
      <c r="H385" s="6"/>
      <c r="I385" s="6"/>
      <c r="J385" s="6"/>
    </row>
    <row r="386" spans="1:10" ht="15.75">
      <c r="A386" s="4"/>
      <c r="B386" s="4"/>
      <c r="C386" s="5"/>
      <c r="D386" s="5"/>
      <c r="E386" s="5"/>
      <c r="F386" s="5"/>
      <c r="G386" s="4"/>
      <c r="H386" s="6"/>
      <c r="I386" s="6"/>
      <c r="J386" s="6"/>
    </row>
    <row r="387" spans="1:10" ht="15.75">
      <c r="A387" s="4"/>
      <c r="B387" s="4"/>
      <c r="C387" s="5"/>
      <c r="D387" s="5"/>
      <c r="E387" s="5"/>
      <c r="F387" s="5"/>
      <c r="G387" s="4"/>
      <c r="H387" s="6"/>
      <c r="I387" s="6"/>
      <c r="J387" s="6"/>
    </row>
    <row r="388" spans="1:10" ht="15.75">
      <c r="A388" s="4"/>
      <c r="B388" s="4"/>
      <c r="C388" s="5"/>
      <c r="D388" s="5"/>
      <c r="E388" s="5"/>
      <c r="F388" s="5"/>
      <c r="G388" s="4"/>
      <c r="H388" s="6"/>
      <c r="I388" s="6"/>
      <c r="J388" s="6"/>
    </row>
    <row r="389" spans="1:10" ht="15.75">
      <c r="A389" s="4"/>
      <c r="B389" s="4"/>
      <c r="C389" s="5"/>
      <c r="D389" s="5"/>
      <c r="E389" s="5"/>
      <c r="F389" s="5"/>
      <c r="G389" s="4"/>
      <c r="H389" s="6"/>
      <c r="I389" s="6"/>
      <c r="J389" s="6"/>
    </row>
    <row r="390" spans="1:10" ht="15.75">
      <c r="A390" s="4"/>
      <c r="B390" s="4"/>
      <c r="C390" s="5"/>
      <c r="D390" s="5"/>
      <c r="E390" s="5"/>
      <c r="F390" s="5"/>
      <c r="G390" s="4"/>
      <c r="H390" s="6"/>
      <c r="I390" s="6"/>
      <c r="J390" s="6"/>
    </row>
    <row r="391" spans="1:10" ht="15.75">
      <c r="A391" s="4"/>
      <c r="B391" s="4"/>
      <c r="C391" s="5"/>
      <c r="D391" s="5"/>
      <c r="E391" s="5"/>
      <c r="F391" s="5"/>
      <c r="G391" s="4"/>
      <c r="H391" s="6"/>
      <c r="I391" s="6"/>
      <c r="J391" s="6"/>
    </row>
    <row r="392" spans="1:10" ht="15.75">
      <c r="A392" s="4"/>
      <c r="B392" s="4"/>
      <c r="C392" s="5"/>
      <c r="D392" s="5"/>
      <c r="E392" s="5"/>
      <c r="F392" s="5"/>
      <c r="G392" s="4"/>
      <c r="H392" s="6"/>
      <c r="I392" s="6"/>
      <c r="J392" s="6"/>
    </row>
    <row r="393" spans="1:10" ht="15.75">
      <c r="A393" s="4"/>
      <c r="B393" s="4"/>
      <c r="C393" s="5"/>
      <c r="D393" s="5"/>
      <c r="E393" s="5"/>
      <c r="F393" s="5"/>
      <c r="G393" s="4"/>
      <c r="H393" s="6"/>
      <c r="I393" s="6"/>
      <c r="J393" s="6"/>
    </row>
    <row r="394" spans="1:10" ht="15.75">
      <c r="A394" s="4"/>
      <c r="B394" s="4"/>
      <c r="C394" s="5"/>
      <c r="D394" s="5"/>
      <c r="E394" s="5"/>
      <c r="F394" s="5"/>
      <c r="G394" s="4"/>
      <c r="H394" s="6"/>
      <c r="I394" s="6"/>
      <c r="J394" s="6"/>
    </row>
    <row r="395" spans="1:10" ht="15.75">
      <c r="A395" s="4"/>
      <c r="B395" s="4"/>
      <c r="C395" s="5"/>
      <c r="D395" s="5"/>
      <c r="E395" s="5"/>
      <c r="F395" s="5"/>
      <c r="G395" s="4"/>
      <c r="H395" s="6"/>
      <c r="I395" s="6"/>
      <c r="J395" s="6"/>
    </row>
    <row r="396" spans="1:10" ht="15.75">
      <c r="A396" s="4"/>
      <c r="B396" s="4"/>
      <c r="C396" s="5"/>
      <c r="D396" s="5"/>
      <c r="E396" s="5"/>
      <c r="F396" s="5"/>
      <c r="G396" s="4"/>
      <c r="H396" s="6"/>
      <c r="I396" s="6"/>
      <c r="J396" s="6"/>
    </row>
    <row r="397" spans="1:10" ht="15.75">
      <c r="A397" s="4"/>
      <c r="B397" s="4"/>
      <c r="C397" s="5"/>
      <c r="D397" s="5"/>
      <c r="E397" s="5"/>
      <c r="F397" s="5"/>
      <c r="G397" s="4"/>
      <c r="H397" s="6"/>
      <c r="I397" s="6"/>
      <c r="J397" s="6"/>
    </row>
    <row r="398" spans="1:10" ht="15.75">
      <c r="A398" s="4"/>
      <c r="B398" s="4"/>
      <c r="C398" s="5"/>
      <c r="D398" s="5"/>
      <c r="E398" s="5"/>
      <c r="F398" s="5"/>
      <c r="G398" s="4"/>
      <c r="H398" s="6"/>
      <c r="I398" s="6"/>
      <c r="J398" s="6"/>
    </row>
    <row r="399" spans="1:10" ht="15.75">
      <c r="A399" s="4"/>
      <c r="B399" s="4"/>
      <c r="C399" s="5"/>
      <c r="D399" s="5"/>
      <c r="E399" s="5"/>
      <c r="F399" s="5"/>
      <c r="G399" s="4"/>
      <c r="H399" s="6"/>
      <c r="I399" s="6"/>
      <c r="J399" s="6"/>
    </row>
    <row r="400" spans="1:10" ht="15.75">
      <c r="A400" s="4"/>
      <c r="B400" s="4"/>
      <c r="C400" s="5"/>
      <c r="D400" s="5"/>
      <c r="E400" s="5"/>
      <c r="F400" s="5"/>
      <c r="G400" s="4"/>
      <c r="H400" s="6"/>
      <c r="I400" s="6"/>
      <c r="J400" s="6"/>
    </row>
    <row r="401" spans="1:10" ht="15.75">
      <c r="A401" s="4"/>
      <c r="B401" s="4"/>
      <c r="C401" s="5"/>
      <c r="D401" s="5"/>
      <c r="E401" s="5"/>
      <c r="F401" s="5"/>
      <c r="G401" s="4"/>
      <c r="H401" s="6"/>
      <c r="I401" s="6"/>
      <c r="J401" s="6"/>
    </row>
    <row r="402" spans="1:10" ht="15.75">
      <c r="A402" s="4"/>
      <c r="B402" s="4"/>
      <c r="C402" s="5"/>
      <c r="D402" s="5"/>
      <c r="E402" s="5"/>
      <c r="F402" s="5"/>
      <c r="G402" s="4"/>
      <c r="H402" s="6"/>
      <c r="I402" s="6"/>
      <c r="J402" s="6"/>
    </row>
    <row r="403" spans="1:10" ht="15.75">
      <c r="A403" s="4"/>
      <c r="B403" s="4"/>
      <c r="C403" s="5"/>
      <c r="D403" s="5"/>
      <c r="E403" s="5"/>
      <c r="F403" s="5"/>
      <c r="G403" s="4"/>
      <c r="H403" s="6"/>
      <c r="I403" s="6"/>
      <c r="J403" s="6"/>
    </row>
    <row r="404" spans="1:10" ht="15.75">
      <c r="A404" s="4"/>
      <c r="B404" s="4"/>
      <c r="C404" s="5"/>
      <c r="D404" s="5"/>
      <c r="E404" s="5"/>
      <c r="F404" s="5"/>
      <c r="G404" s="4"/>
      <c r="H404" s="6"/>
      <c r="I404" s="6"/>
      <c r="J404" s="6"/>
    </row>
    <row r="405" spans="1:10" ht="15.75">
      <c r="A405" s="4"/>
      <c r="B405" s="4"/>
      <c r="C405" s="5"/>
      <c r="D405" s="5"/>
      <c r="E405" s="5"/>
      <c r="F405" s="5"/>
      <c r="G405" s="4"/>
      <c r="H405" s="6"/>
      <c r="I405" s="6"/>
      <c r="J405" s="6"/>
    </row>
    <row r="406" spans="1:10" ht="15.75">
      <c r="A406" s="4"/>
      <c r="B406" s="4"/>
      <c r="C406" s="5"/>
      <c r="D406" s="5"/>
      <c r="E406" s="5"/>
      <c r="F406" s="5"/>
      <c r="G406" s="4"/>
      <c r="H406" s="6"/>
      <c r="I406" s="6"/>
      <c r="J406" s="6"/>
    </row>
    <row r="407" spans="1:10" ht="15.75">
      <c r="A407" s="4"/>
      <c r="B407" s="4"/>
      <c r="C407" s="5"/>
      <c r="D407" s="5"/>
      <c r="E407" s="5"/>
      <c r="F407" s="5"/>
      <c r="G407" s="4"/>
      <c r="H407" s="6"/>
      <c r="I407" s="6"/>
      <c r="J407" s="6"/>
    </row>
    <row r="408" spans="1:10" ht="15.75">
      <c r="A408" s="4"/>
      <c r="B408" s="4"/>
      <c r="C408" s="5"/>
      <c r="D408" s="5"/>
      <c r="E408" s="5"/>
      <c r="F408" s="5"/>
      <c r="G408" s="4"/>
      <c r="H408" s="6"/>
      <c r="I408" s="6"/>
      <c r="J408" s="6"/>
    </row>
    <row r="409" spans="1:10" ht="15.75">
      <c r="A409" s="4"/>
      <c r="B409" s="4"/>
      <c r="C409" s="5"/>
      <c r="D409" s="5"/>
      <c r="E409" s="5"/>
      <c r="F409" s="5"/>
      <c r="G409" s="4"/>
      <c r="H409" s="6"/>
      <c r="I409" s="6"/>
      <c r="J409" s="6"/>
    </row>
    <row r="410" spans="1:10" ht="15.75">
      <c r="A410" s="4"/>
      <c r="B410" s="4"/>
      <c r="C410" s="5"/>
      <c r="D410" s="5"/>
      <c r="E410" s="5"/>
      <c r="F410" s="5"/>
      <c r="G410" s="4"/>
      <c r="H410" s="6"/>
      <c r="I410" s="6"/>
      <c r="J410" s="6"/>
    </row>
    <row r="411" spans="1:10" ht="15.75">
      <c r="A411" s="4"/>
      <c r="B411" s="4"/>
      <c r="C411" s="5"/>
      <c r="D411" s="5"/>
      <c r="E411" s="5"/>
      <c r="F411" s="5"/>
      <c r="G411" s="4"/>
      <c r="H411" s="6"/>
      <c r="I411" s="6"/>
      <c r="J411" s="6"/>
    </row>
    <row r="412" spans="1:10" ht="15.75">
      <c r="A412" s="4"/>
      <c r="B412" s="4"/>
      <c r="C412" s="5"/>
      <c r="D412" s="5"/>
      <c r="E412" s="5"/>
      <c r="F412" s="5"/>
      <c r="G412" s="4"/>
      <c r="H412" s="6"/>
      <c r="I412" s="6"/>
      <c r="J412" s="6"/>
    </row>
    <row r="413" spans="1:10" ht="15.75">
      <c r="A413" s="4"/>
      <c r="B413" s="4"/>
      <c r="C413" s="5"/>
      <c r="D413" s="5"/>
      <c r="E413" s="5"/>
      <c r="F413" s="5"/>
      <c r="G413" s="4"/>
      <c r="H413" s="6"/>
      <c r="I413" s="6"/>
      <c r="J413" s="6"/>
    </row>
    <row r="414" spans="1:10" ht="15.75">
      <c r="A414" s="4"/>
      <c r="B414" s="4"/>
      <c r="C414" s="5"/>
      <c r="D414" s="5"/>
      <c r="E414" s="5"/>
      <c r="F414" s="5"/>
      <c r="G414" s="4"/>
      <c r="H414" s="6"/>
      <c r="I414" s="6"/>
      <c r="J414" s="6"/>
    </row>
    <row r="415" spans="1:10" ht="15.75">
      <c r="A415" s="4"/>
      <c r="B415" s="4"/>
      <c r="C415" s="5"/>
      <c r="D415" s="5"/>
      <c r="E415" s="5"/>
      <c r="F415" s="5"/>
      <c r="G415" s="4"/>
      <c r="H415" s="6"/>
      <c r="I415" s="6"/>
      <c r="J415" s="6"/>
    </row>
    <row r="416" spans="1:10" ht="15.75">
      <c r="A416" s="4"/>
      <c r="B416" s="4"/>
      <c r="C416" s="5"/>
      <c r="D416" s="5"/>
      <c r="E416" s="5"/>
      <c r="F416" s="5"/>
      <c r="G416" s="4"/>
      <c r="H416" s="6"/>
      <c r="I416" s="6"/>
      <c r="J416" s="6"/>
    </row>
    <row r="417" spans="1:10" ht="15.75">
      <c r="A417" s="4"/>
      <c r="B417" s="4"/>
      <c r="C417" s="5"/>
      <c r="D417" s="5"/>
      <c r="E417" s="5"/>
      <c r="F417" s="5"/>
      <c r="G417" s="4"/>
      <c r="H417" s="6"/>
      <c r="I417" s="6"/>
      <c r="J417" s="6"/>
    </row>
    <row r="418" spans="1:10" ht="15.75">
      <c r="A418" s="4"/>
      <c r="B418" s="4"/>
      <c r="C418" s="5"/>
      <c r="D418" s="5"/>
      <c r="E418" s="5"/>
      <c r="F418" s="5"/>
      <c r="G418" s="4"/>
      <c r="H418" s="6"/>
      <c r="I418" s="6"/>
      <c r="J418" s="6"/>
    </row>
    <row r="419" spans="1:10" ht="15.75">
      <c r="A419" s="4"/>
      <c r="B419" s="4"/>
      <c r="C419" s="5"/>
      <c r="D419" s="5"/>
      <c r="E419" s="5"/>
      <c r="F419" s="5"/>
      <c r="G419" s="4"/>
      <c r="H419" s="6"/>
      <c r="I419" s="6"/>
      <c r="J419" s="6"/>
    </row>
    <row r="420" spans="1:10" ht="15.75">
      <c r="A420" s="4"/>
      <c r="B420" s="4"/>
      <c r="C420" s="5"/>
      <c r="D420" s="5"/>
      <c r="E420" s="5"/>
      <c r="F420" s="5"/>
      <c r="G420" s="4"/>
      <c r="H420" s="6"/>
      <c r="I420" s="6"/>
      <c r="J420" s="6"/>
    </row>
    <row r="421" spans="1:10" ht="15.75">
      <c r="A421" s="4"/>
      <c r="B421" s="4"/>
      <c r="C421" s="5"/>
      <c r="D421" s="5"/>
      <c r="E421" s="5"/>
      <c r="F421" s="5"/>
      <c r="G421" s="4"/>
      <c r="H421" s="6"/>
      <c r="I421" s="6"/>
      <c r="J421" s="6"/>
    </row>
    <row r="422" spans="1:10" ht="15.75">
      <c r="A422" s="4"/>
      <c r="B422" s="4"/>
      <c r="C422" s="5"/>
      <c r="D422" s="5"/>
      <c r="E422" s="5"/>
      <c r="F422" s="5"/>
      <c r="G422" s="4"/>
      <c r="H422" s="6"/>
      <c r="I422" s="6"/>
      <c r="J422" s="6"/>
    </row>
    <row r="423" spans="1:10" ht="15.75">
      <c r="A423" s="4"/>
      <c r="B423" s="4"/>
      <c r="C423" s="5"/>
      <c r="D423" s="5"/>
      <c r="E423" s="5"/>
      <c r="F423" s="5"/>
      <c r="G423" s="4"/>
      <c r="H423" s="6"/>
      <c r="I423" s="6"/>
      <c r="J423" s="6"/>
    </row>
    <row r="424" spans="1:10" ht="15.75">
      <c r="A424" s="4"/>
      <c r="B424" s="4"/>
      <c r="C424" s="5"/>
      <c r="D424" s="5"/>
      <c r="E424" s="5"/>
      <c r="F424" s="5"/>
      <c r="G424" s="4"/>
      <c r="H424" s="6"/>
      <c r="I424" s="6"/>
      <c r="J424" s="6"/>
    </row>
    <row r="425" spans="1:10" ht="15.75">
      <c r="A425" s="4"/>
      <c r="B425" s="4"/>
      <c r="C425" s="5"/>
      <c r="D425" s="5"/>
      <c r="E425" s="5"/>
      <c r="F425" s="5"/>
      <c r="G425" s="4"/>
      <c r="H425" s="6"/>
      <c r="I425" s="6"/>
      <c r="J425" s="6"/>
    </row>
    <row r="426" spans="1:10" ht="15.75">
      <c r="A426" s="4"/>
      <c r="B426" s="4"/>
      <c r="C426" s="5"/>
      <c r="D426" s="5"/>
      <c r="E426" s="5"/>
      <c r="F426" s="5"/>
      <c r="G426" s="4"/>
      <c r="H426" s="6"/>
      <c r="I426" s="6"/>
      <c r="J426" s="6"/>
    </row>
    <row r="427" spans="1:10" ht="15.75">
      <c r="A427" s="4"/>
      <c r="B427" s="4"/>
      <c r="C427" s="5"/>
      <c r="D427" s="5"/>
      <c r="E427" s="5"/>
      <c r="F427" s="5"/>
      <c r="G427" s="4"/>
      <c r="H427" s="6"/>
      <c r="I427" s="6"/>
      <c r="J427" s="6"/>
    </row>
    <row r="428" spans="1:10" ht="15.75">
      <c r="A428" s="4"/>
      <c r="B428" s="4"/>
      <c r="C428" s="5"/>
      <c r="D428" s="5"/>
      <c r="E428" s="5"/>
      <c r="F428" s="5"/>
      <c r="G428" s="4"/>
      <c r="H428" s="6"/>
      <c r="I428" s="6"/>
      <c r="J428" s="6"/>
    </row>
    <row r="429" spans="1:10" ht="15.75">
      <c r="A429" s="4"/>
      <c r="B429" s="4"/>
      <c r="C429" s="5"/>
      <c r="D429" s="5"/>
      <c r="E429" s="5"/>
      <c r="F429" s="5"/>
      <c r="G429" s="4"/>
      <c r="H429" s="6"/>
      <c r="I429" s="6"/>
      <c r="J429" s="6"/>
    </row>
    <row r="430" spans="1:10" ht="15.75">
      <c r="A430" s="4"/>
      <c r="B430" s="4"/>
      <c r="C430" s="5"/>
      <c r="D430" s="5"/>
      <c r="E430" s="5"/>
      <c r="F430" s="5"/>
      <c r="G430" s="4"/>
      <c r="H430" s="6"/>
      <c r="I430" s="6"/>
      <c r="J430" s="6"/>
    </row>
    <row r="431" spans="1:10" ht="15.75">
      <c r="A431" s="4"/>
      <c r="B431" s="4"/>
      <c r="C431" s="5"/>
      <c r="D431" s="5"/>
      <c r="E431" s="5"/>
      <c r="F431" s="5"/>
      <c r="G431" s="4"/>
      <c r="H431" s="6"/>
      <c r="I431" s="6"/>
      <c r="J431" s="6"/>
    </row>
    <row r="432" spans="1:10" ht="15.75">
      <c r="A432" s="4"/>
      <c r="B432" s="4"/>
      <c r="C432" s="5"/>
      <c r="D432" s="5"/>
      <c r="E432" s="5"/>
      <c r="F432" s="5"/>
      <c r="G432" s="4"/>
      <c r="H432" s="6"/>
      <c r="I432" s="6"/>
      <c r="J432" s="6"/>
    </row>
    <row r="433" spans="1:10" ht="15.75">
      <c r="A433" s="4"/>
      <c r="B433" s="4"/>
      <c r="C433" s="5"/>
      <c r="D433" s="5"/>
      <c r="E433" s="5"/>
      <c r="F433" s="5"/>
      <c r="G433" s="4"/>
      <c r="H433" s="6"/>
      <c r="I433" s="6"/>
      <c r="J433" s="6"/>
    </row>
    <row r="434" spans="1:10" ht="15.75">
      <c r="A434" s="4"/>
      <c r="B434" s="4"/>
      <c r="C434" s="5"/>
      <c r="D434" s="5"/>
      <c r="E434" s="5"/>
      <c r="F434" s="5"/>
      <c r="G434" s="4"/>
      <c r="H434" s="6"/>
      <c r="I434" s="6"/>
      <c r="J434" s="6"/>
    </row>
    <row r="435" spans="1:10" ht="15.75">
      <c r="A435" s="4"/>
      <c r="B435" s="4"/>
      <c r="C435" s="5"/>
      <c r="D435" s="5"/>
      <c r="E435" s="5"/>
      <c r="F435" s="5"/>
      <c r="G435" s="4"/>
      <c r="H435" s="6"/>
      <c r="I435" s="6"/>
      <c r="J435" s="6"/>
    </row>
    <row r="436" spans="1:10" ht="15.75">
      <c r="A436" s="4"/>
      <c r="B436" s="4"/>
      <c r="C436" s="5"/>
      <c r="D436" s="5"/>
      <c r="E436" s="5"/>
      <c r="F436" s="5"/>
      <c r="G436" s="4"/>
      <c r="H436" s="6"/>
      <c r="I436" s="6"/>
      <c r="J436" s="6"/>
    </row>
    <row r="437" spans="1:10" ht="15.75">
      <c r="A437" s="4"/>
      <c r="B437" s="4"/>
      <c r="C437" s="5"/>
      <c r="D437" s="5"/>
      <c r="E437" s="5"/>
      <c r="F437" s="5"/>
      <c r="G437" s="4"/>
      <c r="H437" s="6"/>
      <c r="I437" s="6"/>
      <c r="J437" s="6"/>
    </row>
    <row r="438" spans="1:10" ht="15.75">
      <c r="A438" s="4"/>
      <c r="B438" s="4"/>
      <c r="C438" s="5"/>
      <c r="D438" s="5"/>
      <c r="E438" s="5"/>
      <c r="F438" s="5"/>
      <c r="G438" s="4"/>
      <c r="H438" s="6"/>
      <c r="I438" s="6"/>
      <c r="J438" s="6"/>
    </row>
    <row r="439" spans="1:10" ht="15.75">
      <c r="A439" s="4"/>
      <c r="B439" s="4"/>
      <c r="C439" s="5"/>
      <c r="D439" s="5"/>
      <c r="E439" s="5"/>
      <c r="F439" s="5"/>
      <c r="G439" s="4"/>
      <c r="H439" s="6"/>
      <c r="I439" s="6"/>
      <c r="J439" s="6"/>
    </row>
    <row r="440" spans="1:10" ht="15.75">
      <c r="A440" s="4"/>
      <c r="B440" s="4"/>
      <c r="C440" s="5"/>
      <c r="D440" s="5"/>
      <c r="E440" s="5"/>
      <c r="F440" s="5"/>
      <c r="G440" s="4"/>
      <c r="H440" s="6"/>
      <c r="I440" s="6"/>
      <c r="J440" s="6"/>
    </row>
    <row r="441" spans="1:10" ht="15.75">
      <c r="A441" s="4"/>
      <c r="B441" s="4"/>
      <c r="C441" s="5"/>
      <c r="D441" s="5"/>
      <c r="E441" s="5"/>
      <c r="F441" s="5"/>
      <c r="G441" s="4"/>
      <c r="H441" s="6"/>
      <c r="I441" s="6"/>
      <c r="J441" s="6"/>
    </row>
    <row r="442" spans="1:10" ht="15.75">
      <c r="A442" s="4"/>
      <c r="B442" s="4"/>
      <c r="C442" s="5"/>
      <c r="D442" s="5"/>
      <c r="E442" s="5"/>
      <c r="F442" s="5"/>
      <c r="G442" s="4"/>
      <c r="H442" s="6"/>
      <c r="I442" s="6"/>
      <c r="J442" s="6"/>
    </row>
    <row r="443" spans="1:10" ht="15.75">
      <c r="A443" s="4"/>
      <c r="B443" s="4"/>
      <c r="C443" s="5"/>
      <c r="D443" s="5"/>
      <c r="E443" s="5"/>
      <c r="F443" s="5"/>
      <c r="G443" s="4"/>
      <c r="H443" s="6"/>
      <c r="I443" s="6"/>
      <c r="J443" s="6"/>
    </row>
    <row r="444" spans="1:10" ht="15.75">
      <c r="A444" s="4"/>
      <c r="B444" s="4"/>
      <c r="C444" s="5"/>
      <c r="D444" s="5"/>
      <c r="E444" s="5"/>
      <c r="F444" s="5"/>
      <c r="G444" s="4"/>
      <c r="H444" s="6"/>
      <c r="I444" s="6"/>
      <c r="J444" s="6"/>
    </row>
    <row r="445" spans="1:10" ht="15.75">
      <c r="A445" s="4"/>
      <c r="B445" s="4"/>
      <c r="C445" s="5"/>
      <c r="D445" s="5"/>
      <c r="E445" s="5"/>
      <c r="F445" s="5"/>
      <c r="G445" s="4"/>
      <c r="H445" s="6"/>
      <c r="I445" s="6"/>
      <c r="J445" s="6"/>
    </row>
    <row r="446" spans="1:10" ht="15.75">
      <c r="A446" s="4"/>
      <c r="B446" s="4"/>
      <c r="C446" s="5"/>
      <c r="D446" s="5"/>
      <c r="E446" s="5"/>
      <c r="F446" s="5"/>
      <c r="G446" s="4"/>
      <c r="H446" s="6"/>
      <c r="I446" s="6"/>
      <c r="J446" s="6"/>
    </row>
    <row r="447" spans="1:10" ht="15.75">
      <c r="A447" s="4"/>
      <c r="B447" s="4"/>
      <c r="C447" s="5"/>
      <c r="D447" s="5"/>
      <c r="E447" s="5"/>
      <c r="F447" s="5"/>
      <c r="G447" s="4"/>
      <c r="H447" s="6"/>
      <c r="I447" s="6"/>
      <c r="J447" s="6"/>
    </row>
    <row r="448" spans="1:10" ht="15.75">
      <c r="A448" s="4"/>
      <c r="B448" s="4"/>
      <c r="C448" s="5"/>
      <c r="D448" s="5"/>
      <c r="E448" s="5"/>
      <c r="F448" s="5"/>
      <c r="G448" s="4"/>
      <c r="H448" s="6"/>
      <c r="I448" s="6"/>
      <c r="J448" s="6"/>
    </row>
    <row r="449" spans="1:10" ht="15.75">
      <c r="A449" s="4"/>
      <c r="B449" s="4"/>
      <c r="C449" s="5"/>
      <c r="D449" s="5"/>
      <c r="E449" s="5"/>
      <c r="F449" s="5"/>
      <c r="G449" s="4"/>
      <c r="H449" s="6"/>
      <c r="I449" s="6"/>
      <c r="J449" s="6"/>
    </row>
    <row r="450" spans="1:10" ht="15.75">
      <c r="A450" s="4"/>
      <c r="B450" s="4"/>
      <c r="C450" s="5"/>
      <c r="D450" s="5"/>
      <c r="E450" s="5"/>
      <c r="F450" s="5"/>
      <c r="G450" s="4"/>
      <c r="H450" s="6"/>
      <c r="I450" s="6"/>
      <c r="J450" s="6"/>
    </row>
    <row r="451" spans="1:10" ht="15.75">
      <c r="A451" s="4"/>
      <c r="B451" s="4"/>
      <c r="C451" s="5"/>
      <c r="D451" s="5"/>
      <c r="E451" s="5"/>
      <c r="F451" s="5"/>
      <c r="G451" s="4"/>
      <c r="H451" s="6"/>
      <c r="I451" s="6"/>
      <c r="J451" s="6"/>
    </row>
    <row r="452" spans="1:10" ht="15.75">
      <c r="A452" s="4"/>
      <c r="B452" s="4"/>
      <c r="C452" s="5"/>
      <c r="D452" s="5"/>
      <c r="E452" s="5"/>
      <c r="F452" s="5"/>
      <c r="G452" s="4"/>
      <c r="H452" s="6"/>
      <c r="I452" s="6"/>
      <c r="J452" s="6"/>
    </row>
    <row r="453" spans="1:10" ht="15.75">
      <c r="A453" s="4"/>
      <c r="B453" s="4"/>
      <c r="C453" s="5"/>
      <c r="D453" s="5"/>
      <c r="E453" s="5"/>
      <c r="F453" s="5"/>
      <c r="G453" s="4"/>
      <c r="H453" s="6"/>
      <c r="I453" s="6"/>
      <c r="J453" s="6"/>
    </row>
    <row r="454" spans="1:10" ht="15.75">
      <c r="A454" s="4"/>
      <c r="B454" s="4"/>
      <c r="C454" s="5"/>
      <c r="D454" s="5"/>
      <c r="E454" s="5"/>
      <c r="F454" s="5"/>
      <c r="G454" s="4"/>
      <c r="H454" s="6"/>
      <c r="I454" s="6"/>
      <c r="J454" s="6"/>
    </row>
    <row r="455" spans="1:10" ht="15.75">
      <c r="A455" s="4"/>
      <c r="B455" s="4"/>
      <c r="C455" s="5"/>
      <c r="D455" s="5"/>
      <c r="E455" s="5"/>
      <c r="F455" s="5"/>
      <c r="G455" s="4"/>
      <c r="H455" s="6"/>
      <c r="I455" s="6"/>
      <c r="J455" s="6"/>
    </row>
    <row r="456" spans="1:10" ht="15.75">
      <c r="A456" s="4"/>
      <c r="B456" s="4"/>
      <c r="C456" s="5"/>
      <c r="D456" s="5"/>
      <c r="E456" s="5"/>
      <c r="F456" s="5"/>
      <c r="G456" s="4"/>
      <c r="H456" s="6"/>
      <c r="I456" s="6"/>
      <c r="J456" s="6"/>
    </row>
    <row r="457" spans="1:10" ht="15.75">
      <c r="A457" s="4"/>
      <c r="B457" s="4"/>
      <c r="C457" s="5"/>
      <c r="D457" s="5"/>
      <c r="E457" s="5"/>
      <c r="F457" s="5"/>
      <c r="G457" s="4"/>
      <c r="H457" s="6"/>
      <c r="I457" s="6"/>
      <c r="J457" s="6"/>
    </row>
    <row r="458" spans="1:10" ht="15.75">
      <c r="A458" s="4"/>
      <c r="B458" s="4"/>
      <c r="C458" s="5"/>
      <c r="D458" s="5"/>
      <c r="E458" s="5"/>
      <c r="F458" s="5"/>
      <c r="G458" s="4"/>
      <c r="H458" s="6"/>
      <c r="I458" s="6"/>
      <c r="J458" s="6"/>
    </row>
    <row r="459" spans="1:10" ht="15.75">
      <c r="A459" s="4"/>
      <c r="B459" s="4"/>
      <c r="C459" s="5"/>
      <c r="D459" s="5"/>
      <c r="E459" s="5"/>
      <c r="F459" s="5"/>
      <c r="G459" s="4"/>
      <c r="H459" s="6"/>
      <c r="I459" s="6"/>
      <c r="J459" s="6"/>
    </row>
    <row r="460" spans="1:10" ht="15.75">
      <c r="A460" s="4"/>
      <c r="B460" s="4"/>
      <c r="C460" s="5"/>
      <c r="D460" s="5"/>
      <c r="E460" s="5"/>
      <c r="F460" s="5"/>
      <c r="G460" s="4"/>
      <c r="H460" s="6"/>
      <c r="I460" s="6"/>
      <c r="J460" s="6"/>
    </row>
    <row r="461" spans="1:10" ht="15.75">
      <c r="A461" s="4"/>
      <c r="B461" s="4"/>
      <c r="C461" s="5"/>
      <c r="D461" s="5"/>
      <c r="E461" s="5"/>
      <c r="F461" s="5"/>
      <c r="G461" s="4"/>
      <c r="H461" s="6"/>
      <c r="I461" s="6"/>
      <c r="J461" s="6"/>
    </row>
    <row r="462" spans="1:10" ht="15.75">
      <c r="A462" s="4"/>
      <c r="B462" s="4"/>
      <c r="C462" s="5"/>
      <c r="D462" s="5"/>
      <c r="E462" s="5"/>
      <c r="F462" s="5"/>
      <c r="G462" s="4"/>
      <c r="H462" s="6"/>
      <c r="I462" s="6"/>
      <c r="J462" s="6"/>
    </row>
    <row r="463" spans="1:10" ht="15.75">
      <c r="A463" s="4"/>
      <c r="B463" s="4"/>
      <c r="C463" s="5"/>
      <c r="D463" s="5"/>
      <c r="E463" s="5"/>
      <c r="F463" s="5"/>
      <c r="G463" s="4"/>
      <c r="H463" s="6"/>
      <c r="I463" s="6"/>
      <c r="J463" s="6"/>
    </row>
    <row r="464" spans="1:10" ht="15.75">
      <c r="A464" s="4"/>
      <c r="B464" s="4"/>
      <c r="C464" s="5"/>
      <c r="D464" s="5"/>
      <c r="E464" s="5"/>
      <c r="F464" s="5"/>
      <c r="G464" s="4"/>
      <c r="H464" s="6"/>
      <c r="I464" s="6"/>
      <c r="J464" s="6"/>
    </row>
    <row r="465" spans="1:10" ht="15.75">
      <c r="A465" s="4"/>
      <c r="B465" s="4"/>
      <c r="C465" s="5"/>
      <c r="D465" s="5"/>
      <c r="E465" s="5"/>
      <c r="F465" s="5"/>
      <c r="G465" s="4"/>
      <c r="H465" s="6"/>
      <c r="I465" s="6"/>
      <c r="J465" s="6"/>
    </row>
    <row r="466" spans="1:10" ht="15.75">
      <c r="A466" s="4"/>
      <c r="B466" s="4"/>
      <c r="C466" s="5"/>
      <c r="D466" s="5"/>
      <c r="E466" s="5"/>
      <c r="F466" s="5"/>
      <c r="G466" s="4"/>
      <c r="H466" s="6"/>
      <c r="I466" s="6"/>
      <c r="J466" s="6"/>
    </row>
    <row r="467" spans="1:10" ht="15.75">
      <c r="A467" s="4"/>
      <c r="B467" s="4"/>
      <c r="C467" s="5"/>
      <c r="D467" s="5"/>
      <c r="E467" s="5"/>
      <c r="F467" s="5"/>
      <c r="G467" s="4"/>
      <c r="H467" s="6"/>
      <c r="I467" s="6"/>
      <c r="J467" s="6"/>
    </row>
    <row r="468" spans="1:10" ht="15.75">
      <c r="A468" s="4"/>
      <c r="B468" s="4"/>
      <c r="C468" s="5"/>
      <c r="D468" s="5"/>
      <c r="E468" s="5"/>
      <c r="F468" s="5"/>
      <c r="G468" s="4"/>
      <c r="H468" s="6"/>
      <c r="I468" s="6"/>
      <c r="J468" s="6"/>
    </row>
    <row r="469" spans="1:10" ht="15.75">
      <c r="A469" s="4"/>
      <c r="B469" s="4"/>
      <c r="C469" s="5"/>
      <c r="D469" s="5"/>
      <c r="E469" s="5"/>
      <c r="F469" s="5"/>
      <c r="G469" s="4"/>
      <c r="H469" s="6"/>
      <c r="I469" s="6"/>
      <c r="J469" s="6"/>
    </row>
    <row r="470" spans="1:10" ht="15.75">
      <c r="A470" s="4"/>
      <c r="B470" s="4"/>
      <c r="C470" s="5"/>
      <c r="D470" s="5"/>
      <c r="E470" s="5"/>
      <c r="F470" s="5"/>
      <c r="G470" s="4"/>
      <c r="H470" s="6"/>
      <c r="I470" s="6"/>
      <c r="J470" s="6"/>
    </row>
    <row r="471" spans="1:10" ht="15.75">
      <c r="A471" s="4"/>
      <c r="B471" s="4"/>
      <c r="C471" s="5"/>
      <c r="D471" s="5"/>
      <c r="E471" s="5"/>
      <c r="F471" s="5"/>
      <c r="G471" s="4"/>
      <c r="H471" s="6"/>
      <c r="I471" s="6"/>
      <c r="J471" s="6"/>
    </row>
    <row r="472" spans="1:10" ht="15.75">
      <c r="A472" s="4"/>
      <c r="B472" s="4"/>
      <c r="C472" s="5"/>
      <c r="D472" s="5"/>
      <c r="E472" s="5"/>
      <c r="F472" s="5"/>
      <c r="G472" s="4"/>
      <c r="H472" s="6"/>
      <c r="I472" s="6"/>
      <c r="J472" s="6"/>
    </row>
    <row r="473" spans="1:10" ht="15.75">
      <c r="A473" s="4"/>
      <c r="B473" s="4"/>
      <c r="C473" s="5"/>
      <c r="D473" s="5"/>
      <c r="E473" s="5"/>
      <c r="F473" s="5"/>
      <c r="G473" s="4"/>
      <c r="H473" s="6"/>
      <c r="I473" s="6"/>
      <c r="J473" s="6"/>
    </row>
    <row r="474" spans="1:10" ht="15.75">
      <c r="A474" s="4"/>
      <c r="B474" s="4"/>
      <c r="C474" s="5"/>
      <c r="D474" s="5"/>
      <c r="E474" s="5"/>
      <c r="F474" s="5"/>
      <c r="G474" s="4"/>
      <c r="H474" s="6"/>
      <c r="I474" s="6"/>
      <c r="J474" s="6"/>
    </row>
    <row r="475" spans="1:10" ht="15.75">
      <c r="A475" s="4"/>
      <c r="B475" s="4"/>
      <c r="C475" s="5"/>
      <c r="D475" s="5"/>
      <c r="E475" s="5"/>
      <c r="F475" s="5"/>
      <c r="G475" s="4"/>
      <c r="H475" s="6"/>
      <c r="I475" s="6"/>
      <c r="J475" s="6"/>
    </row>
    <row r="476" spans="1:10" ht="15.75">
      <c r="A476" s="4"/>
      <c r="B476" s="4"/>
      <c r="C476" s="5"/>
      <c r="D476" s="5"/>
      <c r="E476" s="5"/>
      <c r="F476" s="5"/>
      <c r="G476" s="4"/>
      <c r="H476" s="6"/>
      <c r="I476" s="6"/>
      <c r="J476" s="6"/>
    </row>
    <row r="477" spans="1:10" ht="15.75">
      <c r="A477" s="4"/>
      <c r="B477" s="4"/>
      <c r="C477" s="5"/>
      <c r="D477" s="5"/>
      <c r="E477" s="5"/>
      <c r="F477" s="5"/>
      <c r="G477" s="4"/>
      <c r="H477" s="6"/>
      <c r="I477" s="6"/>
      <c r="J477" s="6"/>
    </row>
    <row r="478" spans="1:10" ht="15.75">
      <c r="A478" s="4"/>
      <c r="B478" s="4"/>
      <c r="C478" s="5"/>
      <c r="D478" s="5"/>
      <c r="E478" s="5"/>
      <c r="F478" s="5"/>
      <c r="G478" s="4"/>
      <c r="H478" s="6"/>
      <c r="I478" s="6"/>
      <c r="J478" s="6"/>
    </row>
    <row r="479" spans="1:10" ht="15.75">
      <c r="A479" s="4"/>
      <c r="B479" s="4"/>
      <c r="C479" s="5"/>
      <c r="D479" s="5"/>
      <c r="E479" s="5"/>
      <c r="F479" s="5"/>
      <c r="G479" s="4"/>
      <c r="H479" s="6"/>
      <c r="I479" s="6"/>
      <c r="J479" s="6"/>
    </row>
    <row r="480" spans="1:10" ht="15.75">
      <c r="A480" s="4"/>
      <c r="B480" s="4"/>
      <c r="C480" s="5"/>
      <c r="D480" s="5"/>
      <c r="E480" s="5"/>
      <c r="F480" s="5"/>
      <c r="G480" s="4"/>
      <c r="H480" s="6"/>
      <c r="I480" s="6"/>
      <c r="J480" s="6"/>
    </row>
    <row r="481" spans="1:10" ht="15.75">
      <c r="A481" s="4"/>
      <c r="B481" s="4"/>
      <c r="C481" s="5"/>
      <c r="D481" s="5"/>
      <c r="E481" s="5"/>
      <c r="F481" s="5"/>
      <c r="G481" s="4"/>
      <c r="H481" s="6"/>
      <c r="I481" s="6"/>
      <c r="J481" s="6"/>
    </row>
    <row r="482" spans="1:10" ht="15.75">
      <c r="A482" s="4"/>
      <c r="B482" s="4"/>
      <c r="C482" s="5"/>
      <c r="D482" s="5"/>
      <c r="E482" s="5"/>
      <c r="F482" s="5"/>
      <c r="G482" s="4"/>
      <c r="H482" s="6"/>
      <c r="I482" s="6"/>
      <c r="J482" s="6"/>
    </row>
    <row r="483" spans="1:10" ht="15.75">
      <c r="A483" s="4"/>
      <c r="B483" s="4"/>
      <c r="C483" s="5"/>
      <c r="D483" s="5"/>
      <c r="E483" s="5"/>
      <c r="F483" s="5"/>
      <c r="G483" s="4"/>
      <c r="H483" s="6"/>
      <c r="I483" s="6"/>
      <c r="J483" s="6"/>
    </row>
    <row r="484" spans="1:10" ht="15.75">
      <c r="A484" s="4"/>
      <c r="B484" s="4"/>
      <c r="C484" s="5"/>
      <c r="D484" s="5"/>
      <c r="E484" s="5"/>
      <c r="F484" s="5"/>
      <c r="G484" s="4"/>
      <c r="H484" s="6"/>
      <c r="I484" s="6"/>
      <c r="J484" s="6"/>
    </row>
    <row r="485" spans="1:10" ht="15.75">
      <c r="A485" s="4"/>
      <c r="B485" s="4"/>
      <c r="C485" s="5"/>
      <c r="D485" s="5"/>
      <c r="E485" s="5"/>
      <c r="F485" s="5"/>
      <c r="G485" s="4"/>
      <c r="H485" s="6"/>
      <c r="I485" s="6"/>
      <c r="J485" s="6"/>
    </row>
    <row r="486" spans="1:10" ht="15.75">
      <c r="A486" s="4"/>
      <c r="B486" s="4"/>
      <c r="C486" s="5"/>
      <c r="D486" s="5"/>
      <c r="E486" s="5"/>
      <c r="F486" s="5"/>
      <c r="G486" s="4"/>
      <c r="H486" s="6"/>
      <c r="I486" s="6"/>
      <c r="J486" s="6"/>
    </row>
    <row r="487" spans="1:10" ht="15.75">
      <c r="A487" s="4"/>
      <c r="B487" s="4"/>
      <c r="C487" s="5"/>
      <c r="D487" s="5"/>
      <c r="E487" s="5"/>
      <c r="F487" s="5"/>
      <c r="G487" s="4"/>
      <c r="H487" s="6"/>
      <c r="I487" s="6"/>
      <c r="J487" s="6"/>
    </row>
    <row r="488" spans="1:10" ht="15.75">
      <c r="A488" s="4"/>
      <c r="B488" s="4"/>
      <c r="C488" s="5"/>
      <c r="D488" s="5"/>
      <c r="E488" s="5"/>
      <c r="F488" s="5"/>
      <c r="G488" s="4"/>
      <c r="H488" s="6"/>
      <c r="I488" s="6"/>
      <c r="J488" s="6"/>
    </row>
    <row r="489" spans="1:10" ht="15.75">
      <c r="A489" s="4"/>
      <c r="B489" s="4"/>
      <c r="C489" s="5"/>
      <c r="D489" s="5"/>
      <c r="E489" s="5"/>
      <c r="F489" s="5"/>
      <c r="G489" s="4"/>
      <c r="H489" s="6"/>
      <c r="I489" s="6"/>
      <c r="J489" s="6"/>
    </row>
    <row r="490" spans="1:10" ht="15.75">
      <c r="A490" s="4"/>
      <c r="B490" s="4"/>
      <c r="C490" s="5"/>
      <c r="D490" s="5"/>
      <c r="E490" s="5"/>
      <c r="F490" s="5"/>
      <c r="G490" s="4"/>
      <c r="H490" s="6"/>
      <c r="I490" s="6"/>
      <c r="J490" s="6"/>
    </row>
    <row r="491" spans="1:10" ht="15.75">
      <c r="A491" s="4"/>
      <c r="B491" s="4"/>
      <c r="C491" s="5"/>
      <c r="D491" s="5"/>
      <c r="E491" s="5"/>
      <c r="F491" s="5"/>
      <c r="G491" s="4"/>
      <c r="H491" s="6"/>
      <c r="I491" s="6"/>
      <c r="J491" s="6"/>
    </row>
    <row r="492" spans="1:10" ht="15.75">
      <c r="A492" s="4"/>
      <c r="B492" s="4"/>
      <c r="C492" s="5"/>
      <c r="D492" s="5"/>
      <c r="E492" s="5"/>
      <c r="F492" s="5"/>
      <c r="G492" s="4"/>
      <c r="H492" s="6"/>
      <c r="I492" s="6"/>
      <c r="J492" s="6"/>
    </row>
    <row r="493" spans="1:10" ht="15.75">
      <c r="A493" s="4"/>
      <c r="B493" s="4"/>
      <c r="C493" s="5"/>
      <c r="D493" s="5"/>
      <c r="E493" s="5"/>
      <c r="F493" s="5"/>
      <c r="G493" s="4"/>
      <c r="H493" s="6"/>
      <c r="I493" s="6"/>
      <c r="J493" s="6"/>
    </row>
    <row r="494" spans="1:10" ht="15.75">
      <c r="A494" s="4"/>
      <c r="B494" s="4"/>
      <c r="C494" s="5"/>
      <c r="D494" s="5"/>
      <c r="E494" s="5"/>
      <c r="F494" s="5"/>
      <c r="G494" s="4"/>
      <c r="H494" s="6"/>
      <c r="I494" s="6"/>
      <c r="J494" s="6"/>
    </row>
    <row r="495" spans="1:10" ht="15.75">
      <c r="A495" s="4"/>
      <c r="B495" s="4"/>
      <c r="C495" s="5"/>
      <c r="D495" s="5"/>
      <c r="E495" s="5"/>
      <c r="F495" s="5"/>
      <c r="G495" s="4"/>
      <c r="H495" s="6"/>
      <c r="I495" s="6"/>
      <c r="J495" s="6"/>
    </row>
    <row r="496" spans="1:10" ht="15.75">
      <c r="A496" s="4"/>
      <c r="B496" s="4"/>
      <c r="C496" s="5"/>
      <c r="D496" s="5"/>
      <c r="E496" s="5"/>
      <c r="F496" s="5"/>
      <c r="G496" s="4"/>
      <c r="H496" s="6"/>
      <c r="I496" s="6"/>
      <c r="J496" s="6"/>
    </row>
    <row r="497" spans="1:10" ht="15.75">
      <c r="A497" s="4"/>
      <c r="B497" s="4"/>
      <c r="C497" s="5"/>
      <c r="D497" s="5"/>
      <c r="E497" s="5"/>
      <c r="F497" s="5"/>
      <c r="G497" s="4"/>
      <c r="H497" s="6"/>
      <c r="I497" s="6"/>
      <c r="J497" s="6"/>
    </row>
    <row r="498" spans="1:10" ht="15.75">
      <c r="A498" s="4"/>
      <c r="B498" s="4"/>
      <c r="C498" s="5"/>
      <c r="D498" s="5"/>
      <c r="E498" s="5"/>
      <c r="F498" s="5"/>
      <c r="G498" s="4"/>
      <c r="H498" s="6"/>
      <c r="I498" s="6"/>
      <c r="J498" s="6"/>
    </row>
    <row r="499" spans="1:10" ht="15.75">
      <c r="A499" s="4"/>
      <c r="B499" s="4"/>
      <c r="C499" s="5"/>
      <c r="D499" s="5"/>
      <c r="E499" s="5"/>
      <c r="F499" s="5"/>
      <c r="G499" s="4"/>
      <c r="H499" s="6"/>
      <c r="I499" s="6"/>
      <c r="J499" s="6"/>
    </row>
    <row r="500" spans="1:10" ht="15.75">
      <c r="A500" s="4"/>
      <c r="B500" s="4"/>
      <c r="C500" s="5"/>
      <c r="D500" s="5"/>
      <c r="E500" s="5"/>
      <c r="F500" s="5"/>
      <c r="G500" s="4"/>
      <c r="H500" s="6"/>
      <c r="I500" s="6"/>
      <c r="J500" s="6"/>
    </row>
    <row r="501" spans="1:10" ht="15.75">
      <c r="A501" s="4"/>
      <c r="B501" s="4"/>
      <c r="C501" s="5"/>
      <c r="D501" s="5"/>
      <c r="E501" s="5"/>
      <c r="F501" s="5"/>
      <c r="G501" s="4"/>
      <c r="H501" s="6"/>
      <c r="I501" s="6"/>
      <c r="J501" s="6"/>
    </row>
    <row r="502" spans="1:10" ht="15.75">
      <c r="A502" s="4"/>
      <c r="B502" s="4"/>
      <c r="C502" s="5"/>
      <c r="D502" s="5"/>
      <c r="E502" s="5"/>
      <c r="F502" s="5"/>
      <c r="G502" s="4"/>
      <c r="H502" s="6"/>
      <c r="I502" s="6"/>
      <c r="J502" s="6"/>
    </row>
    <row r="503" spans="1:10" ht="15.75">
      <c r="A503" s="4"/>
      <c r="B503" s="4"/>
      <c r="C503" s="5"/>
      <c r="D503" s="5"/>
      <c r="E503" s="5"/>
      <c r="F503" s="5"/>
      <c r="G503" s="4"/>
      <c r="H503" s="6"/>
      <c r="I503" s="6"/>
      <c r="J503" s="6"/>
    </row>
    <row r="504" spans="1:10" ht="15.75">
      <c r="A504" s="4"/>
      <c r="B504" s="4"/>
      <c r="C504" s="5"/>
      <c r="D504" s="5"/>
      <c r="E504" s="5"/>
      <c r="F504" s="5"/>
      <c r="G504" s="4"/>
      <c r="H504" s="6"/>
      <c r="I504" s="6"/>
      <c r="J504" s="6"/>
    </row>
    <row r="505" spans="1:10" ht="15.75">
      <c r="A505" s="4"/>
      <c r="B505" s="4"/>
      <c r="C505" s="5"/>
      <c r="D505" s="5"/>
      <c r="E505" s="5"/>
      <c r="F505" s="5"/>
      <c r="G505" s="4"/>
      <c r="H505" s="6"/>
      <c r="I505" s="6"/>
      <c r="J505" s="6"/>
    </row>
    <row r="506" spans="1:10" ht="15.75">
      <c r="A506" s="4"/>
      <c r="B506" s="4"/>
      <c r="C506" s="5"/>
      <c r="D506" s="5"/>
      <c r="E506" s="5"/>
      <c r="F506" s="5"/>
      <c r="G506" s="4"/>
      <c r="H506" s="6"/>
      <c r="I506" s="6"/>
      <c r="J506" s="6"/>
    </row>
    <row r="507" spans="1:10" ht="15.75">
      <c r="A507" s="4"/>
      <c r="B507" s="4"/>
      <c r="C507" s="5"/>
      <c r="D507" s="5"/>
      <c r="E507" s="5"/>
      <c r="F507" s="5"/>
      <c r="G507" s="4"/>
      <c r="H507" s="6"/>
      <c r="I507" s="6"/>
      <c r="J507" s="6"/>
    </row>
    <row r="508" spans="1:10" ht="15.75">
      <c r="A508" s="4"/>
      <c r="B508" s="4"/>
      <c r="C508" s="5"/>
      <c r="D508" s="5"/>
      <c r="E508" s="5"/>
      <c r="F508" s="5"/>
      <c r="G508" s="4"/>
      <c r="H508" s="6"/>
      <c r="I508" s="6"/>
      <c r="J508" s="6"/>
    </row>
    <row r="509" spans="1:10" ht="15.75">
      <c r="A509" s="4"/>
      <c r="B509" s="4"/>
      <c r="C509" s="5"/>
      <c r="D509" s="5"/>
      <c r="E509" s="5"/>
      <c r="F509" s="5"/>
      <c r="G509" s="4"/>
      <c r="H509" s="6"/>
      <c r="I509" s="6"/>
      <c r="J509" s="6"/>
    </row>
    <row r="510" spans="1:10" ht="15.75">
      <c r="A510" s="4"/>
      <c r="B510" s="4"/>
      <c r="C510" s="5"/>
      <c r="D510" s="5"/>
      <c r="E510" s="5"/>
      <c r="F510" s="5"/>
      <c r="G510" s="4"/>
      <c r="H510" s="6"/>
      <c r="I510" s="6"/>
      <c r="J510" s="6"/>
    </row>
    <row r="511" spans="1:10" ht="15.75">
      <c r="A511" s="4"/>
      <c r="B511" s="4"/>
      <c r="C511" s="5"/>
      <c r="D511" s="5"/>
      <c r="E511" s="5"/>
      <c r="F511" s="5"/>
      <c r="G511" s="4"/>
      <c r="H511" s="6"/>
      <c r="I511" s="6"/>
      <c r="J511" s="6"/>
    </row>
    <row r="512" spans="1:10" ht="15.75">
      <c r="A512" s="4"/>
      <c r="B512" s="4"/>
      <c r="C512" s="5"/>
      <c r="D512" s="5"/>
      <c r="E512" s="5"/>
      <c r="F512" s="5"/>
      <c r="G512" s="4"/>
      <c r="H512" s="6"/>
      <c r="I512" s="6"/>
      <c r="J512" s="6"/>
    </row>
    <row r="513" spans="1:10" ht="15.75">
      <c r="A513" s="4"/>
      <c r="B513" s="4"/>
      <c r="C513" s="5"/>
      <c r="D513" s="5"/>
      <c r="E513" s="5"/>
      <c r="F513" s="5"/>
      <c r="G513" s="4"/>
      <c r="H513" s="6"/>
      <c r="I513" s="6"/>
      <c r="J513" s="6"/>
    </row>
    <row r="514" spans="1:10" ht="15.75">
      <c r="A514" s="4"/>
      <c r="B514" s="4"/>
      <c r="C514" s="5"/>
      <c r="D514" s="5"/>
      <c r="E514" s="5"/>
      <c r="F514" s="5"/>
      <c r="G514" s="4"/>
      <c r="H514" s="6"/>
      <c r="I514" s="6"/>
      <c r="J514" s="6"/>
    </row>
    <row r="515" spans="1:10" ht="15.75">
      <c r="A515" s="4"/>
      <c r="B515" s="4"/>
      <c r="C515" s="5"/>
      <c r="D515" s="5"/>
      <c r="E515" s="5"/>
      <c r="F515" s="5"/>
      <c r="G515" s="4"/>
      <c r="H515" s="6"/>
      <c r="I515" s="6"/>
      <c r="J515" s="6"/>
    </row>
    <row r="516" spans="1:10" ht="15.75">
      <c r="A516" s="4"/>
      <c r="B516" s="4"/>
      <c r="C516" s="5"/>
      <c r="D516" s="5"/>
      <c r="E516" s="5"/>
      <c r="F516" s="5"/>
      <c r="G516" s="4"/>
      <c r="H516" s="6"/>
      <c r="I516" s="6"/>
      <c r="J516" s="6"/>
    </row>
    <row r="517" spans="1:10" ht="15.75">
      <c r="A517" s="4"/>
      <c r="B517" s="4"/>
      <c r="C517" s="5"/>
      <c r="D517" s="5"/>
      <c r="E517" s="5"/>
      <c r="F517" s="5"/>
      <c r="G517" s="4"/>
      <c r="H517" s="6"/>
      <c r="I517" s="6"/>
      <c r="J517" s="6"/>
    </row>
    <row r="518" spans="1:10" ht="15.75">
      <c r="A518" s="4"/>
      <c r="B518" s="4"/>
      <c r="C518" s="5"/>
      <c r="D518" s="5"/>
      <c r="E518" s="5"/>
      <c r="F518" s="5"/>
      <c r="G518" s="4"/>
      <c r="H518" s="6"/>
      <c r="I518" s="6"/>
      <c r="J518" s="6"/>
    </row>
    <row r="519" spans="1:10" ht="15.75">
      <c r="A519" s="4"/>
      <c r="B519" s="4"/>
      <c r="C519" s="5"/>
      <c r="D519" s="5"/>
      <c r="E519" s="5"/>
      <c r="F519" s="5"/>
      <c r="G519" s="4"/>
      <c r="H519" s="6"/>
      <c r="I519" s="6"/>
      <c r="J519" s="6"/>
    </row>
    <row r="520" spans="1:10" ht="15.75">
      <c r="A520" s="4"/>
      <c r="B520" s="4"/>
      <c r="C520" s="5"/>
      <c r="D520" s="5"/>
      <c r="E520" s="5"/>
      <c r="F520" s="5"/>
      <c r="G520" s="4"/>
      <c r="H520" s="6"/>
      <c r="I520" s="6"/>
      <c r="J520" s="6"/>
    </row>
    <row r="521" spans="1:10" ht="15.75">
      <c r="A521" s="4"/>
      <c r="B521" s="4"/>
      <c r="C521" s="5"/>
      <c r="D521" s="5"/>
      <c r="E521" s="5"/>
      <c r="F521" s="5"/>
      <c r="G521" s="4"/>
      <c r="H521" s="6"/>
      <c r="I521" s="6"/>
      <c r="J521" s="6"/>
    </row>
    <row r="522" spans="1:10" ht="15.75">
      <c r="A522" s="4"/>
      <c r="B522" s="4"/>
      <c r="C522" s="5"/>
      <c r="D522" s="5"/>
      <c r="E522" s="5"/>
      <c r="F522" s="5"/>
      <c r="G522" s="4"/>
      <c r="H522" s="6"/>
      <c r="I522" s="6"/>
      <c r="J522" s="6"/>
    </row>
    <row r="523" spans="1:10" ht="15.75">
      <c r="A523" s="4"/>
      <c r="B523" s="4"/>
      <c r="C523" s="5"/>
      <c r="D523" s="5"/>
      <c r="E523" s="5"/>
      <c r="F523" s="5"/>
      <c r="G523" s="4"/>
      <c r="H523" s="6"/>
      <c r="I523" s="6"/>
      <c r="J523" s="6"/>
    </row>
    <row r="524" spans="1:10" ht="15.75">
      <c r="A524" s="4"/>
      <c r="B524" s="4"/>
      <c r="C524" s="5"/>
      <c r="D524" s="5"/>
      <c r="E524" s="5"/>
      <c r="F524" s="5"/>
      <c r="G524" s="4"/>
      <c r="H524" s="6"/>
      <c r="I524" s="6"/>
      <c r="J524" s="6"/>
    </row>
    <row r="525" spans="1:10" ht="15.75">
      <c r="A525" s="4"/>
      <c r="B525" s="4"/>
      <c r="C525" s="5"/>
      <c r="D525" s="5"/>
      <c r="E525" s="5"/>
      <c r="F525" s="5"/>
      <c r="G525" s="4"/>
      <c r="H525" s="6"/>
      <c r="I525" s="6"/>
      <c r="J525" s="6"/>
    </row>
    <row r="526" spans="1:10" ht="15.75">
      <c r="A526" s="4"/>
      <c r="B526" s="4"/>
      <c r="C526" s="5"/>
      <c r="D526" s="5"/>
      <c r="E526" s="5"/>
      <c r="F526" s="5"/>
      <c r="G526" s="4"/>
      <c r="H526" s="6"/>
      <c r="I526" s="6"/>
      <c r="J526" s="6"/>
    </row>
    <row r="527" spans="1:10" ht="15.75">
      <c r="A527" s="4"/>
      <c r="B527" s="4"/>
      <c r="C527" s="5"/>
      <c r="D527" s="5"/>
      <c r="E527" s="5"/>
      <c r="F527" s="5"/>
      <c r="G527" s="4"/>
      <c r="H527" s="6"/>
      <c r="I527" s="6"/>
      <c r="J527" s="6"/>
    </row>
    <row r="528" spans="1:10" ht="15.75">
      <c r="A528" s="4"/>
      <c r="B528" s="4"/>
      <c r="C528" s="5"/>
      <c r="D528" s="5"/>
      <c r="E528" s="5"/>
      <c r="F528" s="5"/>
      <c r="G528" s="4"/>
      <c r="H528" s="6"/>
      <c r="I528" s="6"/>
      <c r="J528" s="6"/>
    </row>
    <row r="529" spans="1:10" ht="15.75">
      <c r="A529" s="4"/>
      <c r="B529" s="4"/>
      <c r="C529" s="5"/>
      <c r="D529" s="5"/>
      <c r="E529" s="5"/>
      <c r="F529" s="5"/>
      <c r="G529" s="4"/>
      <c r="H529" s="6"/>
      <c r="I529" s="6"/>
      <c r="J529" s="6"/>
    </row>
    <row r="530" spans="1:10" ht="15.75">
      <c r="A530" s="4"/>
      <c r="B530" s="4"/>
      <c r="C530" s="5"/>
      <c r="D530" s="5"/>
      <c r="E530" s="5"/>
      <c r="F530" s="5"/>
      <c r="G530" s="4"/>
      <c r="H530" s="6"/>
      <c r="I530" s="6"/>
      <c r="J530" s="6"/>
    </row>
    <row r="531" spans="1:10" ht="15.75">
      <c r="A531" s="4"/>
      <c r="B531" s="4"/>
      <c r="C531" s="5"/>
      <c r="D531" s="5"/>
      <c r="E531" s="5"/>
      <c r="F531" s="5"/>
      <c r="G531" s="4"/>
      <c r="H531" s="6"/>
      <c r="I531" s="6"/>
      <c r="J531" s="6"/>
    </row>
    <row r="532" spans="1:10" ht="15.75">
      <c r="A532" s="4"/>
      <c r="B532" s="4"/>
      <c r="C532" s="5"/>
      <c r="D532" s="5"/>
      <c r="E532" s="5"/>
      <c r="F532" s="5"/>
      <c r="G532" s="4"/>
      <c r="H532" s="6"/>
      <c r="I532" s="6"/>
      <c r="J532" s="6"/>
    </row>
    <row r="533" spans="1:10" ht="15.75">
      <c r="A533" s="4"/>
      <c r="B533" s="4"/>
      <c r="C533" s="5"/>
      <c r="D533" s="5"/>
      <c r="E533" s="5"/>
      <c r="F533" s="5"/>
      <c r="G533" s="4"/>
      <c r="H533" s="6"/>
      <c r="I533" s="6"/>
      <c r="J533" s="6"/>
    </row>
    <row r="534" spans="1:10" ht="15.75">
      <c r="A534" s="4"/>
      <c r="B534" s="4"/>
      <c r="C534" s="5"/>
      <c r="D534" s="5"/>
      <c r="E534" s="5"/>
      <c r="F534" s="5"/>
      <c r="G534" s="4"/>
      <c r="H534" s="6"/>
      <c r="I534" s="6"/>
      <c r="J534" s="6"/>
    </row>
    <row r="535" spans="1:10" ht="15.75">
      <c r="A535" s="4"/>
      <c r="B535" s="4"/>
      <c r="C535" s="5"/>
      <c r="D535" s="5"/>
      <c r="E535" s="5"/>
      <c r="F535" s="5"/>
      <c r="G535" s="4"/>
      <c r="H535" s="6"/>
      <c r="I535" s="6"/>
      <c r="J535" s="6"/>
    </row>
    <row r="536" spans="1:10" ht="15.75">
      <c r="A536" s="4"/>
      <c r="B536" s="4"/>
      <c r="C536" s="5"/>
      <c r="D536" s="5"/>
      <c r="E536" s="5"/>
      <c r="F536" s="5"/>
      <c r="G536" s="4"/>
      <c r="H536" s="6"/>
      <c r="I536" s="6"/>
      <c r="J536" s="6"/>
    </row>
    <row r="537" spans="1:10" ht="15.75">
      <c r="A537" s="4"/>
      <c r="B537" s="4"/>
      <c r="C537" s="5"/>
      <c r="D537" s="5"/>
      <c r="E537" s="5"/>
      <c r="F537" s="5"/>
      <c r="G537" s="4"/>
      <c r="H537" s="6"/>
      <c r="I537" s="6"/>
      <c r="J537" s="6"/>
    </row>
    <row r="538" spans="1:10" ht="15.75">
      <c r="A538" s="4"/>
      <c r="B538" s="4"/>
      <c r="C538" s="5"/>
      <c r="D538" s="5"/>
      <c r="E538" s="5"/>
      <c r="F538" s="5"/>
      <c r="G538" s="4"/>
      <c r="H538" s="6"/>
      <c r="I538" s="6"/>
      <c r="J538" s="6"/>
    </row>
    <row r="539" spans="1:10" ht="15.75">
      <c r="A539" s="4"/>
      <c r="B539" s="4"/>
      <c r="C539" s="5"/>
      <c r="D539" s="5"/>
      <c r="E539" s="5"/>
      <c r="F539" s="5"/>
      <c r="G539" s="4"/>
      <c r="H539" s="6"/>
      <c r="I539" s="6"/>
      <c r="J539" s="6"/>
    </row>
    <row r="540" spans="1:10" ht="15.75">
      <c r="A540" s="4"/>
      <c r="B540" s="4"/>
      <c r="C540" s="5"/>
      <c r="D540" s="5"/>
      <c r="E540" s="5"/>
      <c r="F540" s="5"/>
      <c r="G540" s="4"/>
      <c r="H540" s="6"/>
      <c r="I540" s="6"/>
      <c r="J540" s="6"/>
    </row>
    <row r="541" spans="1:10" ht="15.75">
      <c r="A541" s="4"/>
      <c r="B541" s="4"/>
      <c r="C541" s="5"/>
      <c r="D541" s="5"/>
      <c r="E541" s="5"/>
      <c r="F541" s="5"/>
      <c r="G541" s="4"/>
      <c r="H541" s="6"/>
      <c r="I541" s="6"/>
      <c r="J541" s="6"/>
    </row>
    <row r="542" spans="1:10" ht="15.75">
      <c r="A542" s="4"/>
      <c r="B542" s="4"/>
      <c r="C542" s="5"/>
      <c r="D542" s="5"/>
      <c r="E542" s="5"/>
      <c r="F542" s="5"/>
      <c r="G542" s="4"/>
      <c r="H542" s="6"/>
      <c r="I542" s="6"/>
      <c r="J542" s="6"/>
    </row>
    <row r="543" spans="1:10" ht="15.75">
      <c r="A543" s="4"/>
      <c r="B543" s="4"/>
      <c r="C543" s="5"/>
      <c r="D543" s="5"/>
      <c r="E543" s="5"/>
      <c r="F543" s="5"/>
      <c r="G543" s="4"/>
      <c r="H543" s="6"/>
      <c r="I543" s="6"/>
      <c r="J543" s="6"/>
    </row>
    <row r="544" spans="1:10" ht="15.75">
      <c r="A544" s="4"/>
      <c r="B544" s="4"/>
      <c r="C544" s="5"/>
      <c r="D544" s="5"/>
      <c r="E544" s="5"/>
      <c r="F544" s="5"/>
      <c r="G544" s="4"/>
      <c r="H544" s="6"/>
      <c r="I544" s="6"/>
      <c r="J544" s="6"/>
    </row>
    <row r="545" spans="1:10" ht="15.75">
      <c r="A545" s="4"/>
      <c r="B545" s="4"/>
      <c r="C545" s="5"/>
      <c r="D545" s="5"/>
      <c r="E545" s="5"/>
      <c r="F545" s="5"/>
      <c r="G545" s="4"/>
      <c r="H545" s="6"/>
      <c r="I545" s="6"/>
      <c r="J545" s="6"/>
    </row>
    <row r="546" spans="1:10" ht="15.75">
      <c r="A546" s="4"/>
      <c r="B546" s="4"/>
      <c r="C546" s="5"/>
      <c r="D546" s="5"/>
      <c r="E546" s="5"/>
      <c r="F546" s="5"/>
      <c r="G546" s="4"/>
      <c r="H546" s="6"/>
      <c r="I546" s="6"/>
      <c r="J546" s="6"/>
    </row>
    <row r="547" spans="1:10" ht="15.75">
      <c r="A547" s="4"/>
      <c r="B547" s="4"/>
      <c r="C547" s="5"/>
      <c r="D547" s="5"/>
      <c r="E547" s="5"/>
      <c r="F547" s="5"/>
      <c r="G547" s="4"/>
      <c r="H547" s="6"/>
      <c r="I547" s="6"/>
      <c r="J547" s="6"/>
    </row>
    <row r="548" spans="1:10" ht="15.75">
      <c r="A548" s="4"/>
      <c r="B548" s="4"/>
      <c r="C548" s="5"/>
      <c r="D548" s="5"/>
      <c r="E548" s="5"/>
      <c r="F548" s="5"/>
      <c r="G548" s="4"/>
      <c r="H548" s="6"/>
      <c r="I548" s="6"/>
      <c r="J548" s="6"/>
    </row>
    <row r="549" spans="1:10" ht="15.75">
      <c r="A549" s="4"/>
      <c r="B549" s="4"/>
      <c r="C549" s="5"/>
      <c r="D549" s="5"/>
      <c r="E549" s="5"/>
      <c r="F549" s="5"/>
      <c r="G549" s="4"/>
      <c r="H549" s="6"/>
      <c r="I549" s="6"/>
      <c r="J549" s="6"/>
    </row>
    <row r="550" spans="1:10" ht="15.75">
      <c r="A550" s="4"/>
      <c r="B550" s="4"/>
      <c r="C550" s="5"/>
      <c r="D550" s="5"/>
      <c r="E550" s="5"/>
      <c r="F550" s="5"/>
      <c r="G550" s="4"/>
      <c r="H550" s="6"/>
      <c r="I550" s="6"/>
      <c r="J550" s="6"/>
    </row>
    <row r="551" spans="1:10" ht="15.75">
      <c r="A551" s="4"/>
      <c r="B551" s="4"/>
      <c r="C551" s="5"/>
      <c r="D551" s="5"/>
      <c r="E551" s="5"/>
      <c r="F551" s="5"/>
      <c r="G551" s="4"/>
      <c r="H551" s="6"/>
      <c r="I551" s="6"/>
      <c r="J551" s="6"/>
    </row>
    <row r="552" spans="1:10" ht="15.75">
      <c r="A552" s="4"/>
      <c r="B552" s="4"/>
      <c r="C552" s="5"/>
      <c r="D552" s="5"/>
      <c r="E552" s="5"/>
      <c r="F552" s="5"/>
      <c r="G552" s="4"/>
      <c r="H552" s="6"/>
      <c r="I552" s="6"/>
      <c r="J552" s="6"/>
    </row>
    <row r="553" spans="1:10" ht="15.75">
      <c r="A553" s="4"/>
      <c r="B553" s="4"/>
      <c r="C553" s="5"/>
      <c r="D553" s="5"/>
      <c r="E553" s="5"/>
      <c r="F553" s="5"/>
      <c r="G553" s="4"/>
      <c r="H553" s="6"/>
      <c r="I553" s="6"/>
      <c r="J553" s="6"/>
    </row>
    <row r="554" spans="1:10" ht="15.75">
      <c r="A554" s="4"/>
      <c r="B554" s="4"/>
      <c r="C554" s="5"/>
      <c r="D554" s="5"/>
      <c r="E554" s="5"/>
      <c r="F554" s="5"/>
      <c r="G554" s="4"/>
      <c r="H554" s="6"/>
      <c r="I554" s="6"/>
      <c r="J554" s="6"/>
    </row>
    <row r="555" spans="1:10" ht="15.75">
      <c r="A555" s="4"/>
      <c r="B555" s="4"/>
      <c r="C555" s="5"/>
      <c r="D555" s="5"/>
      <c r="E555" s="5"/>
      <c r="F555" s="5"/>
      <c r="G555" s="4"/>
      <c r="H555" s="6"/>
      <c r="I555" s="6"/>
      <c r="J555" s="6"/>
    </row>
    <row r="556" spans="1:10" ht="15.75">
      <c r="A556" s="4"/>
      <c r="B556" s="4"/>
      <c r="C556" s="5"/>
      <c r="D556" s="5"/>
      <c r="E556" s="5"/>
      <c r="F556" s="5"/>
      <c r="G556" s="4"/>
      <c r="H556" s="6"/>
      <c r="I556" s="6"/>
      <c r="J556" s="6"/>
    </row>
    <row r="557" spans="1:10" ht="15.75">
      <c r="A557" s="4"/>
      <c r="B557" s="4"/>
      <c r="C557" s="5"/>
      <c r="D557" s="5"/>
      <c r="E557" s="5"/>
      <c r="F557" s="5"/>
      <c r="G557" s="4"/>
      <c r="H557" s="6"/>
      <c r="I557" s="6"/>
      <c r="J557" s="6"/>
    </row>
    <row r="558" spans="1:10" ht="15.75">
      <c r="A558" s="4"/>
      <c r="B558" s="4"/>
      <c r="C558" s="5"/>
      <c r="D558" s="5"/>
      <c r="E558" s="5"/>
      <c r="F558" s="5"/>
      <c r="G558" s="4"/>
      <c r="H558" s="6"/>
      <c r="I558" s="6"/>
      <c r="J558" s="6"/>
    </row>
    <row r="559" spans="1:10" ht="15.75">
      <c r="A559" s="4"/>
      <c r="B559" s="4"/>
      <c r="C559" s="5"/>
      <c r="D559" s="5"/>
      <c r="E559" s="5"/>
      <c r="F559" s="5"/>
      <c r="G559" s="4"/>
      <c r="H559" s="6"/>
      <c r="I559" s="6"/>
      <c r="J559" s="6"/>
    </row>
    <row r="560" spans="1:10" ht="15.75">
      <c r="A560" s="4"/>
      <c r="B560" s="4"/>
      <c r="C560" s="5"/>
      <c r="D560" s="5"/>
      <c r="E560" s="5"/>
      <c r="F560" s="5"/>
      <c r="G560" s="4"/>
      <c r="H560" s="6"/>
      <c r="I560" s="6"/>
      <c r="J560" s="6"/>
    </row>
    <row r="561" spans="1:10" ht="15.75">
      <c r="A561" s="4"/>
      <c r="B561" s="4"/>
      <c r="C561" s="5"/>
      <c r="D561" s="5"/>
      <c r="E561" s="5"/>
      <c r="F561" s="5"/>
      <c r="G561" s="4"/>
      <c r="H561" s="6"/>
      <c r="I561" s="6"/>
      <c r="J561" s="6"/>
    </row>
    <row r="562" spans="1:10" ht="15.75">
      <c r="A562" s="4"/>
      <c r="B562" s="4"/>
      <c r="C562" s="5"/>
      <c r="D562" s="5"/>
      <c r="E562" s="5"/>
      <c r="F562" s="5"/>
      <c r="G562" s="4"/>
      <c r="H562" s="3"/>
      <c r="I562" s="3"/>
      <c r="J562" s="3"/>
    </row>
    <row r="563" spans="1:10" ht="15.75">
      <c r="A563" s="4"/>
      <c r="B563" s="4"/>
      <c r="C563" s="5"/>
      <c r="D563" s="5"/>
      <c r="E563" s="5"/>
      <c r="F563" s="5"/>
      <c r="G563" s="4"/>
      <c r="H563" s="3"/>
      <c r="I563" s="3"/>
      <c r="J563" s="3"/>
    </row>
    <row r="564" spans="1:10" ht="15.75">
      <c r="A564" s="4"/>
      <c r="B564" s="4"/>
      <c r="C564" s="5"/>
      <c r="D564" s="5"/>
      <c r="E564" s="5"/>
      <c r="F564" s="5"/>
      <c r="G564" s="4"/>
      <c r="H564" s="3"/>
      <c r="I564" s="3"/>
      <c r="J564" s="3"/>
    </row>
    <row r="565" spans="1:10" ht="15.75">
      <c r="A565" s="4"/>
      <c r="B565" s="4"/>
      <c r="C565" s="5"/>
      <c r="D565" s="5"/>
      <c r="E565" s="5"/>
      <c r="F565" s="5"/>
      <c r="G565" s="4"/>
      <c r="H565" s="3"/>
      <c r="I565" s="3"/>
      <c r="J565" s="3"/>
    </row>
    <row r="566" spans="1:10" ht="15.75">
      <c r="A566" s="4"/>
      <c r="B566" s="4"/>
      <c r="C566" s="5"/>
      <c r="D566" s="5"/>
      <c r="E566" s="5"/>
      <c r="F566" s="5"/>
      <c r="G566" s="4"/>
      <c r="H566" s="3"/>
      <c r="I566" s="3"/>
      <c r="J566" s="3"/>
    </row>
    <row r="567" spans="1:10" ht="15.75">
      <c r="A567" s="4"/>
      <c r="B567" s="4"/>
      <c r="C567" s="5"/>
      <c r="D567" s="5"/>
      <c r="E567" s="5"/>
      <c r="F567" s="5"/>
      <c r="G567" s="4"/>
      <c r="H567" s="3"/>
      <c r="I567" s="3"/>
      <c r="J567" s="3"/>
    </row>
    <row r="568" spans="1:10" ht="15.75">
      <c r="A568" s="4"/>
      <c r="B568" s="4"/>
      <c r="C568" s="5"/>
      <c r="D568" s="5"/>
      <c r="E568" s="5"/>
      <c r="F568" s="5"/>
      <c r="G568" s="4"/>
      <c r="H568" s="3"/>
      <c r="I568" s="3"/>
      <c r="J568" s="3"/>
    </row>
    <row r="569" spans="1:10" ht="15.75">
      <c r="A569" s="4"/>
      <c r="B569" s="4"/>
      <c r="C569" s="5"/>
      <c r="D569" s="5"/>
      <c r="E569" s="5"/>
      <c r="F569" s="5"/>
      <c r="G569" s="4"/>
      <c r="H569" s="3"/>
      <c r="I569" s="3"/>
      <c r="J569" s="3"/>
    </row>
    <row r="570" spans="1:10" ht="15.75">
      <c r="A570" s="4"/>
      <c r="B570" s="4"/>
      <c r="C570" s="5"/>
      <c r="D570" s="5"/>
      <c r="E570" s="5"/>
      <c r="F570" s="5"/>
      <c r="G570" s="4"/>
      <c r="H570" s="3"/>
      <c r="I570" s="3"/>
      <c r="J570" s="3"/>
    </row>
    <row r="571" spans="1:10" ht="15.75">
      <c r="A571" s="4"/>
      <c r="B571" s="4"/>
      <c r="C571" s="5"/>
      <c r="D571" s="5"/>
      <c r="E571" s="5"/>
      <c r="F571" s="5"/>
      <c r="G571" s="4"/>
      <c r="H571" s="3"/>
      <c r="I571" s="3"/>
      <c r="J571" s="3"/>
    </row>
    <row r="572" spans="1:10" ht="15.75">
      <c r="A572" s="4"/>
      <c r="B572" s="4"/>
      <c r="C572" s="5"/>
      <c r="D572" s="5"/>
      <c r="E572" s="5"/>
      <c r="F572" s="5"/>
      <c r="G572" s="4"/>
      <c r="H572" s="3"/>
      <c r="I572" s="3"/>
      <c r="J572" s="3"/>
    </row>
    <row r="573" spans="1:10" ht="15.75">
      <c r="A573" s="4"/>
      <c r="B573" s="4"/>
      <c r="C573" s="5"/>
      <c r="D573" s="5"/>
      <c r="E573" s="5"/>
      <c r="F573" s="5"/>
      <c r="G573" s="4"/>
      <c r="H573" s="3"/>
      <c r="I573" s="3"/>
      <c r="J573" s="3"/>
    </row>
    <row r="574" spans="1:10" ht="15.75">
      <c r="A574" s="4"/>
      <c r="B574" s="4"/>
      <c r="C574" s="5"/>
      <c r="D574" s="5"/>
      <c r="E574" s="5"/>
      <c r="F574" s="5"/>
      <c r="G574" s="4"/>
      <c r="H574" s="3"/>
      <c r="I574" s="3"/>
      <c r="J574" s="3"/>
    </row>
    <row r="575" spans="1:10" ht="15.75">
      <c r="A575" s="4"/>
      <c r="B575" s="4"/>
      <c r="C575" s="5"/>
      <c r="D575" s="5"/>
      <c r="E575" s="5"/>
      <c r="F575" s="5"/>
      <c r="G575" s="4"/>
      <c r="H575" s="3"/>
      <c r="I575" s="3"/>
      <c r="J575" s="3"/>
    </row>
    <row r="576" spans="1:10" ht="15.75">
      <c r="A576" s="4"/>
      <c r="B576" s="4"/>
      <c r="C576" s="5"/>
      <c r="D576" s="5"/>
      <c r="E576" s="5"/>
      <c r="F576" s="5"/>
      <c r="G576" s="4"/>
      <c r="H576" s="3"/>
      <c r="I576" s="3"/>
      <c r="J576" s="3"/>
    </row>
    <row r="577" spans="1:10" ht="15.75">
      <c r="A577" s="4"/>
      <c r="B577" s="4"/>
      <c r="C577" s="5"/>
      <c r="D577" s="5"/>
      <c r="E577" s="5"/>
      <c r="F577" s="5"/>
      <c r="G577" s="4"/>
      <c r="H577" s="3"/>
      <c r="I577" s="3"/>
      <c r="J577" s="3"/>
    </row>
    <row r="578" spans="1:10" ht="15.75">
      <c r="A578" s="4"/>
      <c r="B578" s="4"/>
      <c r="C578" s="5"/>
      <c r="D578" s="5"/>
      <c r="E578" s="5"/>
      <c r="F578" s="5"/>
      <c r="G578" s="4"/>
      <c r="H578" s="3"/>
      <c r="I578" s="3"/>
      <c r="J578" s="3"/>
    </row>
    <row r="579" spans="1:10" ht="15.75">
      <c r="A579" s="4"/>
      <c r="B579" s="4"/>
      <c r="C579" s="5"/>
      <c r="D579" s="5"/>
      <c r="E579" s="5"/>
      <c r="F579" s="5"/>
      <c r="G579" s="4"/>
      <c r="H579" s="3"/>
      <c r="I579" s="3"/>
      <c r="J579" s="3"/>
    </row>
    <row r="580" spans="1:10" ht="15.75">
      <c r="A580" s="4"/>
      <c r="B580" s="4"/>
      <c r="C580" s="5"/>
      <c r="D580" s="5"/>
      <c r="E580" s="5"/>
      <c r="F580" s="5"/>
      <c r="G580" s="4"/>
      <c r="H580" s="3"/>
      <c r="I580" s="3"/>
      <c r="J580" s="3"/>
    </row>
    <row r="581" spans="1:10" ht="15.75">
      <c r="A581" s="4"/>
      <c r="B581" s="4"/>
      <c r="C581" s="5"/>
      <c r="D581" s="5"/>
      <c r="E581" s="5"/>
      <c r="F581" s="5"/>
      <c r="G581" s="4"/>
      <c r="H581" s="3"/>
      <c r="I581" s="3"/>
      <c r="J581" s="3"/>
    </row>
    <row r="582" spans="1:10" ht="15.75">
      <c r="A582" s="4"/>
      <c r="B582" s="4"/>
      <c r="C582" s="5"/>
      <c r="D582" s="5"/>
      <c r="E582" s="5"/>
      <c r="F582" s="5"/>
      <c r="G582" s="4"/>
      <c r="H582" s="3"/>
      <c r="I582" s="3"/>
      <c r="J582" s="3"/>
    </row>
    <row r="583" spans="1:10" ht="15.75">
      <c r="A583" s="4"/>
      <c r="B583" s="4"/>
      <c r="C583" s="5"/>
      <c r="D583" s="5"/>
      <c r="E583" s="5"/>
      <c r="F583" s="5"/>
      <c r="G583" s="4"/>
      <c r="H583" s="3"/>
      <c r="I583" s="3"/>
      <c r="J583" s="3"/>
    </row>
    <row r="584" spans="1:10" ht="15.75">
      <c r="A584" s="4"/>
      <c r="B584" s="4"/>
      <c r="C584" s="5"/>
      <c r="D584" s="5"/>
      <c r="E584" s="5"/>
      <c r="F584" s="5"/>
      <c r="G584" s="4"/>
      <c r="H584" s="3"/>
      <c r="I584" s="3"/>
      <c r="J584" s="3"/>
    </row>
    <row r="585" spans="1:10" ht="15.75">
      <c r="A585" s="4"/>
      <c r="B585" s="4"/>
      <c r="C585" s="5"/>
      <c r="D585" s="5"/>
      <c r="E585" s="5"/>
      <c r="F585" s="5"/>
      <c r="G585" s="4"/>
      <c r="H585" s="3"/>
      <c r="I585" s="3"/>
      <c r="J585" s="3"/>
    </row>
    <row r="586" spans="1:10" ht="15.75">
      <c r="A586" s="4"/>
      <c r="B586" s="4"/>
      <c r="C586" s="5"/>
      <c r="D586" s="5"/>
      <c r="E586" s="5"/>
      <c r="F586" s="5"/>
      <c r="G586" s="4"/>
      <c r="H586" s="3"/>
      <c r="I586" s="3"/>
      <c r="J586" s="3"/>
    </row>
    <row r="587" spans="1:10" ht="15.75">
      <c r="A587" s="4"/>
      <c r="B587" s="4"/>
      <c r="C587" s="5"/>
      <c r="D587" s="5"/>
      <c r="E587" s="5"/>
      <c r="F587" s="5"/>
      <c r="G587" s="4"/>
      <c r="H587" s="3"/>
      <c r="I587" s="3"/>
      <c r="J587" s="3"/>
    </row>
    <row r="588" spans="1:10" ht="15.75">
      <c r="A588" s="4"/>
      <c r="B588" s="4"/>
      <c r="C588" s="5"/>
      <c r="D588" s="5"/>
      <c r="E588" s="5"/>
      <c r="F588" s="5"/>
      <c r="G588" s="4"/>
      <c r="H588" s="3"/>
      <c r="I588" s="3"/>
      <c r="J588" s="3"/>
    </row>
    <row r="589" spans="1:10" ht="15.75">
      <c r="A589" s="4"/>
      <c r="B589" s="4"/>
      <c r="C589" s="5"/>
      <c r="D589" s="5"/>
      <c r="E589" s="5"/>
      <c r="F589" s="5"/>
      <c r="G589" s="4"/>
      <c r="H589" s="3"/>
      <c r="I589" s="3"/>
      <c r="J589" s="3"/>
    </row>
    <row r="590" spans="1:10" ht="15.75">
      <c r="A590" s="4"/>
      <c r="B590" s="4"/>
      <c r="C590" s="5"/>
      <c r="D590" s="5"/>
      <c r="E590" s="5"/>
      <c r="F590" s="5"/>
      <c r="G590" s="4"/>
      <c r="H590" s="3"/>
      <c r="I590" s="3"/>
      <c r="J590" s="3"/>
    </row>
    <row r="591" spans="1:10" ht="15.75">
      <c r="A591" s="4"/>
      <c r="B591" s="4"/>
      <c r="C591" s="5"/>
      <c r="D591" s="5"/>
      <c r="E591" s="5"/>
      <c r="F591" s="5"/>
      <c r="G591" s="4"/>
      <c r="H591" s="3"/>
      <c r="I591" s="3"/>
      <c r="J591" s="3"/>
    </row>
    <row r="592" spans="1:10" ht="15.75">
      <c r="A592" s="4"/>
      <c r="B592" s="4"/>
      <c r="C592" s="5"/>
      <c r="D592" s="5"/>
      <c r="E592" s="5"/>
      <c r="F592" s="5"/>
      <c r="G592" s="4"/>
      <c r="H592" s="3"/>
      <c r="I592" s="3"/>
      <c r="J592" s="3"/>
    </row>
    <row r="593" spans="1:10" ht="15.75">
      <c r="A593" s="4"/>
      <c r="B593" s="4"/>
      <c r="C593" s="5"/>
      <c r="D593" s="5"/>
      <c r="E593" s="5"/>
      <c r="F593" s="5"/>
      <c r="G593" s="4"/>
      <c r="H593" s="3"/>
      <c r="I593" s="3"/>
      <c r="J593" s="3"/>
    </row>
    <row r="594" spans="1:10" ht="15.75">
      <c r="A594" s="4"/>
      <c r="B594" s="4"/>
      <c r="C594" s="5"/>
      <c r="D594" s="5"/>
      <c r="E594" s="5"/>
      <c r="F594" s="5"/>
      <c r="G594" s="4"/>
      <c r="H594" s="3"/>
      <c r="I594" s="3"/>
      <c r="J594" s="3"/>
    </row>
    <row r="595" spans="1:10" ht="15.75">
      <c r="A595" s="4"/>
      <c r="B595" s="4"/>
      <c r="C595" s="5"/>
      <c r="D595" s="5"/>
      <c r="E595" s="5"/>
      <c r="F595" s="5"/>
      <c r="G595" s="4"/>
      <c r="H595" s="3"/>
      <c r="I595" s="3"/>
      <c r="J595" s="3"/>
    </row>
    <row r="596" spans="1:10" ht="15.75">
      <c r="A596" s="4"/>
      <c r="B596" s="4"/>
      <c r="C596" s="5"/>
      <c r="D596" s="5"/>
      <c r="E596" s="5"/>
      <c r="F596" s="5"/>
      <c r="G596" s="4"/>
      <c r="H596" s="3"/>
      <c r="I596" s="3"/>
      <c r="J596" s="3"/>
    </row>
    <row r="597" spans="1:10" ht="15.75">
      <c r="A597" s="4"/>
      <c r="B597" s="4"/>
      <c r="C597" s="5"/>
      <c r="D597" s="5"/>
      <c r="E597" s="5"/>
      <c r="F597" s="5"/>
      <c r="G597" s="4"/>
      <c r="H597" s="3"/>
      <c r="I597" s="3"/>
      <c r="J597" s="3"/>
    </row>
    <row r="598" spans="1:10" ht="15.75">
      <c r="A598" s="4"/>
      <c r="B598" s="4"/>
      <c r="C598" s="5"/>
      <c r="D598" s="5"/>
      <c r="E598" s="5"/>
      <c r="F598" s="5"/>
      <c r="G598" s="4"/>
      <c r="H598" s="3"/>
      <c r="I598" s="3"/>
      <c r="J598" s="3"/>
    </row>
    <row r="599" spans="1:10" ht="15.75">
      <c r="A599" s="4"/>
      <c r="B599" s="4"/>
      <c r="C599" s="5"/>
      <c r="D599" s="5"/>
      <c r="E599" s="5"/>
      <c r="F599" s="5"/>
      <c r="G599" s="4"/>
      <c r="H599" s="3"/>
      <c r="I599" s="3"/>
      <c r="J599" s="3"/>
    </row>
    <row r="600" spans="1:10" ht="15.75">
      <c r="A600" s="4"/>
      <c r="B600" s="4"/>
      <c r="C600" s="5"/>
      <c r="D600" s="5"/>
      <c r="E600" s="5"/>
      <c r="F600" s="5"/>
      <c r="G600" s="4"/>
      <c r="H600" s="3"/>
      <c r="I600" s="3"/>
      <c r="J600" s="3"/>
    </row>
    <row r="601" spans="1:10" ht="15.75">
      <c r="A601" s="4"/>
      <c r="B601" s="4"/>
      <c r="C601" s="5"/>
      <c r="D601" s="5"/>
      <c r="E601" s="5"/>
      <c r="F601" s="5"/>
      <c r="G601" s="4"/>
      <c r="H601" s="3"/>
      <c r="I601" s="3"/>
      <c r="J601" s="3"/>
    </row>
    <row r="602" spans="1:10" ht="15.75">
      <c r="A602" s="4"/>
      <c r="B602" s="4"/>
      <c r="C602" s="5"/>
      <c r="D602" s="5"/>
      <c r="E602" s="5"/>
      <c r="F602" s="5"/>
      <c r="G602" s="4"/>
      <c r="H602" s="3"/>
      <c r="I602" s="3"/>
      <c r="J602" s="3"/>
    </row>
    <row r="603" spans="1:10" ht="15.75">
      <c r="A603" s="4"/>
      <c r="B603" s="4"/>
      <c r="C603" s="5"/>
      <c r="D603" s="5"/>
      <c r="E603" s="5"/>
      <c r="F603" s="5"/>
      <c r="G603" s="4"/>
      <c r="H603" s="3"/>
      <c r="I603" s="3"/>
      <c r="J603" s="3"/>
    </row>
    <row r="604" spans="1:10" ht="15.75">
      <c r="A604" s="4"/>
      <c r="B604" s="4"/>
      <c r="C604" s="5"/>
      <c r="D604" s="5"/>
      <c r="E604" s="5"/>
      <c r="F604" s="5"/>
      <c r="G604" s="4"/>
      <c r="H604" s="3"/>
      <c r="I604" s="3"/>
      <c r="J604" s="3"/>
    </row>
    <row r="605" spans="1:10" ht="15.75">
      <c r="A605" s="4"/>
      <c r="B605" s="4"/>
      <c r="C605" s="5"/>
      <c r="D605" s="5"/>
      <c r="E605" s="5"/>
      <c r="F605" s="5"/>
      <c r="G605" s="4"/>
      <c r="H605" s="3"/>
      <c r="I605" s="3"/>
      <c r="J605" s="3"/>
    </row>
    <row r="606" spans="1:10" ht="15.75">
      <c r="A606" s="4"/>
      <c r="B606" s="4"/>
      <c r="C606" s="5"/>
      <c r="D606" s="5"/>
      <c r="E606" s="5"/>
      <c r="F606" s="5"/>
      <c r="G606" s="4"/>
      <c r="H606" s="3"/>
      <c r="I606" s="3"/>
      <c r="J606" s="3"/>
    </row>
    <row r="607" spans="1:10" ht="15.75">
      <c r="A607" s="4"/>
      <c r="B607" s="4"/>
      <c r="C607" s="5"/>
      <c r="D607" s="5"/>
      <c r="E607" s="5"/>
      <c r="F607" s="5"/>
      <c r="G607" s="4"/>
      <c r="H607" s="3"/>
      <c r="I607" s="3"/>
      <c r="J607" s="3"/>
    </row>
    <row r="608" spans="1:10" ht="15.75">
      <c r="A608" s="4"/>
      <c r="B608" s="4"/>
      <c r="C608" s="5"/>
      <c r="D608" s="5"/>
      <c r="E608" s="5"/>
      <c r="F608" s="5"/>
      <c r="G608" s="4"/>
      <c r="H608" s="3"/>
      <c r="I608" s="3"/>
      <c r="J608" s="3"/>
    </row>
    <row r="609" spans="1:10" ht="15.75">
      <c r="A609" s="4"/>
      <c r="B609" s="4"/>
      <c r="C609" s="5"/>
      <c r="D609" s="5"/>
      <c r="E609" s="5"/>
      <c r="F609" s="5"/>
      <c r="G609" s="4"/>
      <c r="H609" s="3"/>
      <c r="I609" s="3"/>
      <c r="J609" s="3"/>
    </row>
    <row r="610" spans="1:10" ht="15.75">
      <c r="A610" s="4"/>
      <c r="B610" s="4"/>
      <c r="C610" s="5"/>
      <c r="D610" s="5"/>
      <c r="E610" s="5"/>
      <c r="F610" s="5"/>
      <c r="G610" s="4"/>
      <c r="H610" s="3"/>
      <c r="I610" s="3"/>
      <c r="J610" s="3"/>
    </row>
    <row r="611" spans="1:10" ht="15.75">
      <c r="A611" s="4"/>
      <c r="B611" s="4"/>
      <c r="C611" s="5"/>
      <c r="D611" s="5"/>
      <c r="E611" s="5"/>
      <c r="F611" s="5"/>
      <c r="G611" s="4"/>
      <c r="H611" s="3"/>
      <c r="I611" s="3"/>
      <c r="J611" s="3"/>
    </row>
    <row r="612" spans="1:10" ht="15.75">
      <c r="A612" s="4"/>
      <c r="B612" s="4"/>
      <c r="C612" s="5"/>
      <c r="D612" s="5"/>
      <c r="E612" s="5"/>
      <c r="F612" s="5"/>
      <c r="G612" s="4"/>
      <c r="H612" s="3"/>
      <c r="I612" s="3"/>
      <c r="J612" s="3"/>
    </row>
    <row r="613" spans="1:10" ht="15.75">
      <c r="A613" s="4"/>
      <c r="B613" s="4"/>
      <c r="C613" s="5"/>
      <c r="D613" s="5"/>
      <c r="E613" s="5"/>
      <c r="F613" s="5"/>
      <c r="G613" s="4"/>
      <c r="H613" s="3"/>
      <c r="I613" s="3"/>
      <c r="J613" s="3"/>
    </row>
    <row r="614" spans="1:10" ht="15.75">
      <c r="A614" s="4"/>
      <c r="B614" s="4"/>
      <c r="C614" s="5"/>
      <c r="D614" s="5"/>
      <c r="E614" s="5"/>
      <c r="F614" s="5"/>
      <c r="G614" s="4"/>
      <c r="H614" s="3"/>
      <c r="I614" s="3"/>
      <c r="J614" s="3"/>
    </row>
    <row r="615" spans="1:10" ht="15.75">
      <c r="A615" s="4"/>
      <c r="B615" s="4"/>
      <c r="C615" s="5"/>
      <c r="D615" s="5"/>
      <c r="E615" s="5"/>
      <c r="F615" s="5"/>
      <c r="G615" s="4"/>
      <c r="H615" s="3"/>
      <c r="I615" s="3"/>
      <c r="J615" s="3"/>
    </row>
    <row r="616" spans="1:10" ht="15.75">
      <c r="A616" s="4"/>
      <c r="B616" s="4"/>
      <c r="C616" s="5"/>
      <c r="D616" s="5"/>
      <c r="E616" s="5"/>
      <c r="F616" s="5"/>
      <c r="G616" s="4"/>
      <c r="H616" s="3"/>
      <c r="I616" s="3"/>
      <c r="J616" s="3"/>
    </row>
    <row r="617" spans="1:10" ht="15.75">
      <c r="A617" s="4"/>
      <c r="B617" s="4"/>
      <c r="C617" s="5"/>
      <c r="D617" s="5"/>
      <c r="E617" s="5"/>
      <c r="F617" s="5"/>
      <c r="G617" s="4"/>
      <c r="H617" s="3"/>
      <c r="I617" s="3"/>
      <c r="J617" s="3"/>
    </row>
    <row r="618" spans="1:10" ht="15.75">
      <c r="A618" s="4"/>
      <c r="B618" s="4"/>
      <c r="C618" s="5"/>
      <c r="D618" s="5"/>
      <c r="E618" s="5"/>
      <c r="F618" s="5"/>
      <c r="G618" s="4"/>
      <c r="H618" s="3"/>
      <c r="I618" s="3"/>
      <c r="J618" s="3"/>
    </row>
    <row r="619" spans="1:10" ht="15.75">
      <c r="A619" s="4"/>
      <c r="B619" s="4"/>
      <c r="C619" s="5"/>
      <c r="D619" s="5"/>
      <c r="E619" s="5"/>
      <c r="F619" s="5"/>
      <c r="G619" s="4"/>
      <c r="H619" s="3"/>
      <c r="I619" s="3"/>
      <c r="J619" s="3"/>
    </row>
    <row r="620" spans="1:10" ht="15.75">
      <c r="A620" s="4"/>
      <c r="B620" s="4"/>
      <c r="C620" s="5"/>
      <c r="D620" s="5"/>
      <c r="E620" s="5"/>
      <c r="F620" s="5"/>
      <c r="G620" s="4"/>
      <c r="H620" s="3"/>
      <c r="I620" s="3"/>
      <c r="J620" s="3"/>
    </row>
    <row r="621" spans="1:10" ht="15.75">
      <c r="A621" s="4"/>
      <c r="B621" s="4"/>
      <c r="C621" s="5"/>
      <c r="D621" s="5"/>
      <c r="E621" s="5"/>
      <c r="F621" s="5"/>
      <c r="G621" s="4"/>
      <c r="H621" s="3"/>
      <c r="I621" s="3"/>
      <c r="J621" s="3"/>
    </row>
    <row r="622" spans="1:10" ht="15.75">
      <c r="A622" s="4"/>
      <c r="B622" s="4"/>
      <c r="C622" s="5"/>
      <c r="D622" s="5"/>
      <c r="E622" s="5"/>
      <c r="F622" s="5"/>
      <c r="G622" s="4"/>
      <c r="H622" s="3"/>
      <c r="I622" s="3"/>
      <c r="J622" s="3"/>
    </row>
    <row r="623" spans="1:10" ht="15.75">
      <c r="A623" s="4"/>
      <c r="B623" s="4"/>
      <c r="C623" s="5"/>
      <c r="D623" s="5"/>
      <c r="E623" s="5"/>
      <c r="F623" s="5"/>
      <c r="G623" s="4"/>
      <c r="H623" s="3"/>
      <c r="I623" s="3"/>
      <c r="J623" s="3"/>
    </row>
    <row r="624" spans="1:10" ht="15.75">
      <c r="A624" s="4"/>
      <c r="B624" s="4"/>
      <c r="C624" s="5"/>
      <c r="D624" s="5"/>
      <c r="E624" s="5"/>
      <c r="F624" s="5"/>
      <c r="G624" s="4"/>
      <c r="H624" s="3"/>
      <c r="I624" s="3"/>
      <c r="J624" s="3"/>
    </row>
    <row r="625" spans="1:10" ht="15.75">
      <c r="A625" s="4"/>
      <c r="B625" s="4"/>
      <c r="C625" s="5"/>
      <c r="D625" s="5"/>
      <c r="E625" s="5"/>
      <c r="F625" s="5"/>
      <c r="G625" s="4"/>
      <c r="H625" s="3"/>
      <c r="I625" s="3"/>
      <c r="J625" s="3"/>
    </row>
    <row r="626" spans="1:10" ht="15.75">
      <c r="A626" s="4"/>
      <c r="B626" s="4"/>
      <c r="C626" s="5"/>
      <c r="D626" s="5"/>
      <c r="E626" s="5"/>
      <c r="F626" s="5"/>
      <c r="G626" s="4"/>
      <c r="H626" s="3"/>
      <c r="I626" s="3"/>
      <c r="J626" s="3"/>
    </row>
    <row r="627" spans="1:10" ht="15.75">
      <c r="A627" s="4"/>
      <c r="B627" s="4"/>
      <c r="C627" s="5"/>
      <c r="D627" s="5"/>
      <c r="E627" s="5"/>
      <c r="F627" s="5"/>
      <c r="G627" s="4"/>
      <c r="H627" s="3"/>
      <c r="I627" s="3"/>
      <c r="J627" s="3"/>
    </row>
    <row r="628" spans="1:10" ht="15.75">
      <c r="A628" s="4"/>
      <c r="B628" s="4"/>
      <c r="C628" s="5"/>
      <c r="D628" s="5"/>
      <c r="E628" s="5"/>
      <c r="F628" s="5"/>
      <c r="G628" s="4"/>
      <c r="H628" s="3"/>
      <c r="I628" s="3"/>
      <c r="J628" s="3"/>
    </row>
    <row r="629" spans="1:10" ht="15.75">
      <c r="A629" s="4"/>
      <c r="B629" s="4"/>
      <c r="C629" s="5"/>
      <c r="D629" s="5"/>
      <c r="E629" s="5"/>
      <c r="F629" s="5"/>
      <c r="G629" s="4"/>
      <c r="H629" s="3"/>
      <c r="I629" s="3"/>
      <c r="J629" s="3"/>
    </row>
    <row r="630" spans="1:10" ht="15.75">
      <c r="A630" s="4"/>
      <c r="B630" s="4"/>
      <c r="C630" s="5"/>
      <c r="D630" s="5"/>
      <c r="E630" s="5"/>
      <c r="F630" s="5"/>
      <c r="G630" s="4"/>
      <c r="H630" s="3"/>
      <c r="I630" s="3"/>
      <c r="J630" s="3"/>
    </row>
    <row r="631" spans="1:10" ht="15.75">
      <c r="A631" s="4"/>
      <c r="B631" s="4"/>
      <c r="C631" s="5"/>
      <c r="D631" s="5"/>
      <c r="E631" s="5"/>
      <c r="F631" s="5"/>
      <c r="G631" s="4"/>
      <c r="H631" s="3"/>
      <c r="I631" s="3"/>
      <c r="J631" s="3"/>
    </row>
    <row r="632" spans="1:10" ht="15.75">
      <c r="A632" s="4"/>
      <c r="B632" s="4"/>
      <c r="C632" s="5"/>
      <c r="D632" s="5"/>
      <c r="E632" s="5"/>
      <c r="F632" s="5"/>
      <c r="G632" s="4"/>
      <c r="H632" s="3"/>
      <c r="I632" s="3"/>
      <c r="J632" s="3"/>
    </row>
    <row r="633" spans="1:10" ht="15.75">
      <c r="A633" s="4"/>
      <c r="B633" s="4"/>
      <c r="C633" s="5"/>
      <c r="D633" s="5"/>
      <c r="E633" s="5"/>
      <c r="F633" s="5"/>
      <c r="G633" s="4"/>
      <c r="H633" s="3"/>
      <c r="I633" s="3"/>
      <c r="J633" s="3"/>
    </row>
    <row r="634" spans="1:10" ht="15.75">
      <c r="A634" s="4"/>
      <c r="B634" s="4"/>
      <c r="C634" s="5"/>
      <c r="D634" s="5"/>
      <c r="E634" s="5"/>
      <c r="F634" s="5"/>
      <c r="G634" s="4"/>
      <c r="H634" s="3"/>
      <c r="I634" s="3"/>
      <c r="J634" s="3"/>
    </row>
    <row r="635" spans="1:10" ht="15.75">
      <c r="A635" s="4"/>
      <c r="B635" s="4"/>
      <c r="C635" s="5"/>
      <c r="D635" s="5"/>
      <c r="E635" s="5"/>
      <c r="F635" s="5"/>
      <c r="G635" s="4"/>
      <c r="H635" s="3"/>
      <c r="I635" s="3"/>
      <c r="J635" s="3"/>
    </row>
    <row r="636" spans="1:10" ht="15.75">
      <c r="A636" s="4"/>
      <c r="B636" s="4"/>
      <c r="C636" s="5"/>
      <c r="D636" s="5"/>
      <c r="E636" s="5"/>
      <c r="F636" s="5"/>
      <c r="G636" s="4"/>
      <c r="H636" s="3"/>
      <c r="I636" s="3"/>
      <c r="J636" s="3"/>
    </row>
    <row r="637" spans="1:10" ht="15.75">
      <c r="A637" s="4"/>
      <c r="B637" s="4"/>
      <c r="C637" s="5"/>
      <c r="D637" s="5"/>
      <c r="E637" s="5"/>
      <c r="F637" s="5"/>
      <c r="G637" s="4"/>
      <c r="H637" s="3"/>
      <c r="I637" s="3"/>
      <c r="J637" s="3"/>
    </row>
    <row r="638" spans="1:10" ht="15.75">
      <c r="A638" s="4"/>
      <c r="B638" s="4"/>
      <c r="C638" s="5"/>
      <c r="D638" s="5"/>
      <c r="E638" s="5"/>
      <c r="F638" s="5"/>
      <c r="G638" s="4"/>
      <c r="H638" s="3"/>
      <c r="I638" s="3"/>
      <c r="J638" s="3"/>
    </row>
    <row r="639" spans="1:10" ht="15.75">
      <c r="A639" s="4"/>
      <c r="B639" s="4"/>
      <c r="C639" s="5"/>
      <c r="D639" s="5"/>
      <c r="E639" s="5"/>
      <c r="F639" s="5"/>
      <c r="G639" s="4"/>
      <c r="H639" s="3"/>
      <c r="I639" s="3"/>
      <c r="J639" s="3"/>
    </row>
    <row r="640" spans="1:10" ht="15.75">
      <c r="A640" s="4"/>
      <c r="B640" s="4"/>
      <c r="C640" s="5"/>
      <c r="D640" s="5"/>
      <c r="E640" s="5"/>
      <c r="F640" s="5"/>
      <c r="G640" s="4"/>
      <c r="H640" s="3"/>
      <c r="I640" s="3"/>
      <c r="J640" s="3"/>
    </row>
    <row r="641" spans="1:10" ht="15.75">
      <c r="A641" s="4"/>
      <c r="B641" s="4"/>
      <c r="C641" s="5"/>
      <c r="D641" s="5"/>
      <c r="E641" s="5"/>
      <c r="F641" s="5"/>
      <c r="G641" s="4"/>
      <c r="H641" s="3"/>
      <c r="I641" s="3"/>
      <c r="J641" s="3"/>
    </row>
    <row r="642" spans="1:10" ht="15.75">
      <c r="A642" s="4"/>
      <c r="B642" s="4"/>
      <c r="C642" s="5"/>
      <c r="D642" s="5"/>
      <c r="E642" s="5"/>
      <c r="F642" s="5"/>
      <c r="G642" s="4"/>
      <c r="H642" s="3"/>
      <c r="I642" s="3"/>
      <c r="J642" s="3"/>
    </row>
    <row r="643" spans="1:10" ht="15.75">
      <c r="A643" s="4"/>
      <c r="B643" s="4"/>
      <c r="C643" s="5"/>
      <c r="D643" s="5"/>
      <c r="E643" s="5"/>
      <c r="F643" s="5"/>
      <c r="G643" s="4"/>
      <c r="H643" s="3"/>
      <c r="I643" s="3"/>
      <c r="J643" s="3"/>
    </row>
    <row r="644" spans="1:10" ht="15.75">
      <c r="A644" s="4"/>
      <c r="B644" s="4"/>
      <c r="C644" s="5"/>
      <c r="D644" s="5"/>
      <c r="E644" s="5"/>
      <c r="F644" s="5"/>
      <c r="G644" s="4"/>
      <c r="H644" s="3"/>
      <c r="I644" s="3"/>
      <c r="J644" s="3"/>
    </row>
    <row r="645" spans="1:10" ht="15.75">
      <c r="A645" s="4"/>
      <c r="B645" s="4"/>
      <c r="C645" s="5"/>
      <c r="D645" s="5"/>
      <c r="E645" s="5"/>
      <c r="F645" s="5"/>
      <c r="G645" s="4"/>
      <c r="H645" s="3"/>
      <c r="I645" s="3"/>
      <c r="J645" s="3"/>
    </row>
    <row r="646" spans="1:10" ht="15.75">
      <c r="A646" s="4"/>
      <c r="B646" s="4"/>
      <c r="C646" s="5"/>
      <c r="D646" s="5"/>
      <c r="E646" s="5"/>
      <c r="F646" s="5"/>
      <c r="G646" s="4"/>
      <c r="H646" s="3"/>
      <c r="I646" s="3"/>
      <c r="J646" s="3"/>
    </row>
    <row r="647" spans="1:10" ht="15.75">
      <c r="A647" s="4"/>
      <c r="B647" s="4"/>
      <c r="C647" s="5"/>
      <c r="D647" s="5"/>
      <c r="E647" s="5"/>
      <c r="F647" s="5"/>
      <c r="G647" s="4"/>
      <c r="H647" s="3"/>
      <c r="I647" s="3"/>
      <c r="J647" s="3"/>
    </row>
    <row r="648" spans="1:10" ht="15.75">
      <c r="A648" s="4"/>
      <c r="B648" s="4"/>
      <c r="C648" s="5"/>
      <c r="D648" s="5"/>
      <c r="E648" s="5"/>
      <c r="F648" s="5"/>
      <c r="G648" s="4"/>
      <c r="H648" s="3"/>
      <c r="I648" s="3"/>
      <c r="J648" s="3"/>
    </row>
    <row r="649" spans="1:10" ht="15.75">
      <c r="A649" s="4"/>
      <c r="B649" s="4"/>
      <c r="C649" s="5"/>
      <c r="D649" s="5"/>
      <c r="E649" s="5"/>
      <c r="F649" s="5"/>
      <c r="G649" s="4"/>
      <c r="H649" s="3"/>
      <c r="I649" s="3"/>
      <c r="J649" s="3"/>
    </row>
    <row r="650" spans="1:10" ht="15.75">
      <c r="A650" s="4"/>
      <c r="B650" s="4"/>
      <c r="C650" s="5"/>
      <c r="D650" s="5"/>
      <c r="E650" s="5"/>
      <c r="F650" s="5"/>
      <c r="G650" s="4"/>
      <c r="H650" s="3"/>
      <c r="I650" s="3"/>
      <c r="J650" s="3"/>
    </row>
    <row r="651" spans="1:10" ht="15.75">
      <c r="A651" s="4"/>
      <c r="B651" s="4"/>
      <c r="C651" s="5"/>
      <c r="D651" s="5"/>
      <c r="E651" s="5"/>
      <c r="F651" s="5"/>
      <c r="G651" s="4"/>
      <c r="H651" s="3"/>
      <c r="I651" s="3"/>
      <c r="J651" s="3"/>
    </row>
    <row r="652" spans="1:10" ht="15.75">
      <c r="A652" s="4"/>
      <c r="B652" s="4"/>
      <c r="C652" s="5"/>
      <c r="D652" s="5"/>
      <c r="E652" s="5"/>
      <c r="F652" s="5"/>
      <c r="G652" s="4"/>
      <c r="H652" s="3"/>
      <c r="I652" s="3"/>
      <c r="J652" s="3"/>
    </row>
    <row r="653" spans="1:10" ht="15.75">
      <c r="A653" s="4"/>
      <c r="B653" s="4"/>
      <c r="C653" s="5"/>
      <c r="D653" s="5"/>
      <c r="E653" s="5"/>
      <c r="F653" s="5"/>
      <c r="G653" s="4"/>
      <c r="H653" s="3"/>
      <c r="I653" s="3"/>
      <c r="J653" s="3"/>
    </row>
    <row r="654" spans="1:10" ht="15.75">
      <c r="A654" s="4"/>
      <c r="B654" s="4"/>
      <c r="C654" s="5"/>
      <c r="D654" s="5"/>
      <c r="E654" s="5"/>
      <c r="F654" s="5"/>
      <c r="G654" s="4"/>
      <c r="H654" s="3"/>
      <c r="I654" s="3"/>
      <c r="J654" s="3"/>
    </row>
    <row r="655" spans="1:10" ht="15.75">
      <c r="A655" s="4"/>
      <c r="B655" s="4"/>
      <c r="C655" s="5"/>
      <c r="D655" s="5"/>
      <c r="E655" s="5"/>
      <c r="F655" s="5"/>
      <c r="G655" s="4"/>
      <c r="H655" s="3"/>
      <c r="I655" s="3"/>
      <c r="J655" s="3"/>
    </row>
    <row r="656" spans="1:10" ht="15.75">
      <c r="A656" s="4"/>
      <c r="B656" s="4"/>
      <c r="C656" s="5"/>
      <c r="D656" s="5"/>
      <c r="E656" s="5"/>
      <c r="F656" s="5"/>
      <c r="G656" s="4"/>
      <c r="H656" s="3"/>
      <c r="I656" s="3"/>
      <c r="J656" s="3"/>
    </row>
    <row r="657" spans="1:10" ht="15.75">
      <c r="A657" s="4"/>
      <c r="B657" s="4"/>
      <c r="C657" s="5"/>
      <c r="D657" s="5"/>
      <c r="E657" s="5"/>
      <c r="F657" s="5"/>
      <c r="G657" s="4"/>
      <c r="H657" s="3"/>
      <c r="I657" s="3"/>
      <c r="J657" s="3"/>
    </row>
    <row r="658" spans="1:10" ht="15.75">
      <c r="A658" s="4"/>
      <c r="B658" s="4"/>
      <c r="C658" s="5"/>
      <c r="D658" s="5"/>
      <c r="E658" s="5"/>
      <c r="F658" s="5"/>
      <c r="G658" s="4"/>
      <c r="H658" s="3"/>
      <c r="I658" s="3"/>
      <c r="J658" s="3"/>
    </row>
    <row r="659" spans="1:10" ht="15.75">
      <c r="A659" s="4"/>
      <c r="B659" s="4"/>
      <c r="C659" s="5"/>
      <c r="D659" s="5"/>
      <c r="E659" s="5"/>
      <c r="F659" s="5"/>
      <c r="G659" s="4"/>
      <c r="H659" s="3"/>
      <c r="I659" s="3"/>
      <c r="J659" s="3"/>
    </row>
    <row r="660" spans="1:10" ht="15.75">
      <c r="A660" s="4"/>
      <c r="B660" s="4"/>
      <c r="C660" s="5"/>
      <c r="D660" s="5"/>
      <c r="E660" s="5"/>
      <c r="F660" s="5"/>
      <c r="G660" s="4"/>
      <c r="H660" s="3"/>
      <c r="I660" s="3"/>
      <c r="J660" s="3"/>
    </row>
    <row r="661" spans="1:10" ht="15.75">
      <c r="A661" s="4"/>
      <c r="B661" s="4"/>
      <c r="C661" s="5"/>
      <c r="D661" s="5"/>
      <c r="E661" s="5"/>
      <c r="F661" s="5"/>
      <c r="G661" s="4"/>
      <c r="H661" s="3"/>
      <c r="I661" s="3"/>
      <c r="J661" s="3"/>
    </row>
    <row r="662" spans="1:10" ht="15.75">
      <c r="A662" s="4"/>
      <c r="B662" s="4"/>
      <c r="C662" s="5"/>
      <c r="D662" s="5"/>
      <c r="E662" s="5"/>
      <c r="F662" s="5"/>
      <c r="G662" s="4"/>
      <c r="H662" s="3"/>
      <c r="I662" s="3"/>
      <c r="J662" s="3"/>
    </row>
    <row r="663" spans="1:10" ht="15.75">
      <c r="A663" s="4"/>
      <c r="B663" s="4"/>
      <c r="C663" s="5"/>
      <c r="D663" s="5"/>
      <c r="E663" s="5"/>
      <c r="F663" s="5"/>
      <c r="G663" s="4"/>
      <c r="H663" s="3"/>
      <c r="I663" s="3"/>
      <c r="J663" s="3"/>
    </row>
    <row r="664" spans="1:10" ht="15.75">
      <c r="A664" s="4"/>
      <c r="B664" s="4"/>
      <c r="C664" s="5"/>
      <c r="D664" s="5"/>
      <c r="E664" s="5"/>
      <c r="F664" s="5"/>
      <c r="G664" s="4"/>
      <c r="H664" s="3"/>
      <c r="I664" s="3"/>
      <c r="J664" s="3"/>
    </row>
    <row r="665" spans="1:10" ht="15.75">
      <c r="A665" s="4"/>
      <c r="B665" s="4"/>
      <c r="C665" s="5"/>
      <c r="D665" s="5"/>
      <c r="E665" s="5"/>
      <c r="F665" s="5"/>
      <c r="G665" s="4"/>
      <c r="H665" s="3"/>
      <c r="I665" s="3"/>
      <c r="J665" s="3"/>
    </row>
    <row r="666" spans="1:10" ht="15.75">
      <c r="A666" s="4"/>
      <c r="B666" s="4"/>
      <c r="C666" s="5"/>
      <c r="D666" s="5"/>
      <c r="E666" s="5"/>
      <c r="F666" s="5"/>
      <c r="G666" s="4"/>
      <c r="H666" s="3"/>
      <c r="I666" s="3"/>
      <c r="J666" s="3"/>
    </row>
    <row r="667" spans="1:10" ht="15.75">
      <c r="A667" s="4"/>
      <c r="B667" s="4"/>
      <c r="C667" s="5"/>
      <c r="D667" s="5"/>
      <c r="E667" s="5"/>
      <c r="F667" s="5"/>
      <c r="G667" s="4"/>
      <c r="H667" s="3"/>
      <c r="I667" s="3"/>
      <c r="J667" s="3"/>
    </row>
    <row r="668" spans="1:10" ht="15.75">
      <c r="A668" s="4"/>
      <c r="B668" s="4"/>
      <c r="C668" s="5"/>
      <c r="D668" s="5"/>
      <c r="E668" s="5"/>
      <c r="F668" s="5"/>
      <c r="G668" s="4"/>
      <c r="H668" s="3"/>
      <c r="I668" s="3"/>
      <c r="J668" s="3"/>
    </row>
    <row r="669" spans="1:10" ht="15.75">
      <c r="A669" s="4"/>
      <c r="B669" s="4"/>
      <c r="C669" s="5"/>
      <c r="D669" s="5"/>
      <c r="E669" s="5"/>
      <c r="F669" s="5"/>
      <c r="G669" s="4"/>
      <c r="H669" s="3"/>
      <c r="I669" s="3"/>
      <c r="J669" s="3"/>
    </row>
    <row r="670" spans="1:10" ht="15.75">
      <c r="A670" s="4"/>
      <c r="B670" s="4"/>
      <c r="C670" s="5"/>
      <c r="D670" s="5"/>
      <c r="E670" s="5"/>
      <c r="F670" s="5"/>
      <c r="G670" s="4"/>
      <c r="H670" s="3"/>
      <c r="I670" s="3"/>
      <c r="J670" s="3"/>
    </row>
    <row r="671" spans="1:10" ht="15.75">
      <c r="A671" s="4"/>
      <c r="B671" s="4"/>
      <c r="C671" s="5"/>
      <c r="D671" s="5"/>
      <c r="E671" s="5"/>
      <c r="F671" s="5"/>
      <c r="G671" s="4"/>
      <c r="H671" s="3"/>
      <c r="I671" s="3"/>
      <c r="J671" s="3"/>
    </row>
    <row r="672" spans="1:10" ht="15.75">
      <c r="A672" s="4"/>
      <c r="B672" s="4"/>
      <c r="C672" s="5"/>
      <c r="D672" s="5"/>
      <c r="E672" s="5"/>
      <c r="F672" s="5"/>
      <c r="G672" s="4"/>
      <c r="H672" s="3"/>
      <c r="I672" s="3"/>
      <c r="J672" s="3"/>
    </row>
    <row r="673" spans="1:10" ht="15.75">
      <c r="A673" s="4"/>
      <c r="B673" s="4"/>
      <c r="C673" s="5"/>
      <c r="D673" s="5"/>
      <c r="E673" s="5"/>
      <c r="F673" s="5"/>
      <c r="G673" s="4"/>
      <c r="H673" s="3"/>
      <c r="I673" s="3"/>
      <c r="J673" s="3"/>
    </row>
    <row r="674" spans="1:10" ht="15.75">
      <c r="A674" s="4"/>
      <c r="B674" s="4"/>
      <c r="C674" s="5"/>
      <c r="D674" s="5"/>
      <c r="E674" s="5"/>
      <c r="F674" s="5"/>
      <c r="G674" s="4"/>
      <c r="H674" s="3"/>
      <c r="I674" s="3"/>
      <c r="J674" s="3"/>
    </row>
    <row r="675" spans="1:10" ht="15.75">
      <c r="A675" s="4"/>
      <c r="B675" s="4"/>
      <c r="C675" s="5"/>
      <c r="D675" s="5"/>
      <c r="E675" s="5"/>
      <c r="F675" s="5"/>
      <c r="G675" s="4"/>
      <c r="H675" s="3"/>
      <c r="I675" s="3"/>
      <c r="J675" s="3"/>
    </row>
    <row r="676" spans="1:10" ht="15.75">
      <c r="A676" s="4"/>
      <c r="B676" s="4"/>
      <c r="C676" s="5"/>
      <c r="D676" s="5"/>
      <c r="E676" s="5"/>
      <c r="F676" s="5"/>
      <c r="G676" s="4"/>
      <c r="H676" s="3"/>
      <c r="I676" s="3"/>
      <c r="J676" s="3"/>
    </row>
    <row r="677" spans="1:10" ht="15.75">
      <c r="A677" s="4"/>
      <c r="B677" s="4"/>
      <c r="C677" s="5"/>
      <c r="D677" s="5"/>
      <c r="E677" s="5"/>
      <c r="F677" s="5"/>
      <c r="G677" s="4"/>
      <c r="H677" s="3"/>
      <c r="I677" s="3"/>
      <c r="J677" s="3"/>
    </row>
    <row r="678" spans="1:10" ht="15.75">
      <c r="A678" s="4"/>
      <c r="B678" s="4"/>
      <c r="C678" s="5"/>
      <c r="D678" s="5"/>
      <c r="E678" s="5"/>
      <c r="F678" s="5"/>
      <c r="G678" s="4"/>
      <c r="H678" s="3"/>
      <c r="I678" s="3"/>
      <c r="J678" s="3"/>
    </row>
    <row r="679" spans="1:10" ht="15.75">
      <c r="A679" s="4"/>
      <c r="B679" s="4"/>
      <c r="C679" s="5"/>
      <c r="D679" s="5"/>
      <c r="E679" s="5"/>
      <c r="F679" s="5"/>
      <c r="G679" s="4"/>
      <c r="H679" s="3"/>
      <c r="I679" s="3"/>
      <c r="J679" s="3"/>
    </row>
    <row r="680" spans="1:10" ht="15.75">
      <c r="A680" s="4"/>
      <c r="B680" s="4"/>
      <c r="C680" s="5"/>
      <c r="D680" s="5"/>
      <c r="E680" s="5"/>
      <c r="F680" s="5"/>
      <c r="G680" s="4"/>
      <c r="H680" s="3"/>
      <c r="I680" s="3"/>
      <c r="J680" s="3"/>
    </row>
    <row r="681" spans="1:10" ht="15.75">
      <c r="A681" s="4"/>
      <c r="B681" s="4"/>
      <c r="C681" s="5"/>
      <c r="D681" s="5"/>
      <c r="E681" s="5"/>
      <c r="F681" s="5"/>
      <c r="G681" s="4"/>
      <c r="H681" s="3"/>
      <c r="I681" s="3"/>
      <c r="J681" s="3"/>
    </row>
    <row r="682" spans="1:10" ht="15.75">
      <c r="A682" s="4"/>
      <c r="B682" s="4"/>
      <c r="C682" s="5"/>
      <c r="D682" s="5"/>
      <c r="E682" s="5"/>
      <c r="F682" s="5"/>
      <c r="G682" s="4"/>
      <c r="H682" s="3"/>
      <c r="I682" s="3"/>
      <c r="J682" s="3"/>
    </row>
    <row r="683" spans="1:10" ht="15.75">
      <c r="A683" s="4"/>
      <c r="B683" s="4"/>
      <c r="C683" s="5"/>
      <c r="D683" s="5"/>
      <c r="E683" s="5"/>
      <c r="F683" s="5"/>
      <c r="G683" s="4"/>
      <c r="H683" s="3"/>
      <c r="I683" s="3"/>
      <c r="J683" s="3"/>
    </row>
    <row r="684" spans="1:10" ht="15.75">
      <c r="A684" s="4"/>
      <c r="B684" s="4"/>
      <c r="C684" s="5"/>
      <c r="D684" s="5"/>
      <c r="E684" s="5"/>
      <c r="F684" s="5"/>
      <c r="G684" s="4"/>
      <c r="H684" s="3"/>
      <c r="I684" s="3"/>
      <c r="J684" s="3"/>
    </row>
    <row r="685" spans="1:10" ht="15.75">
      <c r="A685" s="4"/>
      <c r="B685" s="4"/>
      <c r="C685" s="5"/>
      <c r="D685" s="5"/>
      <c r="E685" s="5"/>
      <c r="F685" s="5"/>
      <c r="G685" s="4"/>
      <c r="H685" s="3"/>
      <c r="I685" s="3"/>
      <c r="J685" s="3"/>
    </row>
    <row r="686" spans="1:10" ht="15.75">
      <c r="A686" s="4"/>
      <c r="B686" s="4"/>
      <c r="C686" s="5"/>
      <c r="D686" s="5"/>
      <c r="E686" s="5"/>
      <c r="F686" s="5"/>
      <c r="G686" s="4"/>
      <c r="H686" s="3"/>
      <c r="I686" s="3"/>
      <c r="J686" s="3"/>
    </row>
  </sheetData>
  <mergeCells count="29">
    <mergeCell ref="C15:F15"/>
    <mergeCell ref="C17:F17"/>
    <mergeCell ref="A1:K1"/>
    <mergeCell ref="A2:K2"/>
    <mergeCell ref="A3:K3"/>
    <mergeCell ref="G9:K9"/>
    <mergeCell ref="A11:A12"/>
    <mergeCell ref="B11:B12"/>
    <mergeCell ref="C11:F12"/>
    <mergeCell ref="G11:G12"/>
    <mergeCell ref="H11:H12"/>
    <mergeCell ref="K11:K12"/>
    <mergeCell ref="A7:K7"/>
    <mergeCell ref="A27:C28"/>
    <mergeCell ref="D27:D28"/>
    <mergeCell ref="E27:K28"/>
    <mergeCell ref="C25:F25"/>
    <mergeCell ref="J11:J12"/>
    <mergeCell ref="C14:F14"/>
    <mergeCell ref="C18:F18"/>
    <mergeCell ref="C13:F13"/>
    <mergeCell ref="I11:I12"/>
    <mergeCell ref="C19:F19"/>
    <mergeCell ref="C20:F20"/>
    <mergeCell ref="C24:F24"/>
    <mergeCell ref="C16:F16"/>
    <mergeCell ref="C21:F21"/>
    <mergeCell ref="C23:F23"/>
    <mergeCell ref="C22:F22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5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15017-12C2-4319-85BB-D5279FFD3866}">
  <sheetPr codeName="Planilha11">
    <tabColor theme="6" tint="-0.249977111117893"/>
  </sheetPr>
  <dimension ref="A1:O44"/>
  <sheetViews>
    <sheetView view="pageBreakPreview" zoomScale="70" zoomScaleNormal="100" zoomScaleSheetLayoutView="70" workbookViewId="0">
      <selection activeCell="L12" sqref="L12"/>
    </sheetView>
  </sheetViews>
  <sheetFormatPr defaultRowHeight="15"/>
  <cols>
    <col min="1" max="1" width="9.140625" style="97"/>
    <col min="2" max="2" width="22.42578125" style="97" customWidth="1"/>
    <col min="3" max="3" width="9.140625" style="97"/>
    <col min="4" max="4" width="16.140625" style="97" customWidth="1"/>
    <col min="5" max="16384" width="9.140625" style="97"/>
  </cols>
  <sheetData>
    <row r="1" spans="1:15">
      <c r="A1" s="77"/>
      <c r="B1" s="77"/>
      <c r="C1" s="77"/>
      <c r="D1" s="77"/>
      <c r="E1" s="77"/>
      <c r="F1" s="77"/>
    </row>
    <row r="2" spans="1:15">
      <c r="A2" s="1033" t="s">
        <v>80</v>
      </c>
      <c r="B2" s="1033"/>
      <c r="C2" s="1033"/>
      <c r="D2" s="1033"/>
      <c r="E2" s="1033"/>
      <c r="F2" s="77"/>
    </row>
    <row r="3" spans="1:15">
      <c r="A3" s="1034" t="s">
        <v>88</v>
      </c>
      <c r="B3" s="1034"/>
      <c r="C3" s="1034"/>
      <c r="D3" s="1034"/>
      <c r="E3" s="1034"/>
      <c r="F3" s="70"/>
    </row>
    <row r="4" spans="1:15">
      <c r="A4" s="96" t="s">
        <v>29</v>
      </c>
      <c r="B4" s="95" t="s">
        <v>79</v>
      </c>
      <c r="C4" s="93"/>
      <c r="D4" s="94"/>
      <c r="E4" s="93"/>
      <c r="F4" s="70"/>
    </row>
    <row r="5" spans="1:15">
      <c r="A5" s="71"/>
      <c r="B5" s="70"/>
      <c r="C5" s="70"/>
      <c r="D5" s="72"/>
      <c r="E5" s="70"/>
      <c r="F5" s="77"/>
    </row>
    <row r="6" spans="1:15">
      <c r="A6" s="71" t="s">
        <v>27</v>
      </c>
      <c r="B6" s="70" t="s">
        <v>10</v>
      </c>
      <c r="C6" s="71"/>
      <c r="D6" s="70"/>
      <c r="E6" s="70"/>
      <c r="F6" s="77"/>
    </row>
    <row r="7" spans="1:15">
      <c r="A7" s="71"/>
      <c r="B7" s="77"/>
      <c r="C7" s="69" t="s">
        <v>78</v>
      </c>
      <c r="D7" s="92">
        <f>O8</f>
        <v>997.8</v>
      </c>
      <c r="E7" s="83" t="s">
        <v>4</v>
      </c>
      <c r="F7" s="77"/>
      <c r="N7" s="97" t="s">
        <v>77</v>
      </c>
    </row>
    <row r="8" spans="1:15">
      <c r="A8" s="81"/>
      <c r="B8" s="70"/>
      <c r="C8" s="69"/>
      <c r="D8" s="87"/>
      <c r="E8" s="83"/>
      <c r="F8" s="77"/>
      <c r="J8" s="97" t="s">
        <v>76</v>
      </c>
      <c r="K8" s="97">
        <v>9</v>
      </c>
      <c r="L8" s="109">
        <v>19.560000000000002</v>
      </c>
      <c r="M8" s="97">
        <f>K8*20+L8</f>
        <v>199.56</v>
      </c>
      <c r="N8" s="97">
        <v>5</v>
      </c>
      <c r="O8" s="105">
        <f>ROUND(M8*N8,2)</f>
        <v>997.8</v>
      </c>
    </row>
    <row r="9" spans="1:15">
      <c r="A9" s="81" t="s">
        <v>25</v>
      </c>
      <c r="B9" s="70" t="s">
        <v>75</v>
      </c>
      <c r="C9" s="71"/>
      <c r="D9" s="70"/>
      <c r="E9" s="70"/>
      <c r="F9" s="77"/>
    </row>
    <row r="10" spans="1:15">
      <c r="A10" s="81"/>
      <c r="B10" s="70"/>
      <c r="C10" s="73" t="s">
        <v>74</v>
      </c>
      <c r="D10" s="86">
        <f>D7</f>
        <v>997.8</v>
      </c>
      <c r="E10" s="74" t="s">
        <v>4</v>
      </c>
      <c r="F10" s="77"/>
    </row>
    <row r="11" spans="1:15">
      <c r="A11" s="81"/>
      <c r="B11" s="70"/>
      <c r="C11" s="73" t="s">
        <v>73</v>
      </c>
      <c r="D11" s="91">
        <v>5.0000000000000001E-4</v>
      </c>
      <c r="E11" s="74" t="s">
        <v>72</v>
      </c>
      <c r="F11" s="77"/>
    </row>
    <row r="12" spans="1:15">
      <c r="A12" s="81"/>
      <c r="B12" s="70"/>
      <c r="C12" s="69" t="s">
        <v>59</v>
      </c>
      <c r="D12" s="84">
        <f>ROUND(D10*D11,2)</f>
        <v>0.5</v>
      </c>
      <c r="E12" s="83" t="s">
        <v>15</v>
      </c>
      <c r="F12" s="77"/>
    </row>
    <row r="13" spans="1:15">
      <c r="A13" s="81"/>
      <c r="B13" s="70"/>
      <c r="C13" s="69"/>
      <c r="D13" s="87"/>
      <c r="E13" s="83"/>
    </row>
    <row r="14" spans="1:15">
      <c r="A14" s="81" t="s">
        <v>23</v>
      </c>
      <c r="B14" s="70" t="s">
        <v>71</v>
      </c>
      <c r="C14" s="71"/>
      <c r="D14" s="70"/>
      <c r="E14" s="70"/>
    </row>
    <row r="15" spans="1:15">
      <c r="A15" s="81"/>
      <c r="B15" s="70"/>
      <c r="C15" s="73" t="s">
        <v>70</v>
      </c>
      <c r="D15" s="80">
        <f>D10</f>
        <v>997.8</v>
      </c>
      <c r="E15" s="74" t="s">
        <v>4</v>
      </c>
    </row>
    <row r="16" spans="1:15">
      <c r="A16" s="81"/>
      <c r="B16" s="70"/>
      <c r="C16" s="73" t="s">
        <v>69</v>
      </c>
      <c r="D16" s="90">
        <v>0.05</v>
      </c>
      <c r="E16" s="74" t="s">
        <v>68</v>
      </c>
    </row>
    <row r="17" spans="1:5">
      <c r="A17" s="81"/>
      <c r="B17" s="70"/>
      <c r="C17" s="89" t="s">
        <v>67</v>
      </c>
      <c r="D17" s="72">
        <v>2.4</v>
      </c>
      <c r="E17" s="70" t="s">
        <v>66</v>
      </c>
    </row>
    <row r="18" spans="1:5">
      <c r="A18" s="81"/>
      <c r="B18" s="88"/>
      <c r="C18" s="69" t="s">
        <v>56</v>
      </c>
      <c r="D18" s="84">
        <f>ROUND(D15*D16*D17,2)</f>
        <v>119.74</v>
      </c>
      <c r="E18" s="83" t="s">
        <v>15</v>
      </c>
    </row>
    <row r="19" spans="1:5">
      <c r="A19" s="81"/>
      <c r="B19" s="70"/>
      <c r="C19" s="69"/>
      <c r="D19" s="87"/>
      <c r="E19" s="83"/>
    </row>
    <row r="20" spans="1:5">
      <c r="A20" s="81" t="s">
        <v>20</v>
      </c>
      <c r="B20" s="70" t="s">
        <v>65</v>
      </c>
      <c r="C20" s="71"/>
      <c r="D20" s="70"/>
      <c r="E20" s="70"/>
    </row>
    <row r="21" spans="1:5">
      <c r="A21" s="81"/>
      <c r="B21" s="70"/>
      <c r="C21" s="73" t="s">
        <v>56</v>
      </c>
      <c r="D21" s="86">
        <f>D18</f>
        <v>119.74</v>
      </c>
      <c r="E21" s="74" t="s">
        <v>15</v>
      </c>
    </row>
    <row r="22" spans="1:5">
      <c r="A22" s="81"/>
      <c r="B22" s="70"/>
      <c r="C22" s="73" t="s">
        <v>64</v>
      </c>
      <c r="D22" s="85">
        <v>5.5E-2</v>
      </c>
      <c r="E22" s="74"/>
    </row>
    <row r="23" spans="1:5">
      <c r="A23" s="81"/>
      <c r="B23" s="70"/>
      <c r="C23" s="69" t="s">
        <v>62</v>
      </c>
      <c r="D23" s="84">
        <f>ROUND(D21*D22,2)</f>
        <v>6.59</v>
      </c>
      <c r="E23" s="83" t="s">
        <v>15</v>
      </c>
    </row>
    <row r="25" spans="1:5">
      <c r="A25" s="71" t="s">
        <v>18</v>
      </c>
      <c r="B25" s="76" t="s">
        <v>63</v>
      </c>
      <c r="C25" s="77"/>
      <c r="D25" s="77"/>
      <c r="E25" s="77"/>
    </row>
    <row r="26" spans="1:5">
      <c r="A26" s="77"/>
      <c r="B26" s="77"/>
      <c r="C26" s="73" t="s">
        <v>62</v>
      </c>
      <c r="D26" s="82">
        <f>D23</f>
        <v>6.59</v>
      </c>
      <c r="E26" s="70" t="s">
        <v>15</v>
      </c>
    </row>
    <row r="27" spans="1:5">
      <c r="A27" s="77"/>
      <c r="B27" s="77"/>
      <c r="C27" s="69" t="s">
        <v>61</v>
      </c>
      <c r="D27" s="78">
        <f>D26</f>
        <v>6.59</v>
      </c>
      <c r="E27" s="67" t="s">
        <v>15</v>
      </c>
    </row>
    <row r="28" spans="1:5">
      <c r="A28" s="81"/>
      <c r="B28" s="73"/>
      <c r="C28" s="71"/>
      <c r="D28" s="80"/>
      <c r="E28" s="74"/>
    </row>
    <row r="29" spans="1:5">
      <c r="A29" s="71" t="s">
        <v>14</v>
      </c>
      <c r="B29" s="76" t="s">
        <v>60</v>
      </c>
      <c r="C29" s="77"/>
      <c r="D29" s="77"/>
      <c r="E29" s="77"/>
    </row>
    <row r="30" spans="1:5">
      <c r="A30" s="77"/>
      <c r="B30" s="77"/>
      <c r="C30" s="73" t="s">
        <v>59</v>
      </c>
      <c r="D30" s="79">
        <f>D12</f>
        <v>0.5</v>
      </c>
      <c r="E30" s="74" t="s">
        <v>15</v>
      </c>
    </row>
    <row r="31" spans="1:5">
      <c r="A31" s="77"/>
      <c r="B31" s="77"/>
      <c r="C31" s="69" t="s">
        <v>58</v>
      </c>
      <c r="D31" s="78">
        <f>D30</f>
        <v>0.5</v>
      </c>
      <c r="E31" s="67" t="s">
        <v>15</v>
      </c>
    </row>
    <row r="32" spans="1:5">
      <c r="A32" s="71"/>
      <c r="B32" s="70"/>
      <c r="C32" s="69"/>
      <c r="D32" s="77"/>
      <c r="E32" s="67"/>
    </row>
    <row r="33" spans="1:5">
      <c r="A33" s="71" t="s">
        <v>11</v>
      </c>
      <c r="B33" s="76" t="s">
        <v>57</v>
      </c>
      <c r="C33" s="69"/>
      <c r="D33" s="68"/>
      <c r="E33" s="67"/>
    </row>
    <row r="34" spans="1:5">
      <c r="A34" s="71"/>
      <c r="B34" s="70"/>
      <c r="C34" s="73" t="s">
        <v>56</v>
      </c>
      <c r="D34" s="75">
        <f>D18</f>
        <v>119.74</v>
      </c>
      <c r="E34" s="74" t="s">
        <v>15</v>
      </c>
    </row>
    <row r="35" spans="1:5">
      <c r="A35" s="71"/>
      <c r="B35" s="70"/>
      <c r="C35" s="73" t="s">
        <v>55</v>
      </c>
      <c r="D35" s="72">
        <v>20</v>
      </c>
      <c r="E35" s="70" t="s">
        <v>54</v>
      </c>
    </row>
    <row r="36" spans="1:5">
      <c r="A36" s="71"/>
      <c r="B36" s="70"/>
      <c r="C36" s="69" t="s">
        <v>53</v>
      </c>
      <c r="D36" s="68">
        <f>D34*D35</f>
        <v>2394.7999999999997</v>
      </c>
      <c r="E36" s="67" t="s">
        <v>12</v>
      </c>
    </row>
    <row r="37" spans="1:5">
      <c r="A37" s="71"/>
      <c r="B37" s="70"/>
      <c r="C37" s="69"/>
      <c r="D37" s="68"/>
      <c r="E37" s="67"/>
    </row>
    <row r="38" spans="1:5">
      <c r="A38" s="66" t="s">
        <v>8</v>
      </c>
      <c r="B38" s="723" t="s">
        <v>52</v>
      </c>
      <c r="C38" s="723"/>
      <c r="D38" s="723"/>
      <c r="E38" s="723"/>
    </row>
    <row r="39" spans="1:5">
      <c r="A39" s="65"/>
      <c r="B39" s="64"/>
      <c r="C39" s="57"/>
      <c r="D39" s="63"/>
      <c r="E39" s="57"/>
    </row>
    <row r="40" spans="1:5">
      <c r="A40" s="58"/>
      <c r="B40" s="724" t="s">
        <v>51</v>
      </c>
      <c r="C40" s="724"/>
      <c r="D40" s="724"/>
      <c r="E40" s="724"/>
    </row>
    <row r="41" spans="1:5" ht="25.5" customHeight="1">
      <c r="A41" s="58" t="s">
        <v>50</v>
      </c>
      <c r="B41" s="725" t="s">
        <v>49</v>
      </c>
      <c r="C41" s="725"/>
      <c r="D41" s="725"/>
      <c r="E41" s="725"/>
    </row>
    <row r="42" spans="1:5">
      <c r="A42" s="58"/>
      <c r="B42" s="57"/>
      <c r="C42" s="61" t="s">
        <v>48</v>
      </c>
      <c r="D42" s="62">
        <f>M8/1000</f>
        <v>0.19956000000000002</v>
      </c>
      <c r="E42" s="59" t="s">
        <v>47</v>
      </c>
    </row>
    <row r="43" spans="1:5">
      <c r="A43" s="58"/>
      <c r="B43" s="57"/>
      <c r="C43" s="61" t="s">
        <v>46</v>
      </c>
      <c r="D43" s="60">
        <v>380</v>
      </c>
      <c r="E43" s="59" t="s">
        <v>45</v>
      </c>
    </row>
    <row r="44" spans="1:5">
      <c r="A44" s="58"/>
      <c r="B44" s="57"/>
      <c r="C44" s="56" t="s">
        <v>44</v>
      </c>
      <c r="D44" s="55">
        <f>ROUND(D42*D43,2)</f>
        <v>75.83</v>
      </c>
      <c r="E44" s="54" t="s">
        <v>4</v>
      </c>
    </row>
  </sheetData>
  <mergeCells count="5">
    <mergeCell ref="B38:E38"/>
    <mergeCell ref="B40:E40"/>
    <mergeCell ref="B41:E41"/>
    <mergeCell ref="A2:E2"/>
    <mergeCell ref="A3:E3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9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92FCD-41E5-4AEC-9204-269CEB3B8C39}">
  <sheetPr codeName="Planilha12">
    <tabColor theme="6" tint="0.39997558519241921"/>
  </sheetPr>
  <dimension ref="A1:S686"/>
  <sheetViews>
    <sheetView view="pageBreakPreview" zoomScale="70" zoomScaleNormal="70" zoomScaleSheetLayoutView="70" workbookViewId="0">
      <selection activeCell="B6" sqref="B6"/>
    </sheetView>
  </sheetViews>
  <sheetFormatPr defaultRowHeight="15"/>
  <cols>
    <col min="1" max="1" width="11.140625" style="97" customWidth="1"/>
    <col min="2" max="2" width="18.7109375" style="97" customWidth="1"/>
    <col min="3" max="3" width="22.5703125" style="97" customWidth="1"/>
    <col min="4" max="4" width="12.5703125" style="97" bestFit="1" customWidth="1"/>
    <col min="5" max="5" width="9.140625" style="97"/>
    <col min="6" max="6" width="32" style="97" customWidth="1"/>
    <col min="7" max="7" width="9.140625" style="97"/>
    <col min="8" max="8" width="12.7109375" style="97" bestFit="1" customWidth="1"/>
    <col min="9" max="10" width="18.28515625" style="97" customWidth="1"/>
    <col min="11" max="11" width="18.5703125" style="97" customWidth="1"/>
    <col min="12" max="16384" width="9.140625" style="97"/>
  </cols>
  <sheetData>
    <row r="1" spans="1:15" ht="15.75">
      <c r="A1" s="1019" t="s">
        <v>0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1"/>
      <c r="L1" s="9"/>
      <c r="M1" s="9"/>
      <c r="N1" s="9"/>
    </row>
    <row r="2" spans="1:15" ht="15.75">
      <c r="A2" s="1022" t="e">
        <f>'ORÇAMENTO GERAL'!D2:K2</f>
        <v>#VALUE!</v>
      </c>
      <c r="B2" s="1023"/>
      <c r="C2" s="1023"/>
      <c r="D2" s="1023"/>
      <c r="E2" s="1023"/>
      <c r="F2" s="1023"/>
      <c r="G2" s="1023"/>
      <c r="H2" s="1023"/>
      <c r="I2" s="1023"/>
      <c r="J2" s="1023"/>
      <c r="K2" s="1024"/>
      <c r="L2" s="9"/>
      <c r="M2" s="9"/>
      <c r="N2" s="9"/>
    </row>
    <row r="3" spans="1:15" ht="15.75">
      <c r="A3" s="1025" t="s">
        <v>43</v>
      </c>
      <c r="B3" s="1026"/>
      <c r="C3" s="1026"/>
      <c r="D3" s="1026"/>
      <c r="E3" s="1026"/>
      <c r="F3" s="1026"/>
      <c r="G3" s="1026"/>
      <c r="H3" s="1026"/>
      <c r="I3" s="1026"/>
      <c r="J3" s="1026"/>
      <c r="K3" s="1027"/>
      <c r="L3" s="53"/>
      <c r="M3" s="53"/>
      <c r="N3" s="53"/>
    </row>
    <row r="4" spans="1:15" ht="15.75">
      <c r="A4" s="52"/>
      <c r="B4" s="51"/>
      <c r="C4" s="50"/>
      <c r="D4" s="50"/>
      <c r="E4" s="50"/>
      <c r="F4" s="50"/>
      <c r="G4" s="49"/>
      <c r="H4" s="48"/>
      <c r="I4" s="48"/>
      <c r="J4" s="48"/>
      <c r="K4" s="47"/>
      <c r="L4" s="9"/>
      <c r="M4" s="9"/>
      <c r="N4" s="9"/>
    </row>
    <row r="5" spans="1:15" ht="15.75">
      <c r="A5" s="46" t="s">
        <v>42</v>
      </c>
      <c r="B5" s="43"/>
      <c r="C5" s="42"/>
      <c r="D5" s="42"/>
      <c r="E5" s="42"/>
      <c r="F5" s="42"/>
      <c r="G5" s="45"/>
      <c r="H5" s="44"/>
      <c r="I5" s="44"/>
      <c r="J5" s="44"/>
      <c r="K5" s="41"/>
      <c r="L5" s="9"/>
      <c r="M5" s="9"/>
      <c r="N5" s="9"/>
    </row>
    <row r="6" spans="1:15" ht="15.75">
      <c r="A6" s="35" t="s">
        <v>90</v>
      </c>
      <c r="B6" s="4"/>
      <c r="C6" s="43"/>
      <c r="D6" s="43"/>
      <c r="E6" s="43"/>
      <c r="F6" s="43"/>
      <c r="G6" s="43"/>
      <c r="H6" s="42"/>
      <c r="I6" s="42"/>
      <c r="J6" s="42"/>
      <c r="K6" s="41"/>
      <c r="L6" s="9"/>
      <c r="M6" s="9"/>
      <c r="N6" s="9"/>
    </row>
    <row r="7" spans="1:15" ht="15.75">
      <c r="A7" s="1030" t="s">
        <v>89</v>
      </c>
      <c r="B7" s="1031"/>
      <c r="C7" s="1031"/>
      <c r="D7" s="1031"/>
      <c r="E7" s="1031"/>
      <c r="F7" s="1031"/>
      <c r="G7" s="1031"/>
      <c r="H7" s="1031"/>
      <c r="I7" s="1031"/>
      <c r="J7" s="1031"/>
      <c r="K7" s="1032"/>
      <c r="L7" s="9"/>
      <c r="M7" s="9"/>
      <c r="N7" s="9"/>
    </row>
    <row r="8" spans="1:15" ht="15.75">
      <c r="A8" s="35" t="s">
        <v>41</v>
      </c>
      <c r="B8" s="37"/>
      <c r="C8" s="4"/>
      <c r="D8" s="4"/>
      <c r="E8" s="4"/>
      <c r="F8" s="4"/>
      <c r="G8" s="8"/>
      <c r="H8" s="40"/>
      <c r="I8" s="40"/>
      <c r="J8" s="40"/>
      <c r="K8" s="39"/>
      <c r="L8" s="9"/>
      <c r="M8" s="9"/>
      <c r="N8" s="9"/>
    </row>
    <row r="9" spans="1:15" ht="15.75">
      <c r="A9" s="38" t="s">
        <v>40</v>
      </c>
      <c r="B9" s="103">
        <f>'M. DE CALCULO - RUA VALTER COLE'!M8</f>
        <v>215.39</v>
      </c>
      <c r="C9" s="37" t="s">
        <v>39</v>
      </c>
      <c r="D9" s="36"/>
      <c r="E9" s="36"/>
      <c r="F9" s="36"/>
      <c r="G9" s="1028"/>
      <c r="H9" s="1028"/>
      <c r="I9" s="1028"/>
      <c r="J9" s="1028"/>
      <c r="K9" s="1029"/>
      <c r="L9" s="9"/>
      <c r="M9" s="9"/>
      <c r="N9" s="9"/>
    </row>
    <row r="10" spans="1:15" ht="15.75">
      <c r="A10" s="35" t="s">
        <v>1</v>
      </c>
      <c r="B10" s="34"/>
      <c r="C10" s="4"/>
      <c r="D10" s="4"/>
      <c r="E10" s="4"/>
      <c r="F10" s="4"/>
      <c r="G10" s="33"/>
      <c r="H10" s="33"/>
      <c r="I10" s="33"/>
      <c r="J10" s="33"/>
      <c r="K10" s="32"/>
      <c r="L10" s="9"/>
      <c r="M10" s="9" t="s">
        <v>38</v>
      </c>
      <c r="N10" s="9"/>
      <c r="O10" s="106" t="s">
        <v>91</v>
      </c>
    </row>
    <row r="11" spans="1:15" ht="33.75" customHeight="1">
      <c r="A11" s="676" t="s">
        <v>37</v>
      </c>
      <c r="B11" s="678" t="s">
        <v>36</v>
      </c>
      <c r="C11" s="680" t="s">
        <v>35</v>
      </c>
      <c r="D11" s="681"/>
      <c r="E11" s="681"/>
      <c r="F11" s="682"/>
      <c r="G11" s="678" t="s">
        <v>34</v>
      </c>
      <c r="H11" s="686" t="s">
        <v>33</v>
      </c>
      <c r="I11" s="700" t="s">
        <v>32</v>
      </c>
      <c r="J11" s="700" t="s">
        <v>31</v>
      </c>
      <c r="K11" s="688" t="s">
        <v>30</v>
      </c>
      <c r="L11" s="5"/>
      <c r="M11" s="5">
        <v>1.2025999999999999</v>
      </c>
      <c r="N11" s="5"/>
      <c r="O11" s="2">
        <v>1.1769000000000001</v>
      </c>
    </row>
    <row r="12" spans="1:15" ht="33.75" customHeight="1">
      <c r="A12" s="677"/>
      <c r="B12" s="679"/>
      <c r="C12" s="683"/>
      <c r="D12" s="684"/>
      <c r="E12" s="684"/>
      <c r="F12" s="685"/>
      <c r="G12" s="679"/>
      <c r="H12" s="687"/>
      <c r="I12" s="701"/>
      <c r="J12" s="701"/>
      <c r="K12" s="689"/>
      <c r="L12" s="5"/>
      <c r="M12" s="5"/>
      <c r="N12" s="5"/>
    </row>
    <row r="13" spans="1:15" ht="15.75">
      <c r="A13" s="31" t="s">
        <v>29</v>
      </c>
      <c r="B13" s="20"/>
      <c r="C13" s="1018" t="s">
        <v>28</v>
      </c>
      <c r="D13" s="1018"/>
      <c r="E13" s="1018"/>
      <c r="F13" s="1018"/>
      <c r="G13" s="20"/>
      <c r="H13" s="27"/>
      <c r="I13" s="19"/>
      <c r="J13" s="18"/>
      <c r="K13" s="23"/>
      <c r="L13" s="5"/>
      <c r="M13" s="5"/>
      <c r="N13" s="5"/>
    </row>
    <row r="14" spans="1:15" ht="15.75">
      <c r="A14" s="26" t="s">
        <v>27</v>
      </c>
      <c r="B14" s="20">
        <v>4011463</v>
      </c>
      <c r="C14" s="1015" t="s">
        <v>26</v>
      </c>
      <c r="D14" s="1016"/>
      <c r="E14" s="1016"/>
      <c r="F14" s="1017"/>
      <c r="G14" s="20" t="s">
        <v>15</v>
      </c>
      <c r="H14" s="25">
        <f>'M. DE CALCULO - RUA VALTER COLE'!D18</f>
        <v>160.25</v>
      </c>
      <c r="I14" s="19">
        <v>129.62</v>
      </c>
      <c r="J14" s="18">
        <f t="shared" ref="J14:J20" si="0">ROUND(I14*$M$11,2)</f>
        <v>155.88</v>
      </c>
      <c r="K14" s="23">
        <f t="shared" ref="K14:K20" si="1">ROUND(H14*J14,2)</f>
        <v>24979.77</v>
      </c>
      <c r="L14" s="9"/>
      <c r="M14" s="9"/>
      <c r="N14" s="9"/>
    </row>
    <row r="15" spans="1:15" ht="15.75">
      <c r="A15" s="26" t="s">
        <v>25</v>
      </c>
      <c r="B15" s="29" t="s">
        <v>22</v>
      </c>
      <c r="C15" s="1014" t="s">
        <v>24</v>
      </c>
      <c r="D15" s="1014"/>
      <c r="E15" s="1014"/>
      <c r="F15" s="1014"/>
      <c r="G15" s="28" t="s">
        <v>15</v>
      </c>
      <c r="H15" s="25">
        <f>'M. DE CALCULO - RUA VALTER COLE'!D27</f>
        <v>8.81</v>
      </c>
      <c r="I15" s="24">
        <v>2648.5</v>
      </c>
      <c r="J15" s="18">
        <f>ROUND(I15*$O$11,2)</f>
        <v>3117.02</v>
      </c>
      <c r="K15" s="23">
        <f t="shared" si="1"/>
        <v>27460.95</v>
      </c>
      <c r="L15" s="30"/>
      <c r="M15" s="9"/>
      <c r="N15" s="9"/>
    </row>
    <row r="16" spans="1:15" ht="15.75">
      <c r="A16" s="26" t="s">
        <v>23</v>
      </c>
      <c r="B16" s="29" t="s">
        <v>22</v>
      </c>
      <c r="C16" s="1014" t="s">
        <v>21</v>
      </c>
      <c r="D16" s="1014"/>
      <c r="E16" s="1014"/>
      <c r="F16" s="1014"/>
      <c r="G16" s="28" t="s">
        <v>15</v>
      </c>
      <c r="H16" s="25">
        <f>'M. DE CALCULO - RUA VALTER COLE'!D31</f>
        <v>0.67</v>
      </c>
      <c r="I16" s="18">
        <v>1982.07</v>
      </c>
      <c r="J16" s="18">
        <f>ROUND(I16*$O$11,2)</f>
        <v>2332.6999999999998</v>
      </c>
      <c r="K16" s="23">
        <f t="shared" si="1"/>
        <v>1562.91</v>
      </c>
      <c r="L16" s="30"/>
      <c r="M16" s="9"/>
      <c r="N16" s="9"/>
    </row>
    <row r="17" spans="1:12" ht="15.75">
      <c r="A17" s="26" t="s">
        <v>20</v>
      </c>
      <c r="B17" s="29" t="s">
        <v>17</v>
      </c>
      <c r="C17" s="1014" t="s">
        <v>19</v>
      </c>
      <c r="D17" s="1014"/>
      <c r="E17" s="1014"/>
      <c r="F17" s="1014"/>
      <c r="G17" s="28" t="s">
        <v>15</v>
      </c>
      <c r="H17" s="25">
        <f>H16</f>
        <v>0.67</v>
      </c>
      <c r="I17" s="24">
        <v>283.22000000000003</v>
      </c>
      <c r="J17" s="18">
        <f t="shared" si="0"/>
        <v>340.6</v>
      </c>
      <c r="K17" s="23">
        <f t="shared" si="1"/>
        <v>228.2</v>
      </c>
      <c r="L17" s="22"/>
    </row>
    <row r="18" spans="1:12" ht="15.75">
      <c r="A18" s="26" t="s">
        <v>18</v>
      </c>
      <c r="B18" s="29" t="s">
        <v>17</v>
      </c>
      <c r="C18" s="1014" t="s">
        <v>16</v>
      </c>
      <c r="D18" s="1014"/>
      <c r="E18" s="1014"/>
      <c r="F18" s="1014"/>
      <c r="G18" s="28" t="s">
        <v>15</v>
      </c>
      <c r="H18" s="25">
        <f>H15</f>
        <v>8.81</v>
      </c>
      <c r="I18" s="24">
        <v>283.22000000000003</v>
      </c>
      <c r="J18" s="18">
        <f t="shared" si="0"/>
        <v>340.6</v>
      </c>
      <c r="K18" s="23">
        <f t="shared" si="1"/>
        <v>3000.69</v>
      </c>
      <c r="L18" s="22"/>
    </row>
    <row r="19" spans="1:12" ht="15.75">
      <c r="A19" s="26" t="s">
        <v>14</v>
      </c>
      <c r="B19" s="20">
        <v>5914612</v>
      </c>
      <c r="C19" s="1014" t="s">
        <v>13</v>
      </c>
      <c r="D19" s="1014"/>
      <c r="E19" s="1014"/>
      <c r="F19" s="1014"/>
      <c r="G19" s="20" t="s">
        <v>12</v>
      </c>
      <c r="H19" s="19">
        <f>'M. DE CALCULO - RUA VALTER COLE'!D36</f>
        <v>3205</v>
      </c>
      <c r="I19" s="24">
        <v>0.75</v>
      </c>
      <c r="J19" s="18">
        <f t="shared" si="0"/>
        <v>0.9</v>
      </c>
      <c r="K19" s="23">
        <f t="shared" si="1"/>
        <v>2884.5</v>
      </c>
      <c r="L19" s="22"/>
    </row>
    <row r="20" spans="1:12" ht="15.75">
      <c r="A20" s="26" t="s">
        <v>11</v>
      </c>
      <c r="B20" s="20">
        <v>4011353</v>
      </c>
      <c r="C20" s="1014" t="s">
        <v>10</v>
      </c>
      <c r="D20" s="1014"/>
      <c r="E20" s="1014"/>
      <c r="F20" s="1014"/>
      <c r="G20" s="20" t="s">
        <v>4</v>
      </c>
      <c r="H20" s="25">
        <f>'M. DE CALCULO - RUA VALTER COLE'!D7</f>
        <v>1335.42</v>
      </c>
      <c r="I20" s="24">
        <v>0.21</v>
      </c>
      <c r="J20" s="18">
        <f t="shared" si="0"/>
        <v>0.25</v>
      </c>
      <c r="K20" s="23">
        <f t="shared" si="1"/>
        <v>333.86</v>
      </c>
      <c r="L20" s="22"/>
    </row>
    <row r="21" spans="1:12" ht="15.75">
      <c r="A21" s="21"/>
      <c r="B21" s="20"/>
      <c r="C21" s="1014"/>
      <c r="D21" s="1014"/>
      <c r="E21" s="1014"/>
      <c r="F21" s="1014"/>
      <c r="G21" s="20"/>
      <c r="H21" s="19"/>
      <c r="I21" s="19" t="s">
        <v>9</v>
      </c>
      <c r="J21" s="18"/>
      <c r="K21" s="17">
        <f>SUM(K14:K20)</f>
        <v>60450.880000000005</v>
      </c>
      <c r="L21" s="22"/>
    </row>
    <row r="22" spans="1:12" ht="15.75">
      <c r="A22" s="21" t="s">
        <v>8</v>
      </c>
      <c r="B22" s="20"/>
      <c r="C22" s="1018" t="s">
        <v>7</v>
      </c>
      <c r="D22" s="1018"/>
      <c r="E22" s="1018"/>
      <c r="F22" s="1018"/>
      <c r="G22" s="20"/>
      <c r="H22" s="27"/>
      <c r="I22" s="27"/>
      <c r="J22" s="18"/>
      <c r="K22" s="23"/>
      <c r="L22" s="22"/>
    </row>
    <row r="23" spans="1:12" ht="15.75">
      <c r="A23" s="26" t="s">
        <v>6</v>
      </c>
      <c r="B23" s="20">
        <v>5213401</v>
      </c>
      <c r="C23" s="1014" t="s">
        <v>5</v>
      </c>
      <c r="D23" s="1014"/>
      <c r="E23" s="1014"/>
      <c r="F23" s="1014"/>
      <c r="G23" s="20" t="s">
        <v>4</v>
      </c>
      <c r="H23" s="25">
        <f>'M. DE CALCULO - RUA VALTER COLE'!D44</f>
        <v>81.849999999999994</v>
      </c>
      <c r="I23" s="24">
        <v>26.3</v>
      </c>
      <c r="J23" s="18">
        <f>ROUND(I23*$M$11,2)</f>
        <v>31.63</v>
      </c>
      <c r="K23" s="23">
        <f>ROUND(H23*J23,2)</f>
        <v>2588.92</v>
      </c>
      <c r="L23" s="22"/>
    </row>
    <row r="24" spans="1:12" ht="15.75">
      <c r="A24" s="21"/>
      <c r="B24" s="20"/>
      <c r="C24" s="1014"/>
      <c r="D24" s="1014"/>
      <c r="E24" s="1014"/>
      <c r="F24" s="1014"/>
      <c r="G24" s="20"/>
      <c r="H24" s="19"/>
      <c r="I24" s="19" t="s">
        <v>3</v>
      </c>
      <c r="J24" s="18"/>
      <c r="K24" s="17">
        <f>K23</f>
        <v>2588.92</v>
      </c>
      <c r="L24" s="11"/>
    </row>
    <row r="25" spans="1:12" ht="15.75">
      <c r="A25" s="21"/>
      <c r="B25" s="20"/>
      <c r="C25" s="1014"/>
      <c r="D25" s="1014"/>
      <c r="E25" s="1014"/>
      <c r="F25" s="1014"/>
      <c r="G25" s="20"/>
      <c r="H25" s="19"/>
      <c r="I25" s="19"/>
      <c r="J25" s="18"/>
      <c r="K25" s="17"/>
      <c r="L25" s="11"/>
    </row>
    <row r="26" spans="1:12" ht="15.75">
      <c r="A26" s="16"/>
      <c r="B26" s="15"/>
      <c r="C26" s="14"/>
      <c r="D26" s="14"/>
      <c r="E26" s="14"/>
      <c r="F26" s="14"/>
      <c r="G26" s="14"/>
      <c r="H26" s="13"/>
      <c r="I26" s="13"/>
      <c r="J26" s="13"/>
      <c r="K26" s="12">
        <f>K21+K24</f>
        <v>63039.8</v>
      </c>
      <c r="L26" s="11"/>
    </row>
    <row r="27" spans="1:12" ht="15" customHeight="1">
      <c r="A27" s="1004" t="s">
        <v>2</v>
      </c>
      <c r="B27" s="1005"/>
      <c r="C27" s="1005"/>
      <c r="D27" s="1008">
        <f>K26</f>
        <v>63039.8</v>
      </c>
      <c r="E27" s="1010" t="e">
        <f ca="1">Extenso_Valor(D27)</f>
        <v>#NAME?</v>
      </c>
      <c r="F27" s="1010"/>
      <c r="G27" s="1010"/>
      <c r="H27" s="1010"/>
      <c r="I27" s="1010"/>
      <c r="J27" s="1010"/>
      <c r="K27" s="1011"/>
      <c r="L27" s="10"/>
    </row>
    <row r="28" spans="1:12" ht="15.75" customHeight="1" thickBot="1">
      <c r="A28" s="1006"/>
      <c r="B28" s="1007"/>
      <c r="C28" s="1007"/>
      <c r="D28" s="1009"/>
      <c r="E28" s="1012"/>
      <c r="F28" s="1012"/>
      <c r="G28" s="1012"/>
      <c r="H28" s="1012"/>
      <c r="I28" s="1012"/>
      <c r="J28" s="1012"/>
      <c r="K28" s="1013"/>
      <c r="L28" s="9"/>
    </row>
    <row r="29" spans="1:12" ht="15.75">
      <c r="A29" s="8"/>
      <c r="B29" s="8"/>
      <c r="C29" s="104"/>
      <c r="D29" s="104"/>
      <c r="E29" s="104"/>
      <c r="F29" s="104"/>
      <c r="G29" s="5"/>
      <c r="H29" s="7"/>
      <c r="I29" s="7"/>
      <c r="J29" s="7"/>
      <c r="K29" s="7"/>
      <c r="L29" s="5"/>
    </row>
    <row r="30" spans="1:12" ht="15.75">
      <c r="A30" s="8"/>
      <c r="B30" s="8"/>
      <c r="C30" s="4"/>
      <c r="D30" s="4"/>
      <c r="E30" s="4"/>
      <c r="F30" s="4"/>
      <c r="G30" s="8"/>
      <c r="H30" s="7"/>
      <c r="I30" s="7"/>
      <c r="J30" s="7"/>
      <c r="K30" s="7"/>
      <c r="L30" s="5"/>
    </row>
    <row r="31" spans="1:12" ht="15.75">
      <c r="A31" s="8"/>
      <c r="B31" s="8"/>
      <c r="C31" s="4"/>
      <c r="D31" s="4"/>
      <c r="E31" s="4"/>
      <c r="F31" s="4"/>
      <c r="G31" s="8"/>
      <c r="H31" s="7"/>
      <c r="I31" s="7"/>
      <c r="J31" s="7"/>
      <c r="K31" s="7"/>
      <c r="L31" s="5"/>
    </row>
    <row r="32" spans="1:12" ht="15.75">
      <c r="A32" s="4"/>
      <c r="B32" s="4"/>
      <c r="C32" s="5"/>
      <c r="D32" s="5"/>
      <c r="E32" s="5"/>
      <c r="F32" s="5"/>
      <c r="G32" s="4"/>
      <c r="H32" s="6"/>
      <c r="I32" s="6"/>
      <c r="J32" s="6"/>
      <c r="K32" s="6"/>
      <c r="L32" s="5"/>
    </row>
    <row r="33" spans="1:11" ht="15.75">
      <c r="A33" s="4"/>
      <c r="B33" s="4"/>
      <c r="C33" s="5"/>
      <c r="D33" s="5"/>
      <c r="E33" s="5"/>
      <c r="F33" s="5"/>
      <c r="G33" s="4"/>
      <c r="H33" s="6"/>
      <c r="I33" s="6"/>
      <c r="J33" s="6"/>
      <c r="K33" s="6"/>
    </row>
    <row r="34" spans="1:11" ht="15.75">
      <c r="A34" s="4"/>
      <c r="B34" s="4"/>
      <c r="C34" s="5"/>
      <c r="D34" s="5"/>
      <c r="E34" s="5"/>
      <c r="F34" s="5"/>
      <c r="G34" s="4"/>
      <c r="H34" s="6"/>
      <c r="I34" s="6"/>
      <c r="J34" s="6"/>
      <c r="K34" s="6"/>
    </row>
    <row r="35" spans="1:11" ht="15.75">
      <c r="A35" s="4"/>
      <c r="B35" s="4"/>
      <c r="C35" s="5"/>
      <c r="D35" s="5"/>
      <c r="E35" s="5"/>
      <c r="F35" s="5"/>
      <c r="G35" s="4"/>
      <c r="H35" s="6"/>
      <c r="I35" s="6"/>
      <c r="J35" s="6"/>
      <c r="K35" s="6"/>
    </row>
    <row r="36" spans="1:11" ht="15.75">
      <c r="A36" s="4"/>
      <c r="B36" s="4"/>
      <c r="C36" s="5"/>
      <c r="D36" s="5"/>
      <c r="E36" s="5"/>
      <c r="F36" s="5"/>
      <c r="G36" s="4"/>
      <c r="H36" s="6"/>
      <c r="I36" s="6"/>
      <c r="J36" s="6"/>
      <c r="K36" s="6"/>
    </row>
    <row r="37" spans="1:11" ht="15.75">
      <c r="A37" s="4"/>
      <c r="B37" s="4"/>
      <c r="C37" s="5"/>
      <c r="D37" s="5"/>
      <c r="E37" s="5"/>
      <c r="F37" s="5"/>
      <c r="G37" s="4"/>
      <c r="H37" s="6"/>
      <c r="I37" s="6"/>
      <c r="J37" s="6"/>
      <c r="K37" s="6"/>
    </row>
    <row r="38" spans="1:11" ht="15.75">
      <c r="A38" s="4"/>
      <c r="B38" s="4"/>
      <c r="C38" s="5"/>
      <c r="D38" s="5"/>
      <c r="E38" s="5"/>
      <c r="F38" s="5"/>
      <c r="G38" s="4"/>
      <c r="H38" s="6"/>
      <c r="I38" s="6"/>
      <c r="J38" s="6"/>
      <c r="K38" s="6"/>
    </row>
    <row r="39" spans="1:11" ht="15.75">
      <c r="A39" s="4"/>
      <c r="B39" s="4"/>
      <c r="C39" s="5"/>
      <c r="D39" s="5"/>
      <c r="E39" s="5"/>
      <c r="F39" s="5"/>
      <c r="G39" s="4"/>
      <c r="H39" s="6"/>
      <c r="I39" s="6"/>
      <c r="J39" s="6"/>
      <c r="K39" s="6"/>
    </row>
    <row r="40" spans="1:11" ht="15.75">
      <c r="A40" s="4"/>
      <c r="B40" s="4"/>
      <c r="C40" s="5"/>
      <c r="D40" s="5"/>
      <c r="E40" s="5"/>
      <c r="F40" s="5"/>
      <c r="G40" s="4"/>
      <c r="H40" s="6"/>
      <c r="I40" s="6"/>
      <c r="J40" s="6"/>
      <c r="K40" s="6"/>
    </row>
    <row r="41" spans="1:11" ht="15.75">
      <c r="A41" s="4"/>
      <c r="B41" s="4"/>
      <c r="C41" s="5"/>
      <c r="D41" s="5"/>
      <c r="E41" s="5"/>
      <c r="F41" s="5"/>
      <c r="G41" s="4"/>
      <c r="H41" s="6"/>
      <c r="I41" s="6"/>
      <c r="J41" s="6"/>
      <c r="K41" s="6"/>
    </row>
    <row r="42" spans="1:11" ht="15.75">
      <c r="A42" s="4"/>
      <c r="B42" s="4"/>
      <c r="C42" s="5"/>
      <c r="D42" s="5"/>
      <c r="E42" s="5"/>
      <c r="F42" s="5"/>
      <c r="G42" s="4"/>
      <c r="H42" s="6"/>
      <c r="I42" s="6"/>
      <c r="J42" s="6"/>
      <c r="K42" s="6"/>
    </row>
    <row r="43" spans="1:11" ht="15.75">
      <c r="A43" s="4"/>
      <c r="B43" s="4"/>
      <c r="C43" s="5"/>
      <c r="D43" s="5"/>
      <c r="E43" s="5"/>
      <c r="F43" s="5"/>
      <c r="G43" s="4"/>
      <c r="H43" s="6"/>
      <c r="I43" s="6"/>
      <c r="J43" s="6"/>
      <c r="K43" s="6"/>
    </row>
    <row r="44" spans="1:11" ht="15.75">
      <c r="A44" s="4"/>
      <c r="B44" s="4"/>
      <c r="C44" s="5"/>
      <c r="D44" s="5"/>
      <c r="E44" s="5"/>
      <c r="F44" s="5"/>
      <c r="G44" s="4"/>
      <c r="H44" s="6"/>
      <c r="I44" s="6"/>
      <c r="J44" s="6"/>
      <c r="K44" s="6"/>
    </row>
    <row r="45" spans="1:11" ht="15.75">
      <c r="A45" s="4"/>
      <c r="B45" s="4"/>
      <c r="C45" s="5"/>
      <c r="D45" s="5"/>
      <c r="E45" s="5"/>
      <c r="F45" s="5"/>
      <c r="G45" s="4"/>
      <c r="H45" s="6"/>
      <c r="I45" s="6"/>
      <c r="J45" s="6"/>
      <c r="K45" s="6"/>
    </row>
    <row r="46" spans="1:11" ht="15.75">
      <c r="A46" s="4"/>
      <c r="B46" s="4"/>
      <c r="C46" s="5"/>
      <c r="D46" s="5"/>
      <c r="E46" s="5"/>
      <c r="F46" s="5"/>
      <c r="G46" s="4"/>
      <c r="H46" s="6"/>
      <c r="I46" s="6"/>
      <c r="J46" s="6"/>
      <c r="K46" s="6"/>
    </row>
    <row r="47" spans="1:11" ht="15.75">
      <c r="A47" s="4"/>
      <c r="B47" s="4"/>
      <c r="C47" s="5"/>
      <c r="D47" s="5"/>
      <c r="E47" s="5"/>
      <c r="F47" s="5"/>
      <c r="G47" s="4"/>
      <c r="H47" s="6"/>
      <c r="I47" s="6"/>
      <c r="J47" s="6"/>
      <c r="K47" s="6"/>
    </row>
    <row r="48" spans="1:11" ht="15.75">
      <c r="A48" s="4"/>
      <c r="B48" s="4"/>
      <c r="C48" s="5"/>
      <c r="D48" s="5"/>
      <c r="E48" s="5"/>
      <c r="F48" s="5"/>
      <c r="G48" s="4"/>
      <c r="H48" s="6"/>
      <c r="I48" s="6"/>
      <c r="J48" s="6"/>
      <c r="K48" s="6"/>
    </row>
    <row r="49" spans="1:19" ht="15.75">
      <c r="A49" s="4"/>
      <c r="B49" s="4"/>
      <c r="C49" s="5"/>
      <c r="D49" s="5"/>
      <c r="E49" s="5"/>
      <c r="F49" s="5"/>
      <c r="G49" s="4"/>
      <c r="H49" s="6"/>
      <c r="I49" s="6"/>
      <c r="J49" s="6"/>
    </row>
    <row r="50" spans="1:19" ht="15.75">
      <c r="A50" s="4"/>
      <c r="B50" s="4"/>
      <c r="C50" s="5"/>
      <c r="D50" s="5"/>
      <c r="E50" s="5"/>
      <c r="F50" s="5"/>
      <c r="G50" s="4"/>
      <c r="H50" s="6"/>
      <c r="I50" s="6"/>
      <c r="J50" s="6"/>
      <c r="S50" s="6"/>
    </row>
    <row r="51" spans="1:19" ht="15.75">
      <c r="A51" s="4"/>
      <c r="B51" s="4"/>
      <c r="C51" s="5"/>
      <c r="D51" s="5"/>
      <c r="E51" s="5"/>
      <c r="F51" s="5"/>
      <c r="G51" s="4"/>
      <c r="H51" s="6"/>
      <c r="I51" s="6"/>
      <c r="J51" s="6"/>
      <c r="K51" s="6"/>
      <c r="S51" s="6"/>
    </row>
    <row r="52" spans="1:19" ht="15.75">
      <c r="A52" s="4"/>
      <c r="B52" s="4"/>
      <c r="C52" s="5"/>
      <c r="D52" s="5"/>
      <c r="E52" s="5"/>
      <c r="F52" s="5"/>
      <c r="G52" s="4"/>
      <c r="H52" s="6"/>
      <c r="I52" s="6"/>
      <c r="J52" s="6"/>
      <c r="K52" s="5"/>
    </row>
    <row r="53" spans="1:19" ht="15.75">
      <c r="A53" s="4"/>
      <c r="B53" s="4"/>
      <c r="C53" s="5"/>
      <c r="D53" s="5"/>
      <c r="E53" s="5"/>
      <c r="F53" s="5"/>
      <c r="G53" s="4"/>
      <c r="H53" s="6"/>
      <c r="I53" s="6"/>
      <c r="J53" s="6"/>
      <c r="K53" s="5"/>
    </row>
    <row r="54" spans="1:19" ht="15.75">
      <c r="A54" s="4"/>
      <c r="B54" s="4"/>
      <c r="C54" s="5"/>
      <c r="D54" s="5"/>
      <c r="E54" s="5"/>
      <c r="F54" s="5"/>
      <c r="G54" s="4"/>
      <c r="H54" s="6"/>
      <c r="I54" s="6"/>
      <c r="J54" s="6"/>
      <c r="K54" s="5"/>
    </row>
    <row r="55" spans="1:19" ht="15.75">
      <c r="A55" s="4"/>
      <c r="B55" s="4"/>
      <c r="C55" s="5"/>
      <c r="D55" s="5"/>
      <c r="E55" s="5"/>
      <c r="F55" s="5"/>
      <c r="G55" s="4"/>
      <c r="H55" s="6"/>
      <c r="I55" s="6"/>
      <c r="J55" s="6"/>
      <c r="K55" s="5"/>
    </row>
    <row r="56" spans="1:19" ht="15.75">
      <c r="A56" s="4"/>
      <c r="B56" s="4"/>
      <c r="C56" s="5"/>
      <c r="D56" s="5"/>
      <c r="E56" s="5"/>
      <c r="F56" s="5"/>
      <c r="G56" s="4"/>
      <c r="H56" s="6"/>
      <c r="I56" s="6"/>
      <c r="J56" s="6"/>
      <c r="K56" s="5"/>
    </row>
    <row r="57" spans="1:19" ht="15.75">
      <c r="A57" s="4"/>
      <c r="B57" s="4"/>
      <c r="C57" s="5"/>
      <c r="D57" s="5"/>
      <c r="E57" s="5"/>
      <c r="F57" s="5"/>
      <c r="G57" s="4"/>
      <c r="H57" s="6"/>
      <c r="I57" s="6"/>
      <c r="J57" s="6"/>
      <c r="K57" s="5"/>
    </row>
    <row r="58" spans="1:19" ht="15.75">
      <c r="A58" s="4"/>
      <c r="B58" s="4"/>
      <c r="C58" s="5"/>
      <c r="D58" s="5"/>
      <c r="E58" s="5"/>
      <c r="F58" s="5"/>
      <c r="G58" s="4"/>
      <c r="H58" s="6"/>
      <c r="I58" s="6"/>
      <c r="J58" s="6"/>
      <c r="K58" s="5"/>
    </row>
    <row r="59" spans="1:19" ht="15.75">
      <c r="A59" s="4"/>
      <c r="B59" s="4"/>
      <c r="C59" s="5"/>
      <c r="D59" s="5"/>
      <c r="E59" s="5"/>
      <c r="F59" s="5"/>
      <c r="G59" s="4"/>
      <c r="H59" s="6"/>
      <c r="I59" s="6"/>
      <c r="J59" s="6"/>
      <c r="K59" s="5"/>
    </row>
    <row r="60" spans="1:19" ht="15.75">
      <c r="A60" s="4"/>
      <c r="B60" s="4"/>
      <c r="C60" s="5"/>
      <c r="D60" s="5"/>
      <c r="E60" s="5"/>
      <c r="F60" s="5"/>
      <c r="G60" s="4"/>
      <c r="H60" s="6"/>
      <c r="I60" s="6"/>
      <c r="J60" s="6"/>
      <c r="K60" s="5"/>
    </row>
    <row r="61" spans="1:19" ht="15.75">
      <c r="A61" s="4"/>
      <c r="B61" s="4"/>
      <c r="C61" s="5"/>
      <c r="D61" s="5"/>
      <c r="E61" s="5"/>
      <c r="F61" s="5"/>
      <c r="G61" s="4"/>
      <c r="H61" s="6"/>
      <c r="I61" s="6"/>
      <c r="J61" s="6"/>
      <c r="K61" s="5"/>
    </row>
    <row r="62" spans="1:19" ht="15.75">
      <c r="A62" s="4"/>
      <c r="B62" s="4"/>
      <c r="C62" s="5"/>
      <c r="D62" s="5"/>
      <c r="E62" s="5"/>
      <c r="F62" s="5"/>
      <c r="G62" s="4"/>
      <c r="H62" s="6"/>
      <c r="I62" s="6"/>
      <c r="J62" s="6"/>
      <c r="K62" s="5"/>
    </row>
    <row r="63" spans="1:19" ht="15.75">
      <c r="A63" s="4"/>
      <c r="B63" s="4"/>
      <c r="C63" s="5"/>
      <c r="D63" s="5"/>
      <c r="E63" s="5"/>
      <c r="F63" s="5"/>
      <c r="G63" s="4"/>
      <c r="H63" s="6"/>
      <c r="I63" s="6"/>
      <c r="J63" s="6"/>
      <c r="K63" s="5"/>
    </row>
    <row r="64" spans="1:19" ht="15.75">
      <c r="A64" s="4"/>
      <c r="B64" s="4"/>
      <c r="C64" s="5"/>
      <c r="D64" s="5"/>
      <c r="E64" s="5"/>
      <c r="F64" s="5"/>
      <c r="G64" s="4"/>
      <c r="H64" s="6"/>
      <c r="I64" s="6"/>
      <c r="J64" s="6"/>
      <c r="K64" s="5"/>
    </row>
    <row r="65" spans="1:10" ht="15.75">
      <c r="A65" s="4"/>
      <c r="B65" s="4"/>
      <c r="C65" s="5"/>
      <c r="D65" s="5"/>
      <c r="E65" s="5"/>
      <c r="F65" s="5"/>
      <c r="G65" s="4"/>
      <c r="H65" s="6"/>
      <c r="I65" s="6"/>
      <c r="J65" s="6"/>
    </row>
    <row r="66" spans="1:10" ht="15.75">
      <c r="A66" s="4"/>
      <c r="B66" s="4"/>
      <c r="C66" s="5"/>
      <c r="D66" s="5"/>
      <c r="E66" s="5"/>
      <c r="F66" s="5"/>
      <c r="G66" s="4"/>
      <c r="H66" s="6"/>
      <c r="I66" s="6"/>
      <c r="J66" s="6"/>
    </row>
    <row r="67" spans="1:10" ht="15.75">
      <c r="A67" s="4"/>
      <c r="B67" s="4"/>
      <c r="C67" s="5"/>
      <c r="D67" s="5"/>
      <c r="E67" s="5"/>
      <c r="F67" s="5"/>
      <c r="G67" s="4"/>
      <c r="H67" s="6"/>
      <c r="I67" s="6"/>
      <c r="J67" s="6"/>
    </row>
    <row r="68" spans="1:10" ht="15.75">
      <c r="A68" s="4"/>
      <c r="B68" s="4"/>
      <c r="C68" s="5"/>
      <c r="D68" s="5"/>
      <c r="E68" s="5"/>
      <c r="F68" s="5"/>
      <c r="G68" s="4"/>
      <c r="H68" s="6"/>
      <c r="I68" s="6"/>
      <c r="J68" s="6"/>
    </row>
    <row r="69" spans="1:10" ht="15.75">
      <c r="A69" s="4"/>
      <c r="B69" s="4"/>
      <c r="C69" s="5"/>
      <c r="D69" s="5"/>
      <c r="E69" s="5"/>
      <c r="F69" s="5"/>
      <c r="G69" s="4"/>
      <c r="H69" s="6"/>
      <c r="I69" s="6"/>
      <c r="J69" s="6"/>
    </row>
    <row r="70" spans="1:10" ht="15.75">
      <c r="A70" s="4"/>
      <c r="B70" s="4"/>
      <c r="C70" s="5"/>
      <c r="D70" s="5"/>
      <c r="E70" s="5"/>
      <c r="F70" s="5"/>
      <c r="G70" s="4"/>
      <c r="H70" s="6"/>
      <c r="I70" s="6"/>
      <c r="J70" s="6"/>
    </row>
    <row r="71" spans="1:10" ht="15.75">
      <c r="A71" s="4"/>
      <c r="B71" s="4"/>
      <c r="C71" s="5"/>
      <c r="D71" s="5"/>
      <c r="E71" s="5"/>
      <c r="F71" s="5"/>
      <c r="G71" s="4"/>
      <c r="H71" s="6"/>
      <c r="I71" s="6"/>
      <c r="J71" s="6"/>
    </row>
    <row r="72" spans="1:10" ht="15.75">
      <c r="A72" s="4"/>
      <c r="B72" s="4"/>
      <c r="C72" s="5"/>
      <c r="D72" s="5"/>
      <c r="E72" s="5"/>
      <c r="F72" s="5"/>
      <c r="G72" s="4"/>
      <c r="H72" s="6"/>
      <c r="I72" s="6"/>
      <c r="J72" s="6"/>
    </row>
    <row r="73" spans="1:10" ht="15.75">
      <c r="A73" s="4"/>
      <c r="B73" s="4"/>
      <c r="C73" s="5"/>
      <c r="D73" s="5"/>
      <c r="E73" s="5"/>
      <c r="F73" s="5"/>
      <c r="G73" s="4"/>
      <c r="H73" s="6"/>
      <c r="I73" s="6"/>
      <c r="J73" s="6"/>
    </row>
    <row r="74" spans="1:10" ht="15.75">
      <c r="A74" s="4"/>
      <c r="B74" s="4"/>
      <c r="C74" s="5"/>
      <c r="D74" s="5"/>
      <c r="E74" s="5"/>
      <c r="F74" s="5"/>
      <c r="G74" s="4"/>
      <c r="H74" s="6"/>
      <c r="I74" s="6"/>
      <c r="J74" s="6"/>
    </row>
    <row r="75" spans="1:10" ht="15.75">
      <c r="A75" s="4"/>
      <c r="B75" s="4"/>
      <c r="C75" s="5"/>
      <c r="D75" s="5"/>
      <c r="E75" s="5"/>
      <c r="F75" s="5"/>
      <c r="G75" s="4"/>
      <c r="H75" s="6"/>
      <c r="I75" s="6"/>
      <c r="J75" s="6"/>
    </row>
    <row r="76" spans="1:10" ht="15.75">
      <c r="A76" s="4"/>
      <c r="B76" s="4"/>
      <c r="C76" s="5"/>
      <c r="D76" s="5"/>
      <c r="E76" s="5"/>
      <c r="F76" s="5"/>
      <c r="G76" s="4"/>
      <c r="H76" s="6"/>
      <c r="I76" s="6"/>
      <c r="J76" s="6"/>
    </row>
    <row r="77" spans="1:10" ht="15.75">
      <c r="A77" s="4"/>
      <c r="B77" s="4"/>
      <c r="C77" s="5"/>
      <c r="D77" s="5"/>
      <c r="E77" s="5"/>
      <c r="F77" s="5"/>
      <c r="G77" s="4"/>
      <c r="H77" s="6"/>
      <c r="I77" s="6"/>
      <c r="J77" s="6"/>
    </row>
    <row r="78" spans="1:10" ht="15.75">
      <c r="A78" s="4"/>
      <c r="B78" s="4"/>
      <c r="C78" s="5"/>
      <c r="D78" s="5"/>
      <c r="E78" s="5"/>
      <c r="F78" s="5"/>
      <c r="G78" s="4"/>
      <c r="H78" s="6"/>
      <c r="I78" s="6"/>
      <c r="J78" s="6"/>
    </row>
    <row r="79" spans="1:10" ht="15.75">
      <c r="A79" s="4"/>
      <c r="B79" s="4"/>
      <c r="C79" s="5"/>
      <c r="D79" s="5"/>
      <c r="E79" s="5"/>
      <c r="F79" s="5"/>
      <c r="G79" s="4"/>
      <c r="H79" s="6"/>
      <c r="I79" s="6"/>
      <c r="J79" s="6"/>
    </row>
    <row r="80" spans="1:10" ht="15.75">
      <c r="A80" s="4"/>
      <c r="B80" s="4"/>
      <c r="C80" s="5"/>
      <c r="D80" s="5"/>
      <c r="E80" s="5"/>
      <c r="F80" s="5"/>
      <c r="G80" s="4"/>
      <c r="H80" s="6"/>
      <c r="I80" s="6"/>
      <c r="J80" s="6"/>
    </row>
    <row r="81" spans="1:10" ht="15.75">
      <c r="A81" s="4"/>
      <c r="B81" s="4"/>
      <c r="C81" s="5"/>
      <c r="D81" s="5"/>
      <c r="E81" s="5"/>
      <c r="F81" s="5"/>
      <c r="G81" s="4"/>
      <c r="H81" s="6"/>
      <c r="I81" s="6"/>
      <c r="J81" s="6"/>
    </row>
    <row r="82" spans="1:10" ht="15.75">
      <c r="A82" s="4"/>
      <c r="B82" s="4"/>
      <c r="C82" s="5"/>
      <c r="D82" s="5"/>
      <c r="E82" s="5"/>
      <c r="F82" s="5"/>
      <c r="G82" s="4"/>
      <c r="H82" s="6"/>
      <c r="I82" s="6"/>
      <c r="J82" s="6"/>
    </row>
    <row r="83" spans="1:10" ht="15.75">
      <c r="A83" s="4"/>
      <c r="B83" s="4"/>
      <c r="C83" s="5"/>
      <c r="D83" s="5"/>
      <c r="E83" s="5"/>
      <c r="F83" s="5"/>
      <c r="G83" s="4"/>
      <c r="H83" s="6"/>
      <c r="I83" s="6"/>
      <c r="J83" s="6"/>
    </row>
    <row r="84" spans="1:10" ht="15.75">
      <c r="A84" s="4"/>
      <c r="B84" s="4"/>
      <c r="C84" s="5"/>
      <c r="D84" s="5"/>
      <c r="E84" s="5"/>
      <c r="F84" s="5"/>
      <c r="G84" s="4"/>
      <c r="H84" s="6"/>
      <c r="I84" s="6"/>
      <c r="J84" s="6"/>
    </row>
    <row r="85" spans="1:10" ht="15.75">
      <c r="A85" s="4"/>
      <c r="B85" s="4"/>
      <c r="C85" s="5"/>
      <c r="D85" s="5"/>
      <c r="E85" s="5"/>
      <c r="F85" s="5"/>
      <c r="G85" s="4"/>
      <c r="H85" s="6"/>
      <c r="I85" s="6"/>
      <c r="J85" s="6"/>
    </row>
    <row r="86" spans="1:10" ht="15.75">
      <c r="A86" s="4"/>
      <c r="B86" s="4"/>
      <c r="C86" s="5"/>
      <c r="D86" s="5"/>
      <c r="E86" s="5"/>
      <c r="F86" s="5"/>
      <c r="G86" s="4"/>
      <c r="H86" s="6"/>
      <c r="I86" s="6"/>
      <c r="J86" s="6"/>
    </row>
    <row r="87" spans="1:10" ht="15.75">
      <c r="A87" s="4"/>
      <c r="B87" s="4"/>
      <c r="C87" s="5"/>
      <c r="D87" s="5"/>
      <c r="E87" s="5"/>
      <c r="F87" s="5"/>
      <c r="G87" s="4"/>
      <c r="H87" s="6"/>
      <c r="I87" s="6"/>
      <c r="J87" s="6"/>
    </row>
    <row r="88" spans="1:10" ht="15.75">
      <c r="A88" s="4"/>
      <c r="B88" s="4"/>
      <c r="C88" s="5"/>
      <c r="D88" s="5"/>
      <c r="E88" s="5"/>
      <c r="F88" s="5"/>
      <c r="G88" s="4"/>
      <c r="H88" s="6"/>
      <c r="I88" s="6"/>
      <c r="J88" s="6"/>
    </row>
    <row r="89" spans="1:10" ht="15.75">
      <c r="A89" s="4"/>
      <c r="B89" s="4"/>
      <c r="C89" s="5"/>
      <c r="D89" s="5"/>
      <c r="E89" s="5"/>
      <c r="F89" s="5"/>
      <c r="G89" s="4"/>
      <c r="H89" s="6"/>
      <c r="I89" s="6"/>
      <c r="J89" s="6"/>
    </row>
    <row r="90" spans="1:10" ht="15.75">
      <c r="A90" s="4"/>
      <c r="B90" s="4"/>
      <c r="C90" s="5"/>
      <c r="D90" s="5"/>
      <c r="E90" s="5"/>
      <c r="F90" s="5"/>
      <c r="G90" s="4"/>
      <c r="H90" s="6"/>
      <c r="I90" s="6"/>
      <c r="J90" s="6"/>
    </row>
    <row r="91" spans="1:10" ht="15.75">
      <c r="A91" s="4"/>
      <c r="B91" s="4"/>
      <c r="C91" s="5"/>
      <c r="D91" s="5"/>
      <c r="E91" s="5"/>
      <c r="F91" s="5"/>
      <c r="G91" s="4"/>
      <c r="H91" s="6"/>
      <c r="I91" s="6"/>
      <c r="J91" s="6"/>
    </row>
    <row r="92" spans="1:10" ht="15.75">
      <c r="A92" s="4"/>
      <c r="B92" s="4"/>
      <c r="C92" s="5"/>
      <c r="D92" s="5"/>
      <c r="E92" s="5"/>
      <c r="F92" s="5"/>
      <c r="G92" s="4"/>
      <c r="H92" s="6"/>
      <c r="I92" s="6"/>
      <c r="J92" s="6"/>
    </row>
    <row r="93" spans="1:10" ht="15.75">
      <c r="A93" s="4"/>
      <c r="B93" s="4"/>
      <c r="C93" s="5"/>
      <c r="D93" s="5"/>
      <c r="E93" s="5"/>
      <c r="F93" s="5"/>
      <c r="G93" s="4"/>
      <c r="H93" s="6"/>
      <c r="I93" s="6"/>
      <c r="J93" s="6"/>
    </row>
    <row r="94" spans="1:10" ht="15.75">
      <c r="A94" s="4"/>
      <c r="B94" s="4"/>
      <c r="C94" s="5"/>
      <c r="D94" s="5"/>
      <c r="E94" s="5"/>
      <c r="F94" s="5"/>
      <c r="G94" s="4"/>
      <c r="H94" s="6"/>
      <c r="I94" s="6"/>
      <c r="J94" s="6"/>
    </row>
    <row r="95" spans="1:10" ht="15.75">
      <c r="A95" s="4"/>
      <c r="B95" s="4"/>
      <c r="C95" s="5"/>
      <c r="D95" s="5"/>
      <c r="E95" s="5"/>
      <c r="F95" s="5"/>
      <c r="G95" s="4"/>
      <c r="H95" s="6"/>
      <c r="I95" s="6"/>
      <c r="J95" s="6"/>
    </row>
    <row r="96" spans="1:10" ht="15.75">
      <c r="A96" s="4"/>
      <c r="B96" s="4"/>
      <c r="C96" s="5"/>
      <c r="D96" s="5"/>
      <c r="E96" s="5"/>
      <c r="F96" s="5"/>
      <c r="G96" s="4"/>
      <c r="H96" s="6"/>
      <c r="I96" s="6"/>
      <c r="J96" s="6"/>
    </row>
    <row r="97" spans="1:10" ht="15.75">
      <c r="A97" s="4"/>
      <c r="B97" s="4"/>
      <c r="C97" s="5"/>
      <c r="D97" s="5"/>
      <c r="E97" s="5"/>
      <c r="F97" s="5"/>
      <c r="G97" s="4"/>
      <c r="H97" s="6"/>
      <c r="I97" s="6"/>
      <c r="J97" s="6"/>
    </row>
    <row r="98" spans="1:10" ht="15.75">
      <c r="A98" s="4"/>
      <c r="B98" s="4"/>
      <c r="C98" s="5"/>
      <c r="D98" s="5"/>
      <c r="E98" s="5"/>
      <c r="F98" s="5"/>
      <c r="G98" s="4"/>
      <c r="H98" s="6"/>
      <c r="I98" s="6"/>
      <c r="J98" s="6"/>
    </row>
    <row r="99" spans="1:10" ht="15.75">
      <c r="A99" s="4"/>
      <c r="B99" s="4"/>
      <c r="C99" s="5"/>
      <c r="D99" s="5"/>
      <c r="E99" s="5"/>
      <c r="F99" s="5"/>
      <c r="G99" s="4"/>
      <c r="H99" s="6"/>
      <c r="I99" s="6"/>
      <c r="J99" s="6"/>
    </row>
    <row r="100" spans="1:10" ht="15.75">
      <c r="A100" s="4"/>
      <c r="B100" s="4"/>
      <c r="C100" s="5"/>
      <c r="D100" s="5"/>
      <c r="E100" s="5"/>
      <c r="F100" s="5"/>
      <c r="G100" s="4"/>
      <c r="H100" s="6"/>
      <c r="I100" s="6"/>
      <c r="J100" s="6"/>
    </row>
    <row r="101" spans="1:10" ht="15.75">
      <c r="A101" s="4"/>
      <c r="B101" s="4"/>
      <c r="C101" s="5"/>
      <c r="D101" s="5"/>
      <c r="E101" s="5"/>
      <c r="F101" s="5"/>
      <c r="G101" s="4"/>
      <c r="H101" s="6"/>
      <c r="I101" s="6"/>
      <c r="J101" s="6"/>
    </row>
    <row r="102" spans="1:10" ht="15.75">
      <c r="A102" s="4"/>
      <c r="B102" s="4"/>
      <c r="C102" s="5"/>
      <c r="D102" s="5"/>
      <c r="E102" s="5"/>
      <c r="F102" s="5"/>
      <c r="G102" s="4"/>
      <c r="H102" s="6"/>
      <c r="I102" s="6"/>
      <c r="J102" s="6"/>
    </row>
    <row r="103" spans="1:10" ht="15.75">
      <c r="A103" s="4"/>
      <c r="B103" s="4"/>
      <c r="C103" s="5"/>
      <c r="D103" s="5"/>
      <c r="E103" s="5"/>
      <c r="F103" s="5"/>
      <c r="G103" s="4"/>
      <c r="H103" s="6"/>
      <c r="I103" s="6"/>
      <c r="J103" s="6"/>
    </row>
    <row r="104" spans="1:10" ht="15.75">
      <c r="A104" s="4"/>
      <c r="B104" s="4"/>
      <c r="C104" s="5"/>
      <c r="D104" s="5"/>
      <c r="E104" s="5"/>
      <c r="F104" s="5"/>
      <c r="G104" s="4"/>
      <c r="H104" s="6"/>
      <c r="I104" s="6"/>
      <c r="J104" s="6"/>
    </row>
    <row r="105" spans="1:10" ht="15.75">
      <c r="A105" s="4"/>
      <c r="B105" s="4"/>
      <c r="C105" s="5"/>
      <c r="D105" s="5"/>
      <c r="E105" s="5"/>
      <c r="F105" s="5"/>
      <c r="G105" s="4"/>
      <c r="H105" s="6"/>
      <c r="I105" s="6"/>
      <c r="J105" s="6"/>
    </row>
    <row r="106" spans="1:10" ht="15.75">
      <c r="A106" s="4"/>
      <c r="B106" s="4"/>
      <c r="C106" s="5"/>
      <c r="D106" s="5"/>
      <c r="E106" s="5"/>
      <c r="F106" s="5"/>
      <c r="G106" s="4"/>
      <c r="H106" s="6"/>
      <c r="I106" s="6"/>
      <c r="J106" s="6"/>
    </row>
    <row r="107" spans="1:10" ht="15.75">
      <c r="A107" s="4"/>
      <c r="B107" s="4"/>
      <c r="C107" s="5"/>
      <c r="D107" s="5"/>
      <c r="E107" s="5"/>
      <c r="F107" s="5"/>
      <c r="G107" s="4"/>
      <c r="H107" s="6"/>
      <c r="I107" s="6"/>
      <c r="J107" s="6"/>
    </row>
    <row r="108" spans="1:10" ht="15.75">
      <c r="A108" s="4"/>
      <c r="B108" s="4"/>
      <c r="C108" s="5"/>
      <c r="D108" s="5"/>
      <c r="E108" s="5"/>
      <c r="F108" s="5"/>
      <c r="G108" s="4"/>
      <c r="H108" s="6"/>
      <c r="I108" s="6"/>
      <c r="J108" s="6"/>
    </row>
    <row r="109" spans="1:10" ht="15.75">
      <c r="A109" s="4"/>
      <c r="B109" s="4"/>
      <c r="C109" s="5"/>
      <c r="D109" s="5"/>
      <c r="E109" s="5"/>
      <c r="F109" s="5"/>
      <c r="G109" s="4"/>
      <c r="H109" s="6"/>
      <c r="I109" s="6"/>
      <c r="J109" s="6"/>
    </row>
    <row r="110" spans="1:10" ht="15.75">
      <c r="A110" s="4"/>
      <c r="B110" s="4"/>
      <c r="C110" s="5"/>
      <c r="D110" s="5"/>
      <c r="E110" s="5"/>
      <c r="F110" s="5"/>
      <c r="G110" s="4"/>
      <c r="H110" s="6"/>
      <c r="I110" s="6"/>
      <c r="J110" s="6"/>
    </row>
    <row r="111" spans="1:10" ht="15.75">
      <c r="A111" s="4"/>
      <c r="B111" s="4"/>
      <c r="C111" s="5"/>
      <c r="D111" s="5"/>
      <c r="E111" s="5"/>
      <c r="F111" s="5"/>
      <c r="G111" s="4"/>
      <c r="H111" s="6"/>
      <c r="I111" s="6"/>
      <c r="J111" s="6"/>
    </row>
    <row r="112" spans="1:10" ht="15.75">
      <c r="A112" s="4"/>
      <c r="B112" s="4"/>
      <c r="C112" s="5"/>
      <c r="D112" s="5"/>
      <c r="E112" s="5"/>
      <c r="F112" s="5"/>
      <c r="G112" s="4"/>
      <c r="H112" s="6"/>
      <c r="I112" s="6"/>
      <c r="J112" s="6"/>
    </row>
    <row r="113" spans="1:10" ht="15.75">
      <c r="A113" s="4"/>
      <c r="B113" s="4"/>
      <c r="C113" s="5"/>
      <c r="D113" s="5"/>
      <c r="E113" s="5"/>
      <c r="F113" s="5"/>
      <c r="G113" s="4"/>
      <c r="H113" s="6"/>
      <c r="I113" s="6"/>
      <c r="J113" s="6"/>
    </row>
    <row r="114" spans="1:10" ht="15.75">
      <c r="A114" s="4"/>
      <c r="B114" s="4"/>
      <c r="C114" s="5"/>
      <c r="D114" s="5"/>
      <c r="E114" s="5"/>
      <c r="F114" s="5"/>
      <c r="G114" s="4"/>
      <c r="H114" s="6"/>
      <c r="I114" s="6"/>
      <c r="J114" s="6"/>
    </row>
    <row r="115" spans="1:10" ht="15.75">
      <c r="A115" s="4"/>
      <c r="B115" s="4"/>
      <c r="C115" s="5"/>
      <c r="D115" s="5"/>
      <c r="E115" s="5"/>
      <c r="F115" s="5"/>
      <c r="G115" s="4"/>
      <c r="H115" s="6"/>
      <c r="I115" s="6"/>
      <c r="J115" s="6"/>
    </row>
    <row r="116" spans="1:10" ht="15.75">
      <c r="A116" s="4"/>
      <c r="B116" s="4"/>
      <c r="C116" s="5"/>
      <c r="D116" s="5"/>
      <c r="E116" s="5"/>
      <c r="F116" s="5"/>
      <c r="G116" s="4"/>
      <c r="H116" s="6"/>
      <c r="I116" s="6"/>
      <c r="J116" s="6"/>
    </row>
    <row r="117" spans="1:10" ht="15.75">
      <c r="A117" s="4"/>
      <c r="B117" s="4"/>
      <c r="C117" s="5"/>
      <c r="D117" s="5"/>
      <c r="E117" s="5"/>
      <c r="F117" s="5"/>
      <c r="G117" s="4"/>
      <c r="H117" s="6"/>
      <c r="I117" s="6"/>
      <c r="J117" s="6"/>
    </row>
    <row r="118" spans="1:10" ht="15.75">
      <c r="A118" s="4"/>
      <c r="B118" s="4"/>
      <c r="C118" s="5"/>
      <c r="D118" s="5"/>
      <c r="E118" s="5"/>
      <c r="F118" s="5"/>
      <c r="G118" s="4"/>
      <c r="H118" s="6"/>
      <c r="I118" s="6"/>
      <c r="J118" s="6"/>
    </row>
    <row r="119" spans="1:10" ht="15.75">
      <c r="A119" s="4"/>
      <c r="B119" s="4"/>
      <c r="C119" s="5"/>
      <c r="D119" s="5"/>
      <c r="E119" s="5"/>
      <c r="F119" s="5"/>
      <c r="G119" s="4"/>
      <c r="H119" s="6"/>
      <c r="I119" s="6"/>
      <c r="J119" s="6"/>
    </row>
    <row r="120" spans="1:10" ht="15.75">
      <c r="A120" s="4"/>
      <c r="B120" s="4"/>
      <c r="C120" s="5"/>
      <c r="D120" s="5"/>
      <c r="E120" s="5"/>
      <c r="F120" s="5"/>
      <c r="G120" s="4"/>
      <c r="H120" s="6"/>
      <c r="I120" s="6"/>
      <c r="J120" s="6"/>
    </row>
    <row r="121" spans="1:10" ht="15.75">
      <c r="A121" s="4"/>
      <c r="B121" s="4"/>
      <c r="C121" s="5"/>
      <c r="D121" s="5"/>
      <c r="E121" s="5"/>
      <c r="F121" s="5"/>
      <c r="G121" s="4"/>
      <c r="H121" s="6"/>
      <c r="I121" s="6"/>
      <c r="J121" s="6"/>
    </row>
    <row r="122" spans="1:10" ht="15.75">
      <c r="A122" s="4"/>
      <c r="B122" s="4"/>
      <c r="C122" s="5"/>
      <c r="D122" s="5"/>
      <c r="E122" s="5"/>
      <c r="F122" s="5"/>
      <c r="G122" s="4"/>
      <c r="H122" s="6"/>
      <c r="I122" s="6"/>
      <c r="J122" s="6"/>
    </row>
    <row r="123" spans="1:10" ht="15.75">
      <c r="A123" s="4"/>
      <c r="B123" s="4"/>
      <c r="C123" s="5"/>
      <c r="D123" s="5"/>
      <c r="E123" s="5"/>
      <c r="F123" s="5"/>
      <c r="G123" s="4"/>
      <c r="H123" s="6"/>
      <c r="I123" s="6"/>
      <c r="J123" s="6"/>
    </row>
    <row r="124" spans="1:10" ht="15.75">
      <c r="A124" s="4"/>
      <c r="B124" s="4"/>
      <c r="C124" s="5"/>
      <c r="D124" s="5"/>
      <c r="E124" s="5"/>
      <c r="F124" s="5"/>
      <c r="G124" s="4"/>
      <c r="H124" s="6"/>
      <c r="I124" s="6"/>
      <c r="J124" s="6"/>
    </row>
    <row r="125" spans="1:10" ht="15.75">
      <c r="A125" s="4"/>
      <c r="B125" s="4"/>
      <c r="C125" s="5"/>
      <c r="D125" s="5"/>
      <c r="E125" s="5"/>
      <c r="F125" s="5"/>
      <c r="G125" s="4"/>
      <c r="H125" s="6"/>
      <c r="I125" s="6"/>
      <c r="J125" s="6"/>
    </row>
    <row r="126" spans="1:10" ht="15.75">
      <c r="A126" s="4"/>
      <c r="B126" s="4"/>
      <c r="C126" s="5"/>
      <c r="D126" s="5"/>
      <c r="E126" s="5"/>
      <c r="F126" s="5"/>
      <c r="G126" s="4"/>
      <c r="H126" s="6"/>
      <c r="I126" s="6"/>
      <c r="J126" s="6"/>
    </row>
    <row r="127" spans="1:10" ht="15.75">
      <c r="A127" s="4"/>
      <c r="B127" s="4"/>
      <c r="C127" s="5"/>
      <c r="D127" s="5"/>
      <c r="E127" s="5"/>
      <c r="F127" s="5"/>
      <c r="G127" s="4"/>
      <c r="H127" s="6"/>
      <c r="I127" s="6"/>
      <c r="J127" s="6"/>
    </row>
    <row r="128" spans="1:10" ht="15.75">
      <c r="A128" s="4"/>
      <c r="B128" s="4"/>
      <c r="C128" s="5"/>
      <c r="D128" s="5"/>
      <c r="E128" s="5"/>
      <c r="F128" s="5"/>
      <c r="G128" s="4"/>
      <c r="H128" s="6"/>
      <c r="I128" s="6"/>
      <c r="J128" s="6"/>
    </row>
    <row r="129" spans="1:10" ht="15.75">
      <c r="A129" s="4"/>
      <c r="B129" s="4"/>
      <c r="C129" s="5"/>
      <c r="D129" s="5"/>
      <c r="E129" s="5"/>
      <c r="F129" s="5"/>
      <c r="G129" s="4"/>
      <c r="H129" s="6"/>
      <c r="I129" s="6"/>
      <c r="J129" s="6"/>
    </row>
    <row r="130" spans="1:10" ht="15.75">
      <c r="A130" s="4"/>
      <c r="B130" s="4"/>
      <c r="C130" s="5"/>
      <c r="D130" s="5"/>
      <c r="E130" s="5"/>
      <c r="F130" s="5"/>
      <c r="G130" s="4"/>
      <c r="H130" s="6"/>
      <c r="I130" s="6"/>
      <c r="J130" s="6"/>
    </row>
    <row r="131" spans="1:10" ht="15.75">
      <c r="A131" s="4"/>
      <c r="B131" s="4"/>
      <c r="C131" s="5"/>
      <c r="D131" s="5"/>
      <c r="E131" s="5"/>
      <c r="F131" s="5"/>
      <c r="G131" s="4"/>
      <c r="H131" s="6"/>
      <c r="I131" s="6"/>
      <c r="J131" s="6"/>
    </row>
    <row r="132" spans="1:10" ht="15.75">
      <c r="A132" s="4"/>
      <c r="B132" s="4"/>
      <c r="C132" s="5"/>
      <c r="D132" s="5"/>
      <c r="E132" s="5"/>
      <c r="F132" s="5"/>
      <c r="G132" s="4"/>
      <c r="H132" s="6"/>
      <c r="I132" s="6"/>
      <c r="J132" s="6"/>
    </row>
    <row r="133" spans="1:10" ht="15.75">
      <c r="A133" s="4"/>
      <c r="B133" s="4"/>
      <c r="C133" s="5"/>
      <c r="D133" s="5"/>
      <c r="E133" s="5"/>
      <c r="F133" s="5"/>
      <c r="G133" s="4"/>
      <c r="H133" s="6"/>
      <c r="I133" s="6"/>
      <c r="J133" s="6"/>
    </row>
    <row r="134" spans="1:10" ht="15.75">
      <c r="A134" s="4"/>
      <c r="B134" s="4"/>
      <c r="C134" s="5"/>
      <c r="D134" s="5"/>
      <c r="E134" s="5"/>
      <c r="F134" s="5"/>
      <c r="G134" s="4"/>
      <c r="H134" s="6"/>
      <c r="I134" s="6"/>
      <c r="J134" s="6"/>
    </row>
    <row r="135" spans="1:10" ht="15.75">
      <c r="A135" s="4"/>
      <c r="B135" s="4"/>
      <c r="C135" s="5"/>
      <c r="D135" s="5"/>
      <c r="E135" s="5"/>
      <c r="F135" s="5"/>
      <c r="G135" s="4"/>
      <c r="H135" s="6"/>
      <c r="I135" s="6"/>
      <c r="J135" s="6"/>
    </row>
    <row r="136" spans="1:10" ht="15.75">
      <c r="A136" s="4"/>
      <c r="B136" s="4"/>
      <c r="C136" s="5"/>
      <c r="D136" s="5"/>
      <c r="E136" s="5"/>
      <c r="F136" s="5"/>
      <c r="G136" s="4"/>
      <c r="H136" s="6"/>
      <c r="I136" s="6"/>
      <c r="J136" s="6"/>
    </row>
    <row r="137" spans="1:10" ht="15.75">
      <c r="A137" s="4"/>
      <c r="B137" s="4"/>
      <c r="C137" s="5"/>
      <c r="D137" s="5"/>
      <c r="E137" s="5"/>
      <c r="F137" s="5"/>
      <c r="G137" s="4"/>
      <c r="H137" s="6"/>
      <c r="I137" s="6"/>
      <c r="J137" s="6"/>
    </row>
    <row r="138" spans="1:10" ht="15.75">
      <c r="A138" s="4"/>
      <c r="B138" s="4"/>
      <c r="C138" s="5"/>
      <c r="D138" s="5"/>
      <c r="E138" s="5"/>
      <c r="F138" s="5"/>
      <c r="G138" s="4"/>
      <c r="H138" s="6"/>
      <c r="I138" s="6"/>
      <c r="J138" s="6"/>
    </row>
    <row r="139" spans="1:10" ht="15.75">
      <c r="A139" s="4"/>
      <c r="B139" s="4"/>
      <c r="C139" s="5"/>
      <c r="D139" s="5"/>
      <c r="E139" s="5"/>
      <c r="F139" s="5"/>
      <c r="G139" s="4"/>
      <c r="H139" s="6"/>
      <c r="I139" s="6"/>
      <c r="J139" s="6"/>
    </row>
    <row r="140" spans="1:10" ht="15.75">
      <c r="A140" s="4"/>
      <c r="B140" s="4"/>
      <c r="C140" s="5"/>
      <c r="D140" s="5"/>
      <c r="E140" s="5"/>
      <c r="F140" s="5"/>
      <c r="G140" s="4"/>
      <c r="H140" s="6"/>
      <c r="I140" s="6"/>
      <c r="J140" s="6"/>
    </row>
    <row r="141" spans="1:10" ht="15.75">
      <c r="A141" s="4"/>
      <c r="B141" s="4"/>
      <c r="C141" s="5"/>
      <c r="D141" s="5"/>
      <c r="E141" s="5"/>
      <c r="F141" s="5"/>
      <c r="G141" s="4"/>
      <c r="H141" s="6"/>
      <c r="I141" s="6"/>
      <c r="J141" s="6"/>
    </row>
    <row r="142" spans="1:10" ht="15.75">
      <c r="A142" s="4"/>
      <c r="B142" s="4"/>
      <c r="C142" s="5"/>
      <c r="D142" s="5"/>
      <c r="E142" s="5"/>
      <c r="F142" s="5"/>
      <c r="G142" s="4"/>
      <c r="H142" s="6"/>
      <c r="I142" s="6"/>
      <c r="J142" s="6"/>
    </row>
    <row r="143" spans="1:10" ht="15.75">
      <c r="A143" s="4"/>
      <c r="B143" s="4"/>
      <c r="C143" s="5"/>
      <c r="D143" s="5"/>
      <c r="E143" s="5"/>
      <c r="F143" s="5"/>
      <c r="G143" s="4"/>
      <c r="H143" s="6"/>
      <c r="I143" s="6"/>
      <c r="J143" s="6"/>
    </row>
    <row r="144" spans="1:10" ht="15.75">
      <c r="A144" s="4"/>
      <c r="B144" s="4"/>
      <c r="C144" s="5"/>
      <c r="D144" s="5"/>
      <c r="E144" s="5"/>
      <c r="F144" s="5"/>
      <c r="G144" s="4"/>
      <c r="H144" s="6"/>
      <c r="I144" s="6"/>
      <c r="J144" s="6"/>
    </row>
    <row r="145" spans="1:10" ht="15.75">
      <c r="A145" s="4"/>
      <c r="B145" s="4"/>
      <c r="C145" s="5"/>
      <c r="D145" s="5"/>
      <c r="E145" s="5"/>
      <c r="F145" s="5"/>
      <c r="G145" s="4"/>
      <c r="H145" s="6"/>
      <c r="I145" s="6"/>
      <c r="J145" s="6"/>
    </row>
    <row r="146" spans="1:10" ht="15.75">
      <c r="A146" s="4"/>
      <c r="B146" s="4"/>
      <c r="C146" s="5"/>
      <c r="D146" s="5"/>
      <c r="E146" s="5"/>
      <c r="F146" s="5"/>
      <c r="G146" s="4"/>
      <c r="H146" s="6"/>
      <c r="I146" s="6"/>
      <c r="J146" s="6"/>
    </row>
    <row r="147" spans="1:10" ht="15.75">
      <c r="A147" s="4"/>
      <c r="B147" s="4"/>
      <c r="C147" s="5"/>
      <c r="D147" s="5"/>
      <c r="E147" s="5"/>
      <c r="F147" s="5"/>
      <c r="G147" s="4"/>
      <c r="H147" s="6"/>
      <c r="I147" s="6"/>
      <c r="J147" s="6"/>
    </row>
    <row r="148" spans="1:10" ht="15.75">
      <c r="A148" s="4"/>
      <c r="B148" s="4"/>
      <c r="C148" s="5"/>
      <c r="D148" s="5"/>
      <c r="E148" s="5"/>
      <c r="F148" s="5"/>
      <c r="G148" s="4"/>
      <c r="H148" s="6"/>
      <c r="I148" s="6"/>
      <c r="J148" s="6"/>
    </row>
    <row r="149" spans="1:10" ht="15.75">
      <c r="A149" s="4"/>
      <c r="B149" s="4"/>
      <c r="C149" s="5"/>
      <c r="D149" s="5"/>
      <c r="E149" s="5"/>
      <c r="F149" s="5"/>
      <c r="G149" s="4"/>
      <c r="H149" s="6"/>
      <c r="I149" s="6"/>
      <c r="J149" s="6"/>
    </row>
    <row r="150" spans="1:10" ht="15.75">
      <c r="A150" s="4"/>
      <c r="B150" s="4"/>
      <c r="C150" s="5"/>
      <c r="D150" s="5"/>
      <c r="E150" s="5"/>
      <c r="F150" s="5"/>
      <c r="G150" s="4"/>
      <c r="H150" s="6"/>
      <c r="I150" s="6"/>
      <c r="J150" s="6"/>
    </row>
    <row r="151" spans="1:10" ht="15.75">
      <c r="A151" s="4"/>
      <c r="B151" s="4"/>
      <c r="C151" s="5"/>
      <c r="D151" s="5"/>
      <c r="E151" s="5"/>
      <c r="F151" s="5"/>
      <c r="G151" s="4"/>
      <c r="H151" s="6"/>
      <c r="I151" s="6"/>
      <c r="J151" s="6"/>
    </row>
    <row r="152" spans="1:10" ht="15.75">
      <c r="A152" s="4"/>
      <c r="B152" s="4"/>
      <c r="C152" s="5"/>
      <c r="D152" s="5"/>
      <c r="E152" s="5"/>
      <c r="F152" s="5"/>
      <c r="G152" s="4"/>
      <c r="H152" s="6"/>
      <c r="I152" s="6"/>
      <c r="J152" s="6"/>
    </row>
    <row r="153" spans="1:10" ht="15.75">
      <c r="A153" s="4"/>
      <c r="B153" s="4"/>
      <c r="C153" s="5"/>
      <c r="D153" s="5"/>
      <c r="E153" s="5"/>
      <c r="F153" s="5"/>
      <c r="G153" s="4"/>
      <c r="H153" s="6"/>
      <c r="I153" s="6"/>
      <c r="J153" s="6"/>
    </row>
    <row r="154" spans="1:10" ht="15.75">
      <c r="A154" s="4"/>
      <c r="B154" s="4"/>
      <c r="C154" s="5"/>
      <c r="D154" s="5"/>
      <c r="E154" s="5"/>
      <c r="F154" s="5"/>
      <c r="G154" s="4"/>
      <c r="H154" s="6"/>
      <c r="I154" s="6"/>
      <c r="J154" s="6"/>
    </row>
    <row r="155" spans="1:10" ht="15.75">
      <c r="A155" s="4"/>
      <c r="B155" s="4"/>
      <c r="C155" s="5"/>
      <c r="D155" s="5"/>
      <c r="E155" s="5"/>
      <c r="F155" s="5"/>
      <c r="G155" s="4"/>
      <c r="H155" s="6"/>
      <c r="I155" s="6"/>
      <c r="J155" s="6"/>
    </row>
    <row r="156" spans="1:10" ht="15.75">
      <c r="A156" s="4"/>
      <c r="B156" s="4"/>
      <c r="C156" s="5"/>
      <c r="D156" s="5"/>
      <c r="E156" s="5"/>
      <c r="F156" s="5"/>
      <c r="G156" s="4"/>
      <c r="H156" s="6"/>
      <c r="I156" s="6"/>
      <c r="J156" s="6"/>
    </row>
    <row r="157" spans="1:10" ht="15.75">
      <c r="A157" s="4"/>
      <c r="B157" s="4"/>
      <c r="C157" s="5"/>
      <c r="D157" s="5"/>
      <c r="E157" s="5"/>
      <c r="F157" s="5"/>
      <c r="G157" s="4"/>
      <c r="H157" s="6"/>
      <c r="I157" s="6"/>
      <c r="J157" s="6"/>
    </row>
    <row r="158" spans="1:10" ht="15.75">
      <c r="A158" s="4"/>
      <c r="B158" s="4"/>
      <c r="C158" s="5"/>
      <c r="D158" s="5"/>
      <c r="E158" s="5"/>
      <c r="F158" s="5"/>
      <c r="G158" s="4"/>
      <c r="H158" s="6"/>
      <c r="I158" s="6"/>
      <c r="J158" s="6"/>
    </row>
    <row r="159" spans="1:10" ht="15.75">
      <c r="A159" s="4"/>
      <c r="B159" s="4"/>
      <c r="C159" s="5"/>
      <c r="D159" s="5"/>
      <c r="E159" s="5"/>
      <c r="F159" s="5"/>
      <c r="G159" s="4"/>
      <c r="H159" s="6"/>
      <c r="I159" s="6"/>
      <c r="J159" s="6"/>
    </row>
    <row r="160" spans="1:10" ht="15.75">
      <c r="A160" s="4"/>
      <c r="B160" s="4"/>
      <c r="C160" s="5"/>
      <c r="D160" s="5"/>
      <c r="E160" s="5"/>
      <c r="F160" s="5"/>
      <c r="G160" s="4"/>
      <c r="H160" s="6"/>
      <c r="I160" s="6"/>
      <c r="J160" s="6"/>
    </row>
    <row r="161" spans="1:10" ht="15.75">
      <c r="A161" s="4"/>
      <c r="B161" s="4"/>
      <c r="C161" s="5"/>
      <c r="D161" s="5"/>
      <c r="E161" s="5"/>
      <c r="F161" s="5"/>
      <c r="G161" s="4"/>
      <c r="H161" s="6"/>
      <c r="I161" s="6"/>
      <c r="J161" s="6"/>
    </row>
    <row r="162" spans="1:10" ht="15.75">
      <c r="A162" s="4"/>
      <c r="B162" s="4"/>
      <c r="C162" s="5"/>
      <c r="D162" s="5"/>
      <c r="E162" s="5"/>
      <c r="F162" s="5"/>
      <c r="G162" s="4"/>
      <c r="H162" s="6"/>
      <c r="I162" s="6"/>
      <c r="J162" s="6"/>
    </row>
    <row r="163" spans="1:10" ht="15.75">
      <c r="A163" s="4"/>
      <c r="B163" s="4"/>
      <c r="C163" s="5"/>
      <c r="D163" s="5"/>
      <c r="E163" s="5"/>
      <c r="F163" s="5"/>
      <c r="G163" s="4"/>
      <c r="H163" s="6"/>
      <c r="I163" s="6"/>
      <c r="J163" s="6"/>
    </row>
    <row r="164" spans="1:10" ht="15.75">
      <c r="A164" s="4"/>
      <c r="B164" s="4"/>
      <c r="C164" s="5"/>
      <c r="D164" s="5"/>
      <c r="E164" s="5"/>
      <c r="F164" s="5"/>
      <c r="G164" s="4"/>
      <c r="H164" s="6"/>
      <c r="I164" s="6"/>
      <c r="J164" s="6"/>
    </row>
    <row r="165" spans="1:10" ht="15.75">
      <c r="A165" s="4"/>
      <c r="B165" s="4"/>
      <c r="C165" s="5"/>
      <c r="D165" s="5"/>
      <c r="E165" s="5"/>
      <c r="F165" s="5"/>
      <c r="G165" s="4"/>
      <c r="H165" s="6"/>
      <c r="I165" s="6"/>
      <c r="J165" s="6"/>
    </row>
    <row r="166" spans="1:10" ht="15.75">
      <c r="A166" s="4"/>
      <c r="B166" s="4"/>
      <c r="C166" s="5"/>
      <c r="D166" s="5"/>
      <c r="E166" s="5"/>
      <c r="F166" s="5"/>
      <c r="G166" s="4"/>
      <c r="H166" s="6"/>
      <c r="I166" s="6"/>
      <c r="J166" s="6"/>
    </row>
    <row r="167" spans="1:10" ht="15.75">
      <c r="A167" s="4"/>
      <c r="B167" s="4"/>
      <c r="C167" s="5"/>
      <c r="D167" s="5"/>
      <c r="E167" s="5"/>
      <c r="F167" s="5"/>
      <c r="G167" s="4"/>
      <c r="H167" s="6"/>
      <c r="I167" s="6"/>
      <c r="J167" s="6"/>
    </row>
    <row r="168" spans="1:10" ht="15.75">
      <c r="A168" s="4"/>
      <c r="B168" s="4"/>
      <c r="C168" s="5"/>
      <c r="D168" s="5"/>
      <c r="E168" s="5"/>
      <c r="F168" s="5"/>
      <c r="G168" s="4"/>
      <c r="H168" s="6"/>
      <c r="I168" s="6"/>
      <c r="J168" s="6"/>
    </row>
    <row r="169" spans="1:10" ht="15.75">
      <c r="A169" s="4"/>
      <c r="B169" s="4"/>
      <c r="C169" s="5"/>
      <c r="D169" s="5"/>
      <c r="E169" s="5"/>
      <c r="F169" s="5"/>
      <c r="G169" s="4"/>
      <c r="H169" s="6"/>
      <c r="I169" s="6"/>
      <c r="J169" s="6"/>
    </row>
    <row r="170" spans="1:10" ht="15.75">
      <c r="A170" s="4"/>
      <c r="B170" s="4"/>
      <c r="C170" s="5"/>
      <c r="D170" s="5"/>
      <c r="E170" s="5"/>
      <c r="F170" s="5"/>
      <c r="G170" s="4"/>
      <c r="H170" s="6"/>
      <c r="I170" s="6"/>
      <c r="J170" s="6"/>
    </row>
    <row r="171" spans="1:10" ht="15.75">
      <c r="A171" s="4"/>
      <c r="B171" s="4"/>
      <c r="C171" s="5"/>
      <c r="D171" s="5"/>
      <c r="E171" s="5"/>
      <c r="F171" s="5"/>
      <c r="G171" s="4"/>
      <c r="H171" s="6"/>
      <c r="I171" s="6"/>
      <c r="J171" s="6"/>
    </row>
    <row r="172" spans="1:10" ht="15.75">
      <c r="A172" s="4"/>
      <c r="B172" s="4"/>
      <c r="C172" s="5"/>
      <c r="D172" s="5"/>
      <c r="E172" s="5"/>
      <c r="F172" s="5"/>
      <c r="G172" s="4"/>
      <c r="H172" s="6"/>
      <c r="I172" s="6"/>
      <c r="J172" s="6"/>
    </row>
    <row r="173" spans="1:10" ht="15.75">
      <c r="A173" s="4"/>
      <c r="B173" s="4"/>
      <c r="C173" s="5"/>
      <c r="D173" s="5"/>
      <c r="E173" s="5"/>
      <c r="F173" s="5"/>
      <c r="G173" s="4"/>
      <c r="H173" s="6"/>
      <c r="I173" s="6"/>
      <c r="J173" s="6"/>
    </row>
    <row r="174" spans="1:10" ht="15.75">
      <c r="A174" s="4"/>
      <c r="B174" s="4"/>
      <c r="C174" s="5"/>
      <c r="D174" s="5"/>
      <c r="E174" s="5"/>
      <c r="F174" s="5"/>
      <c r="G174" s="4"/>
      <c r="H174" s="6"/>
      <c r="I174" s="6"/>
      <c r="J174" s="6"/>
    </row>
    <row r="175" spans="1:10" ht="15.75">
      <c r="A175" s="4"/>
      <c r="B175" s="4"/>
      <c r="C175" s="5"/>
      <c r="D175" s="5"/>
      <c r="E175" s="5"/>
      <c r="F175" s="5"/>
      <c r="G175" s="4"/>
      <c r="H175" s="6"/>
      <c r="I175" s="6"/>
      <c r="J175" s="6"/>
    </row>
    <row r="176" spans="1:10" ht="15.75">
      <c r="A176" s="4"/>
      <c r="B176" s="4"/>
      <c r="C176" s="5"/>
      <c r="D176" s="5"/>
      <c r="E176" s="5"/>
      <c r="F176" s="5"/>
      <c r="G176" s="4"/>
      <c r="H176" s="6"/>
      <c r="I176" s="6"/>
      <c r="J176" s="6"/>
    </row>
    <row r="177" spans="1:10" ht="15.75">
      <c r="A177" s="4"/>
      <c r="B177" s="4"/>
      <c r="C177" s="5"/>
      <c r="D177" s="5"/>
      <c r="E177" s="5"/>
      <c r="F177" s="5"/>
      <c r="G177" s="4"/>
      <c r="H177" s="6"/>
      <c r="I177" s="6"/>
      <c r="J177" s="6"/>
    </row>
    <row r="178" spans="1:10" ht="15.75">
      <c r="A178" s="4"/>
      <c r="B178" s="4"/>
      <c r="C178" s="5"/>
      <c r="D178" s="5"/>
      <c r="E178" s="5"/>
      <c r="F178" s="5"/>
      <c r="G178" s="4"/>
      <c r="H178" s="6"/>
      <c r="I178" s="6"/>
      <c r="J178" s="6"/>
    </row>
    <row r="179" spans="1:10" ht="15.75">
      <c r="A179" s="4"/>
      <c r="B179" s="4"/>
      <c r="C179" s="5"/>
      <c r="D179" s="5"/>
      <c r="E179" s="5"/>
      <c r="F179" s="5"/>
      <c r="G179" s="4"/>
      <c r="H179" s="6"/>
      <c r="I179" s="6"/>
      <c r="J179" s="6"/>
    </row>
    <row r="180" spans="1:10" ht="15.75">
      <c r="A180" s="4"/>
      <c r="B180" s="4"/>
      <c r="C180" s="5"/>
      <c r="D180" s="5"/>
      <c r="E180" s="5"/>
      <c r="F180" s="5"/>
      <c r="G180" s="4"/>
      <c r="H180" s="6"/>
      <c r="I180" s="6"/>
      <c r="J180" s="6"/>
    </row>
    <row r="181" spans="1:10" ht="15.75">
      <c r="A181" s="4"/>
      <c r="B181" s="4"/>
      <c r="C181" s="5"/>
      <c r="D181" s="5"/>
      <c r="E181" s="5"/>
      <c r="F181" s="5"/>
      <c r="G181" s="4"/>
      <c r="H181" s="6"/>
      <c r="I181" s="6"/>
      <c r="J181" s="6"/>
    </row>
    <row r="182" spans="1:10" ht="15.75">
      <c r="A182" s="4"/>
      <c r="B182" s="4"/>
      <c r="C182" s="5"/>
      <c r="D182" s="5"/>
      <c r="E182" s="5"/>
      <c r="F182" s="5"/>
      <c r="G182" s="4"/>
      <c r="H182" s="6"/>
      <c r="I182" s="6"/>
      <c r="J182" s="6"/>
    </row>
    <row r="183" spans="1:10" ht="15.75">
      <c r="A183" s="4"/>
      <c r="B183" s="4"/>
      <c r="C183" s="5"/>
      <c r="D183" s="5"/>
      <c r="E183" s="5"/>
      <c r="F183" s="5"/>
      <c r="G183" s="4"/>
      <c r="H183" s="6"/>
      <c r="I183" s="6"/>
      <c r="J183" s="6"/>
    </row>
    <row r="184" spans="1:10" ht="15.75">
      <c r="A184" s="4"/>
      <c r="B184" s="4"/>
      <c r="C184" s="5"/>
      <c r="D184" s="5"/>
      <c r="E184" s="5"/>
      <c r="F184" s="5"/>
      <c r="G184" s="4"/>
      <c r="H184" s="6"/>
      <c r="I184" s="6"/>
      <c r="J184" s="6"/>
    </row>
    <row r="185" spans="1:10" ht="15.75">
      <c r="A185" s="4"/>
      <c r="B185" s="4"/>
      <c r="C185" s="5"/>
      <c r="D185" s="5"/>
      <c r="E185" s="5"/>
      <c r="F185" s="5"/>
      <c r="G185" s="4"/>
      <c r="H185" s="6"/>
      <c r="I185" s="6"/>
      <c r="J185" s="6"/>
    </row>
    <row r="186" spans="1:10" ht="15.75">
      <c r="A186" s="4"/>
      <c r="B186" s="4"/>
      <c r="C186" s="5"/>
      <c r="D186" s="5"/>
      <c r="E186" s="5"/>
      <c r="F186" s="5"/>
      <c r="G186" s="4"/>
      <c r="H186" s="6"/>
      <c r="I186" s="6"/>
      <c r="J186" s="6"/>
    </row>
    <row r="187" spans="1:10" ht="15.75">
      <c r="A187" s="4"/>
      <c r="B187" s="4"/>
      <c r="C187" s="5"/>
      <c r="D187" s="5"/>
      <c r="E187" s="5"/>
      <c r="F187" s="5"/>
      <c r="G187" s="4"/>
      <c r="H187" s="6"/>
      <c r="I187" s="6"/>
      <c r="J187" s="6"/>
    </row>
    <row r="188" spans="1:10" ht="15.75">
      <c r="A188" s="4"/>
      <c r="B188" s="4"/>
      <c r="C188" s="5"/>
      <c r="D188" s="5"/>
      <c r="E188" s="5"/>
      <c r="F188" s="5"/>
      <c r="G188" s="4"/>
      <c r="H188" s="6"/>
      <c r="I188" s="6"/>
      <c r="J188" s="6"/>
    </row>
    <row r="189" spans="1:10" ht="15.75">
      <c r="A189" s="4"/>
      <c r="B189" s="4"/>
      <c r="C189" s="5"/>
      <c r="D189" s="5"/>
      <c r="E189" s="5"/>
      <c r="F189" s="5"/>
      <c r="G189" s="4"/>
      <c r="H189" s="6"/>
      <c r="I189" s="6"/>
      <c r="J189" s="6"/>
    </row>
    <row r="190" spans="1:10" ht="15.75">
      <c r="A190" s="4"/>
      <c r="B190" s="4"/>
      <c r="C190" s="5"/>
      <c r="D190" s="5"/>
      <c r="E190" s="5"/>
      <c r="F190" s="5"/>
      <c r="G190" s="4"/>
      <c r="H190" s="6"/>
      <c r="I190" s="6"/>
      <c r="J190" s="6"/>
    </row>
    <row r="191" spans="1:10" ht="15.75">
      <c r="A191" s="4"/>
      <c r="B191" s="4"/>
      <c r="C191" s="5"/>
      <c r="D191" s="5"/>
      <c r="E191" s="5"/>
      <c r="F191" s="5"/>
      <c r="G191" s="4"/>
      <c r="H191" s="6"/>
      <c r="I191" s="6"/>
      <c r="J191" s="6"/>
    </row>
    <row r="192" spans="1:10" ht="15.75">
      <c r="A192" s="4"/>
      <c r="B192" s="4"/>
      <c r="C192" s="5"/>
      <c r="D192" s="5"/>
      <c r="E192" s="5"/>
      <c r="F192" s="5"/>
      <c r="G192" s="4"/>
      <c r="H192" s="6"/>
      <c r="I192" s="6"/>
      <c r="J192" s="6"/>
    </row>
    <row r="193" spans="1:10" ht="15.75">
      <c r="A193" s="4"/>
      <c r="B193" s="4"/>
      <c r="C193" s="5"/>
      <c r="D193" s="5"/>
      <c r="E193" s="5"/>
      <c r="F193" s="5"/>
      <c r="G193" s="4"/>
      <c r="H193" s="6"/>
      <c r="I193" s="6"/>
      <c r="J193" s="6"/>
    </row>
    <row r="194" spans="1:10" ht="15.75">
      <c r="A194" s="4"/>
      <c r="B194" s="4"/>
      <c r="C194" s="5"/>
      <c r="D194" s="5"/>
      <c r="E194" s="5"/>
      <c r="F194" s="5"/>
      <c r="G194" s="4"/>
      <c r="H194" s="6"/>
      <c r="I194" s="6"/>
      <c r="J194" s="6"/>
    </row>
    <row r="195" spans="1:10" ht="15.75">
      <c r="A195" s="4"/>
      <c r="B195" s="4"/>
      <c r="C195" s="5"/>
      <c r="D195" s="5"/>
      <c r="E195" s="5"/>
      <c r="F195" s="5"/>
      <c r="G195" s="4"/>
      <c r="H195" s="6"/>
      <c r="I195" s="6"/>
      <c r="J195" s="6"/>
    </row>
    <row r="196" spans="1:10" ht="15.75">
      <c r="A196" s="4"/>
      <c r="B196" s="4"/>
      <c r="C196" s="5"/>
      <c r="D196" s="5"/>
      <c r="E196" s="5"/>
      <c r="F196" s="5"/>
      <c r="G196" s="4"/>
      <c r="H196" s="6"/>
      <c r="I196" s="6"/>
      <c r="J196" s="6"/>
    </row>
    <row r="197" spans="1:10" ht="15.75">
      <c r="A197" s="4"/>
      <c r="B197" s="4"/>
      <c r="C197" s="5"/>
      <c r="D197" s="5"/>
      <c r="E197" s="5"/>
      <c r="F197" s="5"/>
      <c r="G197" s="4"/>
      <c r="H197" s="6"/>
      <c r="I197" s="6"/>
      <c r="J197" s="6"/>
    </row>
    <row r="198" spans="1:10" ht="15.75">
      <c r="A198" s="4"/>
      <c r="B198" s="4"/>
      <c r="C198" s="5"/>
      <c r="D198" s="5"/>
      <c r="E198" s="5"/>
      <c r="F198" s="5"/>
      <c r="G198" s="4"/>
      <c r="H198" s="6"/>
      <c r="I198" s="6"/>
      <c r="J198" s="6"/>
    </row>
    <row r="199" spans="1:10" ht="15.75">
      <c r="A199" s="4"/>
      <c r="B199" s="4"/>
      <c r="C199" s="5"/>
      <c r="D199" s="5"/>
      <c r="E199" s="5"/>
      <c r="F199" s="5"/>
      <c r="G199" s="4"/>
      <c r="H199" s="6"/>
      <c r="I199" s="6"/>
      <c r="J199" s="6"/>
    </row>
    <row r="200" spans="1:10" ht="15.75">
      <c r="A200" s="4"/>
      <c r="B200" s="4"/>
      <c r="C200" s="5"/>
      <c r="D200" s="5"/>
      <c r="E200" s="5"/>
      <c r="F200" s="5"/>
      <c r="G200" s="4"/>
      <c r="H200" s="6"/>
      <c r="I200" s="6"/>
      <c r="J200" s="6"/>
    </row>
    <row r="201" spans="1:10" ht="15.75">
      <c r="A201" s="4"/>
      <c r="B201" s="4"/>
      <c r="C201" s="5"/>
      <c r="D201" s="5"/>
      <c r="E201" s="5"/>
      <c r="F201" s="5"/>
      <c r="G201" s="4"/>
      <c r="H201" s="6"/>
      <c r="I201" s="6"/>
      <c r="J201" s="6"/>
    </row>
    <row r="202" spans="1:10" ht="15.75">
      <c r="A202" s="4"/>
      <c r="B202" s="4"/>
      <c r="C202" s="5"/>
      <c r="D202" s="5"/>
      <c r="E202" s="5"/>
      <c r="F202" s="5"/>
      <c r="G202" s="4"/>
      <c r="H202" s="6"/>
      <c r="I202" s="6"/>
      <c r="J202" s="6"/>
    </row>
    <row r="203" spans="1:10" ht="15.75">
      <c r="A203" s="4"/>
      <c r="B203" s="4"/>
      <c r="C203" s="5"/>
      <c r="D203" s="5"/>
      <c r="E203" s="5"/>
      <c r="F203" s="5"/>
      <c r="G203" s="4"/>
      <c r="H203" s="6"/>
      <c r="I203" s="6"/>
      <c r="J203" s="6"/>
    </row>
    <row r="204" spans="1:10" ht="15.75">
      <c r="A204" s="4"/>
      <c r="B204" s="4"/>
      <c r="C204" s="5"/>
      <c r="D204" s="5"/>
      <c r="E204" s="5"/>
      <c r="F204" s="5"/>
      <c r="G204" s="4"/>
      <c r="H204" s="6"/>
      <c r="I204" s="6"/>
      <c r="J204" s="6"/>
    </row>
    <row r="205" spans="1:10" ht="15.75">
      <c r="A205" s="4"/>
      <c r="B205" s="4"/>
      <c r="C205" s="5"/>
      <c r="D205" s="5"/>
      <c r="E205" s="5"/>
      <c r="F205" s="5"/>
      <c r="G205" s="4"/>
      <c r="H205" s="6"/>
      <c r="I205" s="6"/>
      <c r="J205" s="6"/>
    </row>
    <row r="206" spans="1:10" ht="15.75">
      <c r="A206" s="4"/>
      <c r="B206" s="4"/>
      <c r="C206" s="5"/>
      <c r="D206" s="5"/>
      <c r="E206" s="5"/>
      <c r="F206" s="5"/>
      <c r="G206" s="4"/>
      <c r="H206" s="6"/>
      <c r="I206" s="6"/>
      <c r="J206" s="6"/>
    </row>
    <row r="207" spans="1:10" ht="15.75">
      <c r="A207" s="4"/>
      <c r="B207" s="4"/>
      <c r="C207" s="5"/>
      <c r="D207" s="5"/>
      <c r="E207" s="5"/>
      <c r="F207" s="5"/>
      <c r="G207" s="4"/>
      <c r="H207" s="6"/>
      <c r="I207" s="6"/>
      <c r="J207" s="6"/>
    </row>
    <row r="208" spans="1:10" ht="15.75">
      <c r="A208" s="4"/>
      <c r="B208" s="4"/>
      <c r="C208" s="5"/>
      <c r="D208" s="5"/>
      <c r="E208" s="5"/>
      <c r="F208" s="5"/>
      <c r="G208" s="4"/>
      <c r="H208" s="6"/>
      <c r="I208" s="6"/>
      <c r="J208" s="6"/>
    </row>
    <row r="209" spans="1:10" ht="15.75">
      <c r="A209" s="4"/>
      <c r="B209" s="4"/>
      <c r="C209" s="5"/>
      <c r="D209" s="5"/>
      <c r="E209" s="5"/>
      <c r="F209" s="5"/>
      <c r="G209" s="4"/>
      <c r="H209" s="6"/>
      <c r="I209" s="6"/>
      <c r="J209" s="6"/>
    </row>
    <row r="210" spans="1:10" ht="15.75">
      <c r="A210" s="4"/>
      <c r="B210" s="4"/>
      <c r="C210" s="5"/>
      <c r="D210" s="5"/>
      <c r="E210" s="5"/>
      <c r="F210" s="5"/>
      <c r="G210" s="4"/>
      <c r="H210" s="6"/>
      <c r="I210" s="6"/>
      <c r="J210" s="6"/>
    </row>
    <row r="211" spans="1:10" ht="15.75">
      <c r="A211" s="4"/>
      <c r="B211" s="4"/>
      <c r="C211" s="5"/>
      <c r="D211" s="5"/>
      <c r="E211" s="5"/>
      <c r="F211" s="5"/>
      <c r="G211" s="4"/>
      <c r="H211" s="6"/>
      <c r="I211" s="6"/>
      <c r="J211" s="6"/>
    </row>
    <row r="212" spans="1:10" ht="15.75">
      <c r="A212" s="4"/>
      <c r="B212" s="4"/>
      <c r="C212" s="5"/>
      <c r="D212" s="5"/>
      <c r="E212" s="5"/>
      <c r="F212" s="5"/>
      <c r="G212" s="4"/>
      <c r="H212" s="6"/>
      <c r="I212" s="6"/>
      <c r="J212" s="6"/>
    </row>
    <row r="213" spans="1:10" ht="15.75">
      <c r="A213" s="4"/>
      <c r="B213" s="4"/>
      <c r="C213" s="5"/>
      <c r="D213" s="5"/>
      <c r="E213" s="5"/>
      <c r="F213" s="5"/>
      <c r="G213" s="4"/>
      <c r="H213" s="6"/>
      <c r="I213" s="6"/>
      <c r="J213" s="6"/>
    </row>
    <row r="214" spans="1:10" ht="15.75">
      <c r="A214" s="4"/>
      <c r="B214" s="4"/>
      <c r="C214" s="5"/>
      <c r="D214" s="5"/>
      <c r="E214" s="5"/>
      <c r="F214" s="5"/>
      <c r="G214" s="4"/>
      <c r="H214" s="6"/>
      <c r="I214" s="6"/>
      <c r="J214" s="6"/>
    </row>
    <row r="215" spans="1:10" ht="15.75">
      <c r="A215" s="4"/>
      <c r="B215" s="4"/>
      <c r="C215" s="5"/>
      <c r="D215" s="5"/>
      <c r="E215" s="5"/>
      <c r="F215" s="5"/>
      <c r="G215" s="4"/>
      <c r="H215" s="6"/>
      <c r="I215" s="6"/>
      <c r="J215" s="6"/>
    </row>
    <row r="216" spans="1:10" ht="15.75">
      <c r="A216" s="4"/>
      <c r="B216" s="4"/>
      <c r="C216" s="5"/>
      <c r="D216" s="5"/>
      <c r="E216" s="5"/>
      <c r="F216" s="5"/>
      <c r="G216" s="4"/>
      <c r="H216" s="6"/>
      <c r="I216" s="6"/>
      <c r="J216" s="6"/>
    </row>
    <row r="217" spans="1:10" ht="15.75">
      <c r="A217" s="4"/>
      <c r="B217" s="4"/>
      <c r="C217" s="5"/>
      <c r="D217" s="5"/>
      <c r="E217" s="5"/>
      <c r="F217" s="5"/>
      <c r="G217" s="4"/>
      <c r="H217" s="6"/>
      <c r="I217" s="6"/>
      <c r="J217" s="6"/>
    </row>
    <row r="218" spans="1:10" ht="15.75">
      <c r="A218" s="4"/>
      <c r="B218" s="4"/>
      <c r="C218" s="5"/>
      <c r="D218" s="5"/>
      <c r="E218" s="5"/>
      <c r="F218" s="5"/>
      <c r="G218" s="4"/>
      <c r="H218" s="6"/>
      <c r="I218" s="6"/>
      <c r="J218" s="6"/>
    </row>
    <row r="219" spans="1:10" ht="15.75">
      <c r="A219" s="4"/>
      <c r="B219" s="4"/>
      <c r="C219" s="5"/>
      <c r="D219" s="5"/>
      <c r="E219" s="5"/>
      <c r="F219" s="5"/>
      <c r="G219" s="4"/>
      <c r="H219" s="6"/>
      <c r="I219" s="6"/>
      <c r="J219" s="6"/>
    </row>
    <row r="220" spans="1:10" ht="15.75">
      <c r="A220" s="4"/>
      <c r="B220" s="4"/>
      <c r="C220" s="5"/>
      <c r="D220" s="5"/>
      <c r="E220" s="5"/>
      <c r="F220" s="5"/>
      <c r="G220" s="4"/>
      <c r="H220" s="6"/>
      <c r="I220" s="6"/>
      <c r="J220" s="6"/>
    </row>
    <row r="221" spans="1:10" ht="15.75">
      <c r="A221" s="4"/>
      <c r="B221" s="4"/>
      <c r="C221" s="5"/>
      <c r="D221" s="5"/>
      <c r="E221" s="5"/>
      <c r="F221" s="5"/>
      <c r="G221" s="4"/>
      <c r="H221" s="6"/>
      <c r="I221" s="6"/>
      <c r="J221" s="6"/>
    </row>
    <row r="222" spans="1:10" ht="15.75">
      <c r="A222" s="4"/>
      <c r="B222" s="4"/>
      <c r="C222" s="5"/>
      <c r="D222" s="5"/>
      <c r="E222" s="5"/>
      <c r="F222" s="5"/>
      <c r="G222" s="4"/>
      <c r="H222" s="6"/>
      <c r="I222" s="6"/>
      <c r="J222" s="6"/>
    </row>
    <row r="223" spans="1:10" ht="15.75">
      <c r="A223" s="4"/>
      <c r="B223" s="4"/>
      <c r="C223" s="5"/>
      <c r="D223" s="5"/>
      <c r="E223" s="5"/>
      <c r="F223" s="5"/>
      <c r="G223" s="4"/>
      <c r="H223" s="6"/>
      <c r="I223" s="6"/>
      <c r="J223" s="6"/>
    </row>
    <row r="224" spans="1:10" ht="15.75">
      <c r="A224" s="4"/>
      <c r="B224" s="4"/>
      <c r="C224" s="5"/>
      <c r="D224" s="5"/>
      <c r="E224" s="5"/>
      <c r="F224" s="5"/>
      <c r="G224" s="4"/>
      <c r="H224" s="6"/>
      <c r="I224" s="6"/>
      <c r="J224" s="6"/>
    </row>
    <row r="225" spans="1:10" ht="15.75">
      <c r="A225" s="4"/>
      <c r="B225" s="4"/>
      <c r="C225" s="5"/>
      <c r="D225" s="5"/>
      <c r="E225" s="5"/>
      <c r="F225" s="5"/>
      <c r="G225" s="4"/>
      <c r="H225" s="6"/>
      <c r="I225" s="6"/>
      <c r="J225" s="6"/>
    </row>
    <row r="226" spans="1:10" ht="15.75">
      <c r="A226" s="4"/>
      <c r="B226" s="4"/>
      <c r="C226" s="5"/>
      <c r="D226" s="5"/>
      <c r="E226" s="5"/>
      <c r="F226" s="5"/>
      <c r="G226" s="4"/>
      <c r="H226" s="6"/>
      <c r="I226" s="6"/>
      <c r="J226" s="6"/>
    </row>
    <row r="227" spans="1:10" ht="15.75">
      <c r="A227" s="4"/>
      <c r="B227" s="4"/>
      <c r="C227" s="5"/>
      <c r="D227" s="5"/>
      <c r="E227" s="5"/>
      <c r="F227" s="5"/>
      <c r="G227" s="4"/>
      <c r="H227" s="6"/>
      <c r="I227" s="6"/>
      <c r="J227" s="6"/>
    </row>
    <row r="228" spans="1:10" ht="15.75">
      <c r="A228" s="4"/>
      <c r="B228" s="4"/>
      <c r="C228" s="5"/>
      <c r="D228" s="5"/>
      <c r="E228" s="5"/>
      <c r="F228" s="5"/>
      <c r="G228" s="4"/>
      <c r="H228" s="6"/>
      <c r="I228" s="6"/>
      <c r="J228" s="6"/>
    </row>
    <row r="229" spans="1:10" ht="15.75">
      <c r="A229" s="4"/>
      <c r="B229" s="4"/>
      <c r="C229" s="5"/>
      <c r="D229" s="5"/>
      <c r="E229" s="5"/>
      <c r="F229" s="5"/>
      <c r="G229" s="4"/>
      <c r="H229" s="6"/>
      <c r="I229" s="6"/>
      <c r="J229" s="6"/>
    </row>
    <row r="230" spans="1:10" ht="15.75">
      <c r="A230" s="4"/>
      <c r="B230" s="4"/>
      <c r="C230" s="5"/>
      <c r="D230" s="5"/>
      <c r="E230" s="5"/>
      <c r="F230" s="5"/>
      <c r="G230" s="4"/>
      <c r="H230" s="6"/>
      <c r="I230" s="6"/>
      <c r="J230" s="6"/>
    </row>
    <row r="231" spans="1:10" ht="15.75">
      <c r="A231" s="4"/>
      <c r="B231" s="4"/>
      <c r="C231" s="5"/>
      <c r="D231" s="5"/>
      <c r="E231" s="5"/>
      <c r="F231" s="5"/>
      <c r="G231" s="4"/>
      <c r="H231" s="6"/>
      <c r="I231" s="6"/>
      <c r="J231" s="6"/>
    </row>
    <row r="232" spans="1:10" ht="15.75">
      <c r="A232" s="4"/>
      <c r="B232" s="4"/>
      <c r="C232" s="5"/>
      <c r="D232" s="5"/>
      <c r="E232" s="5"/>
      <c r="F232" s="5"/>
      <c r="G232" s="4"/>
      <c r="H232" s="6"/>
      <c r="I232" s="6"/>
      <c r="J232" s="6"/>
    </row>
    <row r="233" spans="1:10" ht="15.75">
      <c r="A233" s="4"/>
      <c r="B233" s="4"/>
      <c r="C233" s="5"/>
      <c r="D233" s="5"/>
      <c r="E233" s="5"/>
      <c r="F233" s="5"/>
      <c r="G233" s="4"/>
      <c r="H233" s="6"/>
      <c r="I233" s="6"/>
      <c r="J233" s="6"/>
    </row>
    <row r="234" spans="1:10" ht="15.75">
      <c r="A234" s="4"/>
      <c r="B234" s="4"/>
      <c r="C234" s="5"/>
      <c r="D234" s="5"/>
      <c r="E234" s="5"/>
      <c r="F234" s="5"/>
      <c r="G234" s="4"/>
      <c r="H234" s="6"/>
      <c r="I234" s="6"/>
      <c r="J234" s="6"/>
    </row>
    <row r="235" spans="1:10" ht="15.75">
      <c r="A235" s="4"/>
      <c r="B235" s="4"/>
      <c r="C235" s="5"/>
      <c r="D235" s="5"/>
      <c r="E235" s="5"/>
      <c r="F235" s="5"/>
      <c r="G235" s="4"/>
      <c r="H235" s="6"/>
      <c r="I235" s="6"/>
      <c r="J235" s="6"/>
    </row>
    <row r="236" spans="1:10" ht="15.75">
      <c r="A236" s="4"/>
      <c r="B236" s="4"/>
      <c r="C236" s="5"/>
      <c r="D236" s="5"/>
      <c r="E236" s="5"/>
      <c r="F236" s="5"/>
      <c r="G236" s="4"/>
      <c r="H236" s="6"/>
      <c r="I236" s="6"/>
      <c r="J236" s="6"/>
    </row>
    <row r="237" spans="1:10" ht="15.75">
      <c r="A237" s="4"/>
      <c r="B237" s="4"/>
      <c r="C237" s="5"/>
      <c r="D237" s="5"/>
      <c r="E237" s="5"/>
      <c r="F237" s="5"/>
      <c r="G237" s="4"/>
      <c r="H237" s="6"/>
      <c r="I237" s="6"/>
      <c r="J237" s="6"/>
    </row>
    <row r="238" spans="1:10" ht="15.75">
      <c r="A238" s="4"/>
      <c r="B238" s="4"/>
      <c r="C238" s="5"/>
      <c r="D238" s="5"/>
      <c r="E238" s="5"/>
      <c r="F238" s="5"/>
      <c r="G238" s="4"/>
      <c r="H238" s="6"/>
      <c r="I238" s="6"/>
      <c r="J238" s="6"/>
    </row>
    <row r="239" spans="1:10" ht="15.75">
      <c r="A239" s="4"/>
      <c r="B239" s="4"/>
      <c r="C239" s="5"/>
      <c r="D239" s="5"/>
      <c r="E239" s="5"/>
      <c r="F239" s="5"/>
      <c r="G239" s="4"/>
      <c r="H239" s="6"/>
      <c r="I239" s="6"/>
      <c r="J239" s="6"/>
    </row>
    <row r="240" spans="1:10" ht="15.75">
      <c r="A240" s="4"/>
      <c r="B240" s="4"/>
      <c r="C240" s="5"/>
      <c r="D240" s="5"/>
      <c r="E240" s="5"/>
      <c r="F240" s="5"/>
      <c r="G240" s="4"/>
      <c r="H240" s="6"/>
      <c r="I240" s="6"/>
      <c r="J240" s="6"/>
    </row>
    <row r="241" spans="1:10" ht="15.75">
      <c r="A241" s="4"/>
      <c r="B241" s="4"/>
      <c r="C241" s="5"/>
      <c r="D241" s="5"/>
      <c r="E241" s="5"/>
      <c r="F241" s="5"/>
      <c r="G241" s="4"/>
      <c r="H241" s="6"/>
      <c r="I241" s="6"/>
      <c r="J241" s="6"/>
    </row>
    <row r="242" spans="1:10" ht="15.75">
      <c r="A242" s="4"/>
      <c r="B242" s="4"/>
      <c r="C242" s="5"/>
      <c r="D242" s="5"/>
      <c r="E242" s="5"/>
      <c r="F242" s="5"/>
      <c r="G242" s="4"/>
      <c r="H242" s="6"/>
      <c r="I242" s="6"/>
      <c r="J242" s="6"/>
    </row>
    <row r="243" spans="1:10" ht="15.75">
      <c r="A243" s="4"/>
      <c r="B243" s="4"/>
      <c r="C243" s="5"/>
      <c r="D243" s="5"/>
      <c r="E243" s="5"/>
      <c r="F243" s="5"/>
      <c r="G243" s="4"/>
      <c r="H243" s="6"/>
      <c r="I243" s="6"/>
      <c r="J243" s="6"/>
    </row>
    <row r="244" spans="1:10" ht="15.75">
      <c r="A244" s="4"/>
      <c r="B244" s="4"/>
      <c r="C244" s="5"/>
      <c r="D244" s="5"/>
      <c r="E244" s="5"/>
      <c r="F244" s="5"/>
      <c r="G244" s="4"/>
      <c r="H244" s="6"/>
      <c r="I244" s="6"/>
      <c r="J244" s="6"/>
    </row>
    <row r="245" spans="1:10" ht="15.75">
      <c r="A245" s="4"/>
      <c r="B245" s="4"/>
      <c r="C245" s="5"/>
      <c r="D245" s="5"/>
      <c r="E245" s="5"/>
      <c r="F245" s="5"/>
      <c r="G245" s="4"/>
      <c r="H245" s="6"/>
      <c r="I245" s="6"/>
      <c r="J245" s="6"/>
    </row>
    <row r="246" spans="1:10" ht="15.75">
      <c r="A246" s="4"/>
      <c r="B246" s="4"/>
      <c r="C246" s="5"/>
      <c r="D246" s="5"/>
      <c r="E246" s="5"/>
      <c r="F246" s="5"/>
      <c r="G246" s="4"/>
      <c r="H246" s="6"/>
      <c r="I246" s="6"/>
      <c r="J246" s="6"/>
    </row>
    <row r="247" spans="1:10" ht="15.75">
      <c r="A247" s="4"/>
      <c r="B247" s="4"/>
      <c r="C247" s="5"/>
      <c r="D247" s="5"/>
      <c r="E247" s="5"/>
      <c r="F247" s="5"/>
      <c r="G247" s="4"/>
      <c r="H247" s="6"/>
      <c r="I247" s="6"/>
      <c r="J247" s="6"/>
    </row>
    <row r="248" spans="1:10" ht="15.75">
      <c r="A248" s="4"/>
      <c r="B248" s="4"/>
      <c r="C248" s="5"/>
      <c r="D248" s="5"/>
      <c r="E248" s="5"/>
      <c r="F248" s="5"/>
      <c r="G248" s="4"/>
      <c r="H248" s="6"/>
      <c r="I248" s="6"/>
      <c r="J248" s="6"/>
    </row>
    <row r="249" spans="1:10" ht="15.75">
      <c r="A249" s="4"/>
      <c r="B249" s="4"/>
      <c r="C249" s="5"/>
      <c r="D249" s="5"/>
      <c r="E249" s="5"/>
      <c r="F249" s="5"/>
      <c r="G249" s="4"/>
      <c r="H249" s="6"/>
      <c r="I249" s="6"/>
      <c r="J249" s="6"/>
    </row>
    <row r="250" spans="1:10" ht="15.75">
      <c r="A250" s="4"/>
      <c r="B250" s="4"/>
      <c r="C250" s="5"/>
      <c r="D250" s="5"/>
      <c r="E250" s="5"/>
      <c r="F250" s="5"/>
      <c r="G250" s="4"/>
      <c r="H250" s="6"/>
      <c r="I250" s="6"/>
      <c r="J250" s="6"/>
    </row>
    <row r="251" spans="1:10" ht="15.75">
      <c r="A251" s="4"/>
      <c r="B251" s="4"/>
      <c r="C251" s="5"/>
      <c r="D251" s="5"/>
      <c r="E251" s="5"/>
      <c r="F251" s="5"/>
      <c r="G251" s="4"/>
      <c r="H251" s="6"/>
      <c r="I251" s="6"/>
      <c r="J251" s="6"/>
    </row>
    <row r="252" spans="1:10" ht="15.75">
      <c r="A252" s="4"/>
      <c r="B252" s="4"/>
      <c r="C252" s="5"/>
      <c r="D252" s="5"/>
      <c r="E252" s="5"/>
      <c r="F252" s="5"/>
      <c r="G252" s="4"/>
      <c r="H252" s="6"/>
      <c r="I252" s="6"/>
      <c r="J252" s="6"/>
    </row>
    <row r="253" spans="1:10" ht="15.75">
      <c r="A253" s="4"/>
      <c r="B253" s="4"/>
      <c r="C253" s="5"/>
      <c r="D253" s="5"/>
      <c r="E253" s="5"/>
      <c r="F253" s="5"/>
      <c r="G253" s="4"/>
      <c r="H253" s="6"/>
      <c r="I253" s="6"/>
      <c r="J253" s="6"/>
    </row>
    <row r="254" spans="1:10" ht="15.75">
      <c r="A254" s="4"/>
      <c r="B254" s="4"/>
      <c r="C254" s="5"/>
      <c r="D254" s="5"/>
      <c r="E254" s="5"/>
      <c r="F254" s="5"/>
      <c r="G254" s="4"/>
      <c r="H254" s="6"/>
      <c r="I254" s="6"/>
      <c r="J254" s="6"/>
    </row>
    <row r="255" spans="1:10" ht="15.75">
      <c r="A255" s="4"/>
      <c r="B255" s="4"/>
      <c r="C255" s="5"/>
      <c r="D255" s="5"/>
      <c r="E255" s="5"/>
      <c r="F255" s="5"/>
      <c r="G255" s="4"/>
      <c r="H255" s="6"/>
      <c r="I255" s="6"/>
      <c r="J255" s="6"/>
    </row>
    <row r="256" spans="1:10" ht="15.75">
      <c r="A256" s="4"/>
      <c r="B256" s="4"/>
      <c r="C256" s="5"/>
      <c r="D256" s="5"/>
      <c r="E256" s="5"/>
      <c r="F256" s="5"/>
      <c r="G256" s="4"/>
      <c r="H256" s="6"/>
      <c r="I256" s="6"/>
      <c r="J256" s="6"/>
    </row>
    <row r="257" spans="1:10" ht="15.75">
      <c r="A257" s="4"/>
      <c r="B257" s="4"/>
      <c r="C257" s="5"/>
      <c r="D257" s="5"/>
      <c r="E257" s="5"/>
      <c r="F257" s="5"/>
      <c r="G257" s="4"/>
      <c r="H257" s="6"/>
      <c r="I257" s="6"/>
      <c r="J257" s="6"/>
    </row>
    <row r="258" spans="1:10" ht="15.75">
      <c r="A258" s="4"/>
      <c r="B258" s="4"/>
      <c r="C258" s="5"/>
      <c r="D258" s="5"/>
      <c r="E258" s="5"/>
      <c r="F258" s="5"/>
      <c r="G258" s="4"/>
      <c r="H258" s="6"/>
      <c r="I258" s="6"/>
      <c r="J258" s="6"/>
    </row>
    <row r="259" spans="1:10" ht="15.75">
      <c r="A259" s="4"/>
      <c r="B259" s="4"/>
      <c r="C259" s="5"/>
      <c r="D259" s="5"/>
      <c r="E259" s="5"/>
      <c r="F259" s="5"/>
      <c r="G259" s="4"/>
      <c r="H259" s="6"/>
      <c r="I259" s="6"/>
      <c r="J259" s="6"/>
    </row>
    <row r="260" spans="1:10" ht="15.75">
      <c r="A260" s="4"/>
      <c r="B260" s="4"/>
      <c r="C260" s="5"/>
      <c r="D260" s="5"/>
      <c r="E260" s="5"/>
      <c r="F260" s="5"/>
      <c r="G260" s="4"/>
      <c r="H260" s="6"/>
      <c r="I260" s="6"/>
      <c r="J260" s="6"/>
    </row>
    <row r="261" spans="1:10" ht="15.75">
      <c r="A261" s="4"/>
      <c r="B261" s="4"/>
      <c r="C261" s="5"/>
      <c r="D261" s="5"/>
      <c r="E261" s="5"/>
      <c r="F261" s="5"/>
      <c r="G261" s="4"/>
      <c r="H261" s="6"/>
      <c r="I261" s="6"/>
      <c r="J261" s="6"/>
    </row>
    <row r="262" spans="1:10" ht="15.75">
      <c r="A262" s="4"/>
      <c r="B262" s="4"/>
      <c r="C262" s="5"/>
      <c r="D262" s="5"/>
      <c r="E262" s="5"/>
      <c r="F262" s="5"/>
      <c r="G262" s="4"/>
      <c r="H262" s="6"/>
      <c r="I262" s="6"/>
      <c r="J262" s="6"/>
    </row>
    <row r="263" spans="1:10" ht="15.75">
      <c r="A263" s="4"/>
      <c r="B263" s="4"/>
      <c r="C263" s="5"/>
      <c r="D263" s="5"/>
      <c r="E263" s="5"/>
      <c r="F263" s="5"/>
      <c r="G263" s="4"/>
      <c r="H263" s="6"/>
      <c r="I263" s="6"/>
      <c r="J263" s="6"/>
    </row>
    <row r="264" spans="1:10" ht="15.75">
      <c r="A264" s="4"/>
      <c r="B264" s="4"/>
      <c r="C264" s="5"/>
      <c r="D264" s="5"/>
      <c r="E264" s="5"/>
      <c r="F264" s="5"/>
      <c r="G264" s="4"/>
      <c r="H264" s="6"/>
      <c r="I264" s="6"/>
      <c r="J264" s="6"/>
    </row>
    <row r="265" spans="1:10" ht="15.75">
      <c r="A265" s="4"/>
      <c r="B265" s="4"/>
      <c r="C265" s="5"/>
      <c r="D265" s="5"/>
      <c r="E265" s="5"/>
      <c r="F265" s="5"/>
      <c r="G265" s="4"/>
      <c r="H265" s="6"/>
      <c r="I265" s="6"/>
      <c r="J265" s="6"/>
    </row>
    <row r="266" spans="1:10" ht="15.75">
      <c r="A266" s="4"/>
      <c r="B266" s="4"/>
      <c r="C266" s="5"/>
      <c r="D266" s="5"/>
      <c r="E266" s="5"/>
      <c r="F266" s="5"/>
      <c r="G266" s="4"/>
      <c r="H266" s="6"/>
      <c r="I266" s="6"/>
      <c r="J266" s="6"/>
    </row>
    <row r="267" spans="1:10" ht="15.75">
      <c r="A267" s="4"/>
      <c r="B267" s="4"/>
      <c r="C267" s="5"/>
      <c r="D267" s="5"/>
      <c r="E267" s="5"/>
      <c r="F267" s="5"/>
      <c r="G267" s="4"/>
      <c r="H267" s="6"/>
      <c r="I267" s="6"/>
      <c r="J267" s="6"/>
    </row>
    <row r="268" spans="1:10" ht="15.75">
      <c r="A268" s="4"/>
      <c r="B268" s="4"/>
      <c r="C268" s="5"/>
      <c r="D268" s="5"/>
      <c r="E268" s="5"/>
      <c r="F268" s="5"/>
      <c r="G268" s="4"/>
      <c r="H268" s="6"/>
      <c r="I268" s="6"/>
      <c r="J268" s="6"/>
    </row>
    <row r="269" spans="1:10" ht="15.75">
      <c r="A269" s="4"/>
      <c r="B269" s="4"/>
      <c r="C269" s="5"/>
      <c r="D269" s="5"/>
      <c r="E269" s="5"/>
      <c r="F269" s="5"/>
      <c r="G269" s="4"/>
      <c r="H269" s="6"/>
      <c r="I269" s="6"/>
      <c r="J269" s="6"/>
    </row>
    <row r="270" spans="1:10" ht="15.75">
      <c r="A270" s="4"/>
      <c r="B270" s="4"/>
      <c r="C270" s="5"/>
      <c r="D270" s="5"/>
      <c r="E270" s="5"/>
      <c r="F270" s="5"/>
      <c r="G270" s="4"/>
      <c r="H270" s="6"/>
      <c r="I270" s="6"/>
      <c r="J270" s="6"/>
    </row>
    <row r="271" spans="1:10" ht="15.75">
      <c r="A271" s="4"/>
      <c r="B271" s="4"/>
      <c r="C271" s="5"/>
      <c r="D271" s="5"/>
      <c r="E271" s="5"/>
      <c r="F271" s="5"/>
      <c r="G271" s="4"/>
      <c r="H271" s="6"/>
      <c r="I271" s="6"/>
      <c r="J271" s="6"/>
    </row>
    <row r="272" spans="1:10" ht="15.75">
      <c r="A272" s="4"/>
      <c r="B272" s="4"/>
      <c r="C272" s="5"/>
      <c r="D272" s="5"/>
      <c r="E272" s="5"/>
      <c r="F272" s="5"/>
      <c r="G272" s="4"/>
      <c r="H272" s="6"/>
      <c r="I272" s="6"/>
      <c r="J272" s="6"/>
    </row>
    <row r="273" spans="1:10" ht="15.75">
      <c r="A273" s="4"/>
      <c r="B273" s="4"/>
      <c r="C273" s="5"/>
      <c r="D273" s="5"/>
      <c r="E273" s="5"/>
      <c r="F273" s="5"/>
      <c r="G273" s="4"/>
      <c r="H273" s="6"/>
      <c r="I273" s="6"/>
      <c r="J273" s="6"/>
    </row>
    <row r="274" spans="1:10" ht="15.75">
      <c r="A274" s="4"/>
      <c r="B274" s="4"/>
      <c r="C274" s="5"/>
      <c r="D274" s="5"/>
      <c r="E274" s="5"/>
      <c r="F274" s="5"/>
      <c r="G274" s="4"/>
      <c r="H274" s="6"/>
      <c r="I274" s="6"/>
      <c r="J274" s="6"/>
    </row>
    <row r="275" spans="1:10" ht="15.75">
      <c r="A275" s="4"/>
      <c r="B275" s="4"/>
      <c r="C275" s="5"/>
      <c r="D275" s="5"/>
      <c r="E275" s="5"/>
      <c r="F275" s="5"/>
      <c r="G275" s="4"/>
      <c r="H275" s="6"/>
      <c r="I275" s="6"/>
      <c r="J275" s="6"/>
    </row>
    <row r="276" spans="1:10" ht="15.75">
      <c r="A276" s="4"/>
      <c r="B276" s="4"/>
      <c r="C276" s="5"/>
      <c r="D276" s="5"/>
      <c r="E276" s="5"/>
      <c r="F276" s="5"/>
      <c r="G276" s="4"/>
      <c r="H276" s="6"/>
      <c r="I276" s="6"/>
      <c r="J276" s="6"/>
    </row>
    <row r="277" spans="1:10" ht="15.75">
      <c r="A277" s="4"/>
      <c r="B277" s="4"/>
      <c r="C277" s="5"/>
      <c r="D277" s="5"/>
      <c r="E277" s="5"/>
      <c r="F277" s="5"/>
      <c r="G277" s="4"/>
      <c r="H277" s="6"/>
      <c r="I277" s="6"/>
      <c r="J277" s="6"/>
    </row>
    <row r="278" spans="1:10" ht="15.75">
      <c r="A278" s="4"/>
      <c r="B278" s="4"/>
      <c r="C278" s="5"/>
      <c r="D278" s="5"/>
      <c r="E278" s="5"/>
      <c r="F278" s="5"/>
      <c r="G278" s="4"/>
      <c r="H278" s="6"/>
      <c r="I278" s="6"/>
      <c r="J278" s="6"/>
    </row>
    <row r="279" spans="1:10" ht="15.75">
      <c r="A279" s="4"/>
      <c r="B279" s="4"/>
      <c r="C279" s="5"/>
      <c r="D279" s="5"/>
      <c r="E279" s="5"/>
      <c r="F279" s="5"/>
      <c r="G279" s="4"/>
      <c r="H279" s="6"/>
      <c r="I279" s="6"/>
      <c r="J279" s="6"/>
    </row>
    <row r="280" spans="1:10" ht="15.75">
      <c r="A280" s="4"/>
      <c r="B280" s="4"/>
      <c r="C280" s="5"/>
      <c r="D280" s="5"/>
      <c r="E280" s="5"/>
      <c r="F280" s="5"/>
      <c r="G280" s="4"/>
      <c r="H280" s="6"/>
      <c r="I280" s="6"/>
      <c r="J280" s="6"/>
    </row>
    <row r="281" spans="1:10" ht="15.75">
      <c r="A281" s="4"/>
      <c r="B281" s="4"/>
      <c r="C281" s="5"/>
      <c r="D281" s="5"/>
      <c r="E281" s="5"/>
      <c r="F281" s="5"/>
      <c r="G281" s="4"/>
      <c r="H281" s="6"/>
      <c r="I281" s="6"/>
      <c r="J281" s="6"/>
    </row>
    <row r="282" spans="1:10" ht="15.75">
      <c r="A282" s="4"/>
      <c r="B282" s="4"/>
      <c r="C282" s="5"/>
      <c r="D282" s="5"/>
      <c r="E282" s="5"/>
      <c r="F282" s="5"/>
      <c r="G282" s="4"/>
      <c r="H282" s="6"/>
      <c r="I282" s="6"/>
      <c r="J282" s="6"/>
    </row>
    <row r="283" spans="1:10" ht="15.75">
      <c r="A283" s="4"/>
      <c r="B283" s="4"/>
      <c r="C283" s="5"/>
      <c r="D283" s="5"/>
      <c r="E283" s="5"/>
      <c r="F283" s="5"/>
      <c r="G283" s="4"/>
      <c r="H283" s="6"/>
      <c r="I283" s="6"/>
      <c r="J283" s="6"/>
    </row>
    <row r="284" spans="1:10" ht="15.75">
      <c r="A284" s="4"/>
      <c r="B284" s="4"/>
      <c r="C284" s="5"/>
      <c r="D284" s="5"/>
      <c r="E284" s="5"/>
      <c r="F284" s="5"/>
      <c r="G284" s="4"/>
      <c r="H284" s="6"/>
      <c r="I284" s="6"/>
      <c r="J284" s="6"/>
    </row>
    <row r="285" spans="1:10" ht="15.75">
      <c r="A285" s="4"/>
      <c r="B285" s="4"/>
      <c r="C285" s="5"/>
      <c r="D285" s="5"/>
      <c r="E285" s="5"/>
      <c r="F285" s="5"/>
      <c r="G285" s="4"/>
      <c r="H285" s="6"/>
      <c r="I285" s="6"/>
      <c r="J285" s="6"/>
    </row>
    <row r="286" spans="1:10" ht="15.75">
      <c r="A286" s="4"/>
      <c r="B286" s="4"/>
      <c r="C286" s="5"/>
      <c r="D286" s="5"/>
      <c r="E286" s="5"/>
      <c r="F286" s="5"/>
      <c r="G286" s="4"/>
      <c r="H286" s="6"/>
      <c r="I286" s="6"/>
      <c r="J286" s="6"/>
    </row>
    <row r="287" spans="1:10" ht="15.75">
      <c r="A287" s="4"/>
      <c r="B287" s="4"/>
      <c r="C287" s="5"/>
      <c r="D287" s="5"/>
      <c r="E287" s="5"/>
      <c r="F287" s="5"/>
      <c r="G287" s="4"/>
      <c r="H287" s="6"/>
      <c r="I287" s="6"/>
      <c r="J287" s="6"/>
    </row>
    <row r="288" spans="1:10" ht="15.75">
      <c r="A288" s="4"/>
      <c r="B288" s="4"/>
      <c r="C288" s="5"/>
      <c r="D288" s="5"/>
      <c r="E288" s="5"/>
      <c r="F288" s="5"/>
      <c r="G288" s="4"/>
      <c r="H288" s="6"/>
      <c r="I288" s="6"/>
      <c r="J288" s="6"/>
    </row>
    <row r="289" spans="1:10" ht="15.75">
      <c r="A289" s="4"/>
      <c r="B289" s="4"/>
      <c r="C289" s="5"/>
      <c r="D289" s="5"/>
      <c r="E289" s="5"/>
      <c r="F289" s="5"/>
      <c r="G289" s="4"/>
      <c r="H289" s="6"/>
      <c r="I289" s="6"/>
      <c r="J289" s="6"/>
    </row>
    <row r="290" spans="1:10" ht="15.75">
      <c r="A290" s="4"/>
      <c r="B290" s="4"/>
      <c r="C290" s="5"/>
      <c r="D290" s="5"/>
      <c r="E290" s="5"/>
      <c r="F290" s="5"/>
      <c r="G290" s="4"/>
      <c r="H290" s="6"/>
      <c r="I290" s="6"/>
      <c r="J290" s="6"/>
    </row>
    <row r="291" spans="1:10" ht="15.75">
      <c r="A291" s="4"/>
      <c r="B291" s="4"/>
      <c r="C291" s="5"/>
      <c r="D291" s="5"/>
      <c r="E291" s="5"/>
      <c r="F291" s="5"/>
      <c r="G291" s="4"/>
      <c r="H291" s="6"/>
      <c r="I291" s="6"/>
      <c r="J291" s="6"/>
    </row>
    <row r="292" spans="1:10" ht="15.75">
      <c r="A292" s="4"/>
      <c r="B292" s="4"/>
      <c r="C292" s="5"/>
      <c r="D292" s="5"/>
      <c r="E292" s="5"/>
      <c r="F292" s="5"/>
      <c r="G292" s="4"/>
      <c r="H292" s="6"/>
      <c r="I292" s="6"/>
      <c r="J292" s="6"/>
    </row>
    <row r="293" spans="1:10" ht="15.75">
      <c r="A293" s="4"/>
      <c r="B293" s="4"/>
      <c r="C293" s="5"/>
      <c r="D293" s="5"/>
      <c r="E293" s="5"/>
      <c r="F293" s="5"/>
      <c r="G293" s="4"/>
      <c r="H293" s="6"/>
      <c r="I293" s="6"/>
      <c r="J293" s="6"/>
    </row>
    <row r="294" spans="1:10" ht="15.75">
      <c r="A294" s="4"/>
      <c r="B294" s="4"/>
      <c r="C294" s="5"/>
      <c r="D294" s="5"/>
      <c r="E294" s="5"/>
      <c r="F294" s="5"/>
      <c r="G294" s="4"/>
      <c r="H294" s="6"/>
      <c r="I294" s="6"/>
      <c r="J294" s="6"/>
    </row>
    <row r="295" spans="1:10" ht="15.75">
      <c r="A295" s="4"/>
      <c r="B295" s="4"/>
      <c r="C295" s="5"/>
      <c r="D295" s="5"/>
      <c r="E295" s="5"/>
      <c r="F295" s="5"/>
      <c r="G295" s="4"/>
      <c r="H295" s="6"/>
      <c r="I295" s="6"/>
      <c r="J295" s="6"/>
    </row>
    <row r="296" spans="1:10" ht="15.75">
      <c r="A296" s="4"/>
      <c r="B296" s="4"/>
      <c r="C296" s="5"/>
      <c r="D296" s="5"/>
      <c r="E296" s="5"/>
      <c r="F296" s="5"/>
      <c r="G296" s="4"/>
      <c r="H296" s="6"/>
      <c r="I296" s="6"/>
      <c r="J296" s="6"/>
    </row>
    <row r="297" spans="1:10" ht="15.75">
      <c r="A297" s="4"/>
      <c r="B297" s="4"/>
      <c r="C297" s="5"/>
      <c r="D297" s="5"/>
      <c r="E297" s="5"/>
      <c r="F297" s="5"/>
      <c r="G297" s="4"/>
      <c r="H297" s="6"/>
      <c r="I297" s="6"/>
      <c r="J297" s="6"/>
    </row>
    <row r="298" spans="1:10" ht="15.75">
      <c r="A298" s="4"/>
      <c r="B298" s="4"/>
      <c r="C298" s="5"/>
      <c r="D298" s="5"/>
      <c r="E298" s="5"/>
      <c r="F298" s="5"/>
      <c r="G298" s="4"/>
      <c r="H298" s="6"/>
      <c r="I298" s="6"/>
      <c r="J298" s="6"/>
    </row>
    <row r="299" spans="1:10" ht="15.75">
      <c r="A299" s="4"/>
      <c r="B299" s="4"/>
      <c r="C299" s="5"/>
      <c r="D299" s="5"/>
      <c r="E299" s="5"/>
      <c r="F299" s="5"/>
      <c r="G299" s="4"/>
      <c r="H299" s="6"/>
      <c r="I299" s="6"/>
      <c r="J299" s="6"/>
    </row>
    <row r="300" spans="1:10" ht="15.75">
      <c r="A300" s="4"/>
      <c r="B300" s="4"/>
      <c r="C300" s="5"/>
      <c r="D300" s="5"/>
      <c r="E300" s="5"/>
      <c r="F300" s="5"/>
      <c r="G300" s="4"/>
      <c r="H300" s="6"/>
      <c r="I300" s="6"/>
      <c r="J300" s="6"/>
    </row>
    <row r="301" spans="1:10" ht="15.75">
      <c r="A301" s="4"/>
      <c r="B301" s="4"/>
      <c r="C301" s="5"/>
      <c r="D301" s="5"/>
      <c r="E301" s="5"/>
      <c r="F301" s="5"/>
      <c r="G301" s="4"/>
      <c r="H301" s="6"/>
      <c r="I301" s="6"/>
      <c r="J301" s="6"/>
    </row>
    <row r="302" spans="1:10" ht="15.75">
      <c r="A302" s="4"/>
      <c r="B302" s="4"/>
      <c r="C302" s="5"/>
      <c r="D302" s="5"/>
      <c r="E302" s="5"/>
      <c r="F302" s="5"/>
      <c r="G302" s="4"/>
      <c r="H302" s="6"/>
      <c r="I302" s="6"/>
      <c r="J302" s="6"/>
    </row>
    <row r="303" spans="1:10" ht="15.75">
      <c r="A303" s="4"/>
      <c r="B303" s="4"/>
      <c r="C303" s="5"/>
      <c r="D303" s="5"/>
      <c r="E303" s="5"/>
      <c r="F303" s="5"/>
      <c r="G303" s="4"/>
      <c r="H303" s="6"/>
      <c r="I303" s="6"/>
      <c r="J303" s="6"/>
    </row>
    <row r="304" spans="1:10" ht="15.75">
      <c r="A304" s="4"/>
      <c r="B304" s="4"/>
      <c r="C304" s="5"/>
      <c r="D304" s="5"/>
      <c r="E304" s="5"/>
      <c r="F304" s="5"/>
      <c r="G304" s="4"/>
      <c r="H304" s="6"/>
      <c r="I304" s="6"/>
      <c r="J304" s="6"/>
    </row>
    <row r="305" spans="1:10" ht="15.75">
      <c r="A305" s="4"/>
      <c r="B305" s="4"/>
      <c r="C305" s="5"/>
      <c r="D305" s="5"/>
      <c r="E305" s="5"/>
      <c r="F305" s="5"/>
      <c r="G305" s="4"/>
      <c r="H305" s="6"/>
      <c r="I305" s="6"/>
      <c r="J305" s="6"/>
    </row>
    <row r="306" spans="1:10" ht="15.75">
      <c r="A306" s="4"/>
      <c r="B306" s="4"/>
      <c r="C306" s="5"/>
      <c r="D306" s="5"/>
      <c r="E306" s="5"/>
      <c r="F306" s="5"/>
      <c r="G306" s="4"/>
      <c r="H306" s="6"/>
      <c r="I306" s="6"/>
      <c r="J306" s="6"/>
    </row>
    <row r="307" spans="1:10" ht="15.75">
      <c r="A307" s="4"/>
      <c r="B307" s="4"/>
      <c r="C307" s="5"/>
      <c r="D307" s="5"/>
      <c r="E307" s="5"/>
      <c r="F307" s="5"/>
      <c r="G307" s="4"/>
      <c r="H307" s="6"/>
      <c r="I307" s="6"/>
      <c r="J307" s="6"/>
    </row>
    <row r="308" spans="1:10" ht="15.75">
      <c r="A308" s="4"/>
      <c r="B308" s="4"/>
      <c r="C308" s="5"/>
      <c r="D308" s="5"/>
      <c r="E308" s="5"/>
      <c r="F308" s="5"/>
      <c r="G308" s="4"/>
      <c r="H308" s="6"/>
      <c r="I308" s="6"/>
      <c r="J308" s="6"/>
    </row>
    <row r="309" spans="1:10" ht="15.75">
      <c r="A309" s="4"/>
      <c r="B309" s="4"/>
      <c r="C309" s="5"/>
      <c r="D309" s="5"/>
      <c r="E309" s="5"/>
      <c r="F309" s="5"/>
      <c r="G309" s="4"/>
      <c r="H309" s="6"/>
      <c r="I309" s="6"/>
      <c r="J309" s="6"/>
    </row>
    <row r="310" spans="1:10" ht="15.75">
      <c r="A310" s="4"/>
      <c r="B310" s="4"/>
      <c r="C310" s="5"/>
      <c r="D310" s="5"/>
      <c r="E310" s="5"/>
      <c r="F310" s="5"/>
      <c r="G310" s="4"/>
      <c r="H310" s="6"/>
      <c r="I310" s="6"/>
      <c r="J310" s="6"/>
    </row>
    <row r="311" spans="1:10" ht="15.75">
      <c r="A311" s="4"/>
      <c r="B311" s="4"/>
      <c r="C311" s="5"/>
      <c r="D311" s="5"/>
      <c r="E311" s="5"/>
      <c r="F311" s="5"/>
      <c r="G311" s="4"/>
      <c r="H311" s="6"/>
      <c r="I311" s="6"/>
      <c r="J311" s="6"/>
    </row>
    <row r="312" spans="1:10" ht="15.75">
      <c r="A312" s="4"/>
      <c r="B312" s="4"/>
      <c r="C312" s="5"/>
      <c r="D312" s="5"/>
      <c r="E312" s="5"/>
      <c r="F312" s="5"/>
      <c r="G312" s="4"/>
      <c r="H312" s="6"/>
      <c r="I312" s="6"/>
      <c r="J312" s="6"/>
    </row>
    <row r="313" spans="1:10" ht="15.75">
      <c r="A313" s="4"/>
      <c r="B313" s="4"/>
      <c r="C313" s="5"/>
      <c r="D313" s="5"/>
      <c r="E313" s="5"/>
      <c r="F313" s="5"/>
      <c r="G313" s="4"/>
      <c r="H313" s="6"/>
      <c r="I313" s="6"/>
      <c r="J313" s="6"/>
    </row>
    <row r="314" spans="1:10" ht="15.75">
      <c r="A314" s="4"/>
      <c r="B314" s="4"/>
      <c r="C314" s="5"/>
      <c r="D314" s="5"/>
      <c r="E314" s="5"/>
      <c r="F314" s="5"/>
      <c r="G314" s="4"/>
      <c r="H314" s="6"/>
      <c r="I314" s="6"/>
      <c r="J314" s="6"/>
    </row>
    <row r="315" spans="1:10" ht="15.75">
      <c r="A315" s="4"/>
      <c r="B315" s="4"/>
      <c r="C315" s="5"/>
      <c r="D315" s="5"/>
      <c r="E315" s="5"/>
      <c r="F315" s="5"/>
      <c r="G315" s="4"/>
      <c r="H315" s="6"/>
      <c r="I315" s="6"/>
      <c r="J315" s="6"/>
    </row>
    <row r="316" spans="1:10" ht="15.75">
      <c r="A316" s="4"/>
      <c r="B316" s="4"/>
      <c r="C316" s="5"/>
      <c r="D316" s="5"/>
      <c r="E316" s="5"/>
      <c r="F316" s="5"/>
      <c r="G316" s="4"/>
      <c r="H316" s="6"/>
      <c r="I316" s="6"/>
      <c r="J316" s="6"/>
    </row>
    <row r="317" spans="1:10" ht="15.75">
      <c r="A317" s="4"/>
      <c r="B317" s="4"/>
      <c r="C317" s="5"/>
      <c r="D317" s="5"/>
      <c r="E317" s="5"/>
      <c r="F317" s="5"/>
      <c r="G317" s="4"/>
      <c r="H317" s="6"/>
      <c r="I317" s="6"/>
      <c r="J317" s="6"/>
    </row>
    <row r="318" spans="1:10" ht="15.75">
      <c r="A318" s="4"/>
      <c r="B318" s="4"/>
      <c r="C318" s="5"/>
      <c r="D318" s="5"/>
      <c r="E318" s="5"/>
      <c r="F318" s="5"/>
      <c r="G318" s="4"/>
      <c r="H318" s="6"/>
      <c r="I318" s="6"/>
      <c r="J318" s="6"/>
    </row>
    <row r="319" spans="1:10" ht="15.75">
      <c r="A319" s="4"/>
      <c r="B319" s="4"/>
      <c r="C319" s="5"/>
      <c r="D319" s="5"/>
      <c r="E319" s="5"/>
      <c r="F319" s="5"/>
      <c r="G319" s="4"/>
      <c r="H319" s="6"/>
      <c r="I319" s="6"/>
      <c r="J319" s="6"/>
    </row>
    <row r="320" spans="1:10" ht="15.75">
      <c r="A320" s="4"/>
      <c r="B320" s="4"/>
      <c r="C320" s="5"/>
      <c r="D320" s="5"/>
      <c r="E320" s="5"/>
      <c r="F320" s="5"/>
      <c r="G320" s="4"/>
      <c r="H320" s="6"/>
      <c r="I320" s="6"/>
      <c r="J320" s="6"/>
    </row>
    <row r="321" spans="1:10" ht="15.75">
      <c r="A321" s="4"/>
      <c r="B321" s="4"/>
      <c r="C321" s="5"/>
      <c r="D321" s="5"/>
      <c r="E321" s="5"/>
      <c r="F321" s="5"/>
      <c r="G321" s="4"/>
      <c r="H321" s="6"/>
      <c r="I321" s="6"/>
      <c r="J321" s="6"/>
    </row>
    <row r="322" spans="1:10" ht="15.75">
      <c r="A322" s="4"/>
      <c r="B322" s="4"/>
      <c r="C322" s="5"/>
      <c r="D322" s="5"/>
      <c r="E322" s="5"/>
      <c r="F322" s="5"/>
      <c r="G322" s="4"/>
      <c r="H322" s="6"/>
      <c r="I322" s="6"/>
      <c r="J322" s="6"/>
    </row>
    <row r="323" spans="1:10" ht="15.75">
      <c r="A323" s="4"/>
      <c r="B323" s="4"/>
      <c r="C323" s="5"/>
      <c r="D323" s="5"/>
      <c r="E323" s="5"/>
      <c r="F323" s="5"/>
      <c r="G323" s="4"/>
      <c r="H323" s="6"/>
      <c r="I323" s="6"/>
      <c r="J323" s="6"/>
    </row>
    <row r="324" spans="1:10" ht="15.75">
      <c r="A324" s="4"/>
      <c r="B324" s="4"/>
      <c r="C324" s="5"/>
      <c r="D324" s="5"/>
      <c r="E324" s="5"/>
      <c r="F324" s="5"/>
      <c r="G324" s="4"/>
      <c r="H324" s="6"/>
      <c r="I324" s="6"/>
      <c r="J324" s="6"/>
    </row>
    <row r="325" spans="1:10" ht="15.75">
      <c r="A325" s="4"/>
      <c r="B325" s="4"/>
      <c r="C325" s="5"/>
      <c r="D325" s="5"/>
      <c r="E325" s="5"/>
      <c r="F325" s="5"/>
      <c r="G325" s="4"/>
      <c r="H325" s="6"/>
      <c r="I325" s="6"/>
      <c r="J325" s="6"/>
    </row>
    <row r="326" spans="1:10" ht="15.75">
      <c r="A326" s="4"/>
      <c r="B326" s="4"/>
      <c r="C326" s="5"/>
      <c r="D326" s="5"/>
      <c r="E326" s="5"/>
      <c r="F326" s="5"/>
      <c r="G326" s="4"/>
      <c r="H326" s="6"/>
      <c r="I326" s="6"/>
      <c r="J326" s="6"/>
    </row>
    <row r="327" spans="1:10" ht="15.75">
      <c r="A327" s="4"/>
      <c r="B327" s="4"/>
      <c r="C327" s="5"/>
      <c r="D327" s="5"/>
      <c r="E327" s="5"/>
      <c r="F327" s="5"/>
      <c r="G327" s="4"/>
      <c r="H327" s="6"/>
      <c r="I327" s="6"/>
      <c r="J327" s="6"/>
    </row>
    <row r="328" spans="1:10" ht="15.75">
      <c r="A328" s="4"/>
      <c r="B328" s="4"/>
      <c r="C328" s="5"/>
      <c r="D328" s="5"/>
      <c r="E328" s="5"/>
      <c r="F328" s="5"/>
      <c r="G328" s="4"/>
      <c r="H328" s="6"/>
      <c r="I328" s="6"/>
      <c r="J328" s="6"/>
    </row>
    <row r="329" spans="1:10" ht="15.75">
      <c r="A329" s="4"/>
      <c r="B329" s="4"/>
      <c r="C329" s="5"/>
      <c r="D329" s="5"/>
      <c r="E329" s="5"/>
      <c r="F329" s="5"/>
      <c r="G329" s="4"/>
      <c r="H329" s="6"/>
      <c r="I329" s="6"/>
      <c r="J329" s="6"/>
    </row>
    <row r="330" spans="1:10" ht="15.75">
      <c r="A330" s="4"/>
      <c r="B330" s="4"/>
      <c r="C330" s="5"/>
      <c r="D330" s="5"/>
      <c r="E330" s="5"/>
      <c r="F330" s="5"/>
      <c r="G330" s="4"/>
      <c r="H330" s="6"/>
      <c r="I330" s="6"/>
      <c r="J330" s="6"/>
    </row>
    <row r="331" spans="1:10" ht="15.75">
      <c r="A331" s="4"/>
      <c r="B331" s="4"/>
      <c r="C331" s="5"/>
      <c r="D331" s="5"/>
      <c r="E331" s="5"/>
      <c r="F331" s="5"/>
      <c r="G331" s="4"/>
      <c r="H331" s="6"/>
      <c r="I331" s="6"/>
      <c r="J331" s="6"/>
    </row>
    <row r="332" spans="1:10" ht="15.75">
      <c r="A332" s="4"/>
      <c r="B332" s="4"/>
      <c r="C332" s="5"/>
      <c r="D332" s="5"/>
      <c r="E332" s="5"/>
      <c r="F332" s="5"/>
      <c r="G332" s="4"/>
      <c r="H332" s="6"/>
      <c r="I332" s="6"/>
      <c r="J332" s="6"/>
    </row>
    <row r="333" spans="1:10" ht="15.75">
      <c r="A333" s="4"/>
      <c r="B333" s="4"/>
      <c r="C333" s="5"/>
      <c r="D333" s="5"/>
      <c r="E333" s="5"/>
      <c r="F333" s="5"/>
      <c r="G333" s="4"/>
      <c r="H333" s="6"/>
      <c r="I333" s="6"/>
      <c r="J333" s="6"/>
    </row>
    <row r="334" spans="1:10" ht="15.75">
      <c r="A334" s="4"/>
      <c r="B334" s="4"/>
      <c r="C334" s="5"/>
      <c r="D334" s="5"/>
      <c r="E334" s="5"/>
      <c r="F334" s="5"/>
      <c r="G334" s="4"/>
      <c r="H334" s="6"/>
      <c r="I334" s="6"/>
      <c r="J334" s="6"/>
    </row>
    <row r="335" spans="1:10" ht="15.75">
      <c r="A335" s="4"/>
      <c r="B335" s="4"/>
      <c r="C335" s="5"/>
      <c r="D335" s="5"/>
      <c r="E335" s="5"/>
      <c r="F335" s="5"/>
      <c r="G335" s="4"/>
      <c r="H335" s="6"/>
      <c r="I335" s="6"/>
      <c r="J335" s="6"/>
    </row>
    <row r="336" spans="1:10" ht="15.75">
      <c r="A336" s="4"/>
      <c r="B336" s="4"/>
      <c r="C336" s="5"/>
      <c r="D336" s="5"/>
      <c r="E336" s="5"/>
      <c r="F336" s="5"/>
      <c r="G336" s="4"/>
      <c r="H336" s="6"/>
      <c r="I336" s="6"/>
      <c r="J336" s="6"/>
    </row>
    <row r="337" spans="1:10" ht="15.75">
      <c r="A337" s="4"/>
      <c r="B337" s="4"/>
      <c r="C337" s="5"/>
      <c r="D337" s="5"/>
      <c r="E337" s="5"/>
      <c r="F337" s="5"/>
      <c r="G337" s="4"/>
      <c r="H337" s="6"/>
      <c r="I337" s="6"/>
      <c r="J337" s="6"/>
    </row>
    <row r="338" spans="1:10" ht="15.75">
      <c r="A338" s="4"/>
      <c r="B338" s="4"/>
      <c r="C338" s="5"/>
      <c r="D338" s="5"/>
      <c r="E338" s="5"/>
      <c r="F338" s="5"/>
      <c r="G338" s="4"/>
      <c r="H338" s="6"/>
      <c r="I338" s="6"/>
      <c r="J338" s="6"/>
    </row>
    <row r="339" spans="1:10" ht="15.75">
      <c r="A339" s="4"/>
      <c r="B339" s="4"/>
      <c r="C339" s="5"/>
      <c r="D339" s="5"/>
      <c r="E339" s="5"/>
      <c r="F339" s="5"/>
      <c r="G339" s="4"/>
      <c r="H339" s="6"/>
      <c r="I339" s="6"/>
      <c r="J339" s="6"/>
    </row>
    <row r="340" spans="1:10" ht="15.75">
      <c r="A340" s="4"/>
      <c r="B340" s="4"/>
      <c r="C340" s="5"/>
      <c r="D340" s="5"/>
      <c r="E340" s="5"/>
      <c r="F340" s="5"/>
      <c r="G340" s="4"/>
      <c r="H340" s="6"/>
      <c r="I340" s="6"/>
      <c r="J340" s="6"/>
    </row>
    <row r="341" spans="1:10" ht="15.75">
      <c r="A341" s="4"/>
      <c r="B341" s="4"/>
      <c r="C341" s="5"/>
      <c r="D341" s="5"/>
      <c r="E341" s="5"/>
      <c r="F341" s="5"/>
      <c r="G341" s="4"/>
      <c r="H341" s="6"/>
      <c r="I341" s="6"/>
      <c r="J341" s="6"/>
    </row>
    <row r="342" spans="1:10" ht="15.75">
      <c r="A342" s="4"/>
      <c r="B342" s="4"/>
      <c r="C342" s="5"/>
      <c r="D342" s="5"/>
      <c r="E342" s="5"/>
      <c r="F342" s="5"/>
      <c r="G342" s="4"/>
      <c r="H342" s="6"/>
      <c r="I342" s="6"/>
      <c r="J342" s="6"/>
    </row>
    <row r="343" spans="1:10" ht="15.75">
      <c r="A343" s="4"/>
      <c r="B343" s="4"/>
      <c r="C343" s="5"/>
      <c r="D343" s="5"/>
      <c r="E343" s="5"/>
      <c r="F343" s="5"/>
      <c r="G343" s="4"/>
      <c r="H343" s="6"/>
      <c r="I343" s="6"/>
      <c r="J343" s="6"/>
    </row>
    <row r="344" spans="1:10" ht="15.75">
      <c r="A344" s="4"/>
      <c r="B344" s="4"/>
      <c r="C344" s="5"/>
      <c r="D344" s="5"/>
      <c r="E344" s="5"/>
      <c r="F344" s="5"/>
      <c r="G344" s="4"/>
      <c r="H344" s="6"/>
      <c r="I344" s="6"/>
      <c r="J344" s="6"/>
    </row>
    <row r="345" spans="1:10" ht="15.75">
      <c r="A345" s="4"/>
      <c r="B345" s="4"/>
      <c r="C345" s="5"/>
      <c r="D345" s="5"/>
      <c r="E345" s="5"/>
      <c r="F345" s="5"/>
      <c r="G345" s="4"/>
      <c r="H345" s="6"/>
      <c r="I345" s="6"/>
      <c r="J345" s="6"/>
    </row>
    <row r="346" spans="1:10" ht="15.75">
      <c r="A346" s="4"/>
      <c r="B346" s="4"/>
      <c r="C346" s="5"/>
      <c r="D346" s="5"/>
      <c r="E346" s="5"/>
      <c r="F346" s="5"/>
      <c r="G346" s="4"/>
      <c r="H346" s="6"/>
      <c r="I346" s="6"/>
      <c r="J346" s="6"/>
    </row>
    <row r="347" spans="1:10" ht="15.75">
      <c r="A347" s="4"/>
      <c r="B347" s="4"/>
      <c r="C347" s="5"/>
      <c r="D347" s="5"/>
      <c r="E347" s="5"/>
      <c r="F347" s="5"/>
      <c r="G347" s="4"/>
      <c r="H347" s="6"/>
      <c r="I347" s="6"/>
      <c r="J347" s="6"/>
    </row>
    <row r="348" spans="1:10" ht="15.75">
      <c r="A348" s="4"/>
      <c r="B348" s="4"/>
      <c r="C348" s="5"/>
      <c r="D348" s="5"/>
      <c r="E348" s="5"/>
      <c r="F348" s="5"/>
      <c r="G348" s="4"/>
      <c r="H348" s="6"/>
      <c r="I348" s="6"/>
      <c r="J348" s="6"/>
    </row>
    <row r="349" spans="1:10" ht="15.75">
      <c r="A349" s="4"/>
      <c r="B349" s="4"/>
      <c r="C349" s="5"/>
      <c r="D349" s="5"/>
      <c r="E349" s="5"/>
      <c r="F349" s="5"/>
      <c r="G349" s="4"/>
      <c r="H349" s="6"/>
      <c r="I349" s="6"/>
      <c r="J349" s="6"/>
    </row>
    <row r="350" spans="1:10" ht="15.75">
      <c r="A350" s="4"/>
      <c r="B350" s="4"/>
      <c r="C350" s="5"/>
      <c r="D350" s="5"/>
      <c r="E350" s="5"/>
      <c r="F350" s="5"/>
      <c r="G350" s="4"/>
      <c r="H350" s="6"/>
      <c r="I350" s="6"/>
      <c r="J350" s="6"/>
    </row>
    <row r="351" spans="1:10" ht="15.75">
      <c r="A351" s="4"/>
      <c r="B351" s="4"/>
      <c r="C351" s="5"/>
      <c r="D351" s="5"/>
      <c r="E351" s="5"/>
      <c r="F351" s="5"/>
      <c r="G351" s="4"/>
      <c r="H351" s="6"/>
      <c r="I351" s="6"/>
      <c r="J351" s="6"/>
    </row>
    <row r="352" spans="1:10" ht="15.75">
      <c r="A352" s="4"/>
      <c r="B352" s="4"/>
      <c r="C352" s="5"/>
      <c r="D352" s="5"/>
      <c r="E352" s="5"/>
      <c r="F352" s="5"/>
      <c r="G352" s="4"/>
      <c r="H352" s="6"/>
      <c r="I352" s="6"/>
      <c r="J352" s="6"/>
    </row>
    <row r="353" spans="1:10" ht="15.75">
      <c r="A353" s="4"/>
      <c r="B353" s="4"/>
      <c r="C353" s="5"/>
      <c r="D353" s="5"/>
      <c r="E353" s="5"/>
      <c r="F353" s="5"/>
      <c r="G353" s="4"/>
      <c r="H353" s="6"/>
      <c r="I353" s="6"/>
      <c r="J353" s="6"/>
    </row>
    <row r="354" spans="1:10" ht="15.75">
      <c r="A354" s="4"/>
      <c r="B354" s="4"/>
      <c r="C354" s="5"/>
      <c r="D354" s="5"/>
      <c r="E354" s="5"/>
      <c r="F354" s="5"/>
      <c r="G354" s="4"/>
      <c r="H354" s="6"/>
      <c r="I354" s="6"/>
      <c r="J354" s="6"/>
    </row>
    <row r="355" spans="1:10" ht="15.75">
      <c r="A355" s="4"/>
      <c r="B355" s="4"/>
      <c r="C355" s="5"/>
      <c r="D355" s="5"/>
      <c r="E355" s="5"/>
      <c r="F355" s="5"/>
      <c r="G355" s="4"/>
      <c r="H355" s="6"/>
      <c r="I355" s="6"/>
      <c r="J355" s="6"/>
    </row>
    <row r="356" spans="1:10" ht="15.75">
      <c r="A356" s="4"/>
      <c r="B356" s="4"/>
      <c r="C356" s="5"/>
      <c r="D356" s="5"/>
      <c r="E356" s="5"/>
      <c r="F356" s="5"/>
      <c r="G356" s="4"/>
      <c r="H356" s="6"/>
      <c r="I356" s="6"/>
      <c r="J356" s="6"/>
    </row>
    <row r="357" spans="1:10" ht="15.75">
      <c r="A357" s="4"/>
      <c r="B357" s="4"/>
      <c r="C357" s="5"/>
      <c r="D357" s="5"/>
      <c r="E357" s="5"/>
      <c r="F357" s="5"/>
      <c r="G357" s="4"/>
      <c r="H357" s="6"/>
      <c r="I357" s="6"/>
      <c r="J357" s="6"/>
    </row>
    <row r="358" spans="1:10" ht="15.75">
      <c r="A358" s="4"/>
      <c r="B358" s="4"/>
      <c r="C358" s="5"/>
      <c r="D358" s="5"/>
      <c r="E358" s="5"/>
      <c r="F358" s="5"/>
      <c r="G358" s="4"/>
      <c r="H358" s="6"/>
      <c r="I358" s="6"/>
      <c r="J358" s="6"/>
    </row>
    <row r="359" spans="1:10" ht="15.75">
      <c r="A359" s="4"/>
      <c r="B359" s="4"/>
      <c r="C359" s="5"/>
      <c r="D359" s="5"/>
      <c r="E359" s="5"/>
      <c r="F359" s="5"/>
      <c r="G359" s="4"/>
      <c r="H359" s="6"/>
      <c r="I359" s="6"/>
      <c r="J359" s="6"/>
    </row>
    <row r="360" spans="1:10" ht="15.75">
      <c r="A360" s="4"/>
      <c r="B360" s="4"/>
      <c r="C360" s="5"/>
      <c r="D360" s="5"/>
      <c r="E360" s="5"/>
      <c r="F360" s="5"/>
      <c r="G360" s="4"/>
      <c r="H360" s="6"/>
      <c r="I360" s="6"/>
      <c r="J360" s="6"/>
    </row>
    <row r="361" spans="1:10" ht="15.75">
      <c r="A361" s="4"/>
      <c r="B361" s="4"/>
      <c r="C361" s="5"/>
      <c r="D361" s="5"/>
      <c r="E361" s="5"/>
      <c r="F361" s="5"/>
      <c r="G361" s="4"/>
      <c r="H361" s="6"/>
      <c r="I361" s="6"/>
      <c r="J361" s="6"/>
    </row>
    <row r="362" spans="1:10" ht="15.75">
      <c r="A362" s="4"/>
      <c r="B362" s="4"/>
      <c r="C362" s="5"/>
      <c r="D362" s="5"/>
      <c r="E362" s="5"/>
      <c r="F362" s="5"/>
      <c r="G362" s="4"/>
      <c r="H362" s="6"/>
      <c r="I362" s="6"/>
      <c r="J362" s="6"/>
    </row>
    <row r="363" spans="1:10" ht="15.75">
      <c r="A363" s="4"/>
      <c r="B363" s="4"/>
      <c r="C363" s="5"/>
      <c r="D363" s="5"/>
      <c r="E363" s="5"/>
      <c r="F363" s="5"/>
      <c r="G363" s="4"/>
      <c r="H363" s="6"/>
      <c r="I363" s="6"/>
      <c r="J363" s="6"/>
    </row>
    <row r="364" spans="1:10" ht="15.75">
      <c r="A364" s="4"/>
      <c r="B364" s="4"/>
      <c r="C364" s="5"/>
      <c r="D364" s="5"/>
      <c r="E364" s="5"/>
      <c r="F364" s="5"/>
      <c r="G364" s="4"/>
      <c r="H364" s="6"/>
      <c r="I364" s="6"/>
      <c r="J364" s="6"/>
    </row>
    <row r="365" spans="1:10" ht="15.75">
      <c r="A365" s="4"/>
      <c r="B365" s="4"/>
      <c r="C365" s="5"/>
      <c r="D365" s="5"/>
      <c r="E365" s="5"/>
      <c r="F365" s="5"/>
      <c r="G365" s="4"/>
      <c r="H365" s="6"/>
      <c r="I365" s="6"/>
      <c r="J365" s="6"/>
    </row>
    <row r="366" spans="1:10" ht="15.75">
      <c r="A366" s="4"/>
      <c r="B366" s="4"/>
      <c r="C366" s="5"/>
      <c r="D366" s="5"/>
      <c r="E366" s="5"/>
      <c r="F366" s="5"/>
      <c r="G366" s="4"/>
      <c r="H366" s="6"/>
      <c r="I366" s="6"/>
      <c r="J366" s="6"/>
    </row>
    <row r="367" spans="1:10" ht="15.75">
      <c r="A367" s="4"/>
      <c r="B367" s="4"/>
      <c r="C367" s="5"/>
      <c r="D367" s="5"/>
      <c r="E367" s="5"/>
      <c r="F367" s="5"/>
      <c r="G367" s="4"/>
      <c r="H367" s="6"/>
      <c r="I367" s="6"/>
      <c r="J367" s="6"/>
    </row>
    <row r="368" spans="1:10" ht="15.75">
      <c r="A368" s="4"/>
      <c r="B368" s="4"/>
      <c r="C368" s="5"/>
      <c r="D368" s="5"/>
      <c r="E368" s="5"/>
      <c r="F368" s="5"/>
      <c r="G368" s="4"/>
      <c r="H368" s="6"/>
      <c r="I368" s="6"/>
      <c r="J368" s="6"/>
    </row>
    <row r="369" spans="1:10" ht="15.75">
      <c r="A369" s="4"/>
      <c r="B369" s="4"/>
      <c r="C369" s="5"/>
      <c r="D369" s="5"/>
      <c r="E369" s="5"/>
      <c r="F369" s="5"/>
      <c r="G369" s="4"/>
      <c r="H369" s="6"/>
      <c r="I369" s="6"/>
      <c r="J369" s="6"/>
    </row>
    <row r="370" spans="1:10" ht="15.75">
      <c r="A370" s="4"/>
      <c r="B370" s="4"/>
      <c r="C370" s="5"/>
      <c r="D370" s="5"/>
      <c r="E370" s="5"/>
      <c r="F370" s="5"/>
      <c r="G370" s="4"/>
      <c r="H370" s="6"/>
      <c r="I370" s="6"/>
      <c r="J370" s="6"/>
    </row>
    <row r="371" spans="1:10" ht="15.75">
      <c r="A371" s="4"/>
      <c r="B371" s="4"/>
      <c r="C371" s="5"/>
      <c r="D371" s="5"/>
      <c r="E371" s="5"/>
      <c r="F371" s="5"/>
      <c r="G371" s="4"/>
      <c r="H371" s="6"/>
      <c r="I371" s="6"/>
      <c r="J371" s="6"/>
    </row>
    <row r="372" spans="1:10" ht="15.75">
      <c r="A372" s="4"/>
      <c r="B372" s="4"/>
      <c r="C372" s="5"/>
      <c r="D372" s="5"/>
      <c r="E372" s="5"/>
      <c r="F372" s="5"/>
      <c r="G372" s="4"/>
      <c r="H372" s="6"/>
      <c r="I372" s="6"/>
      <c r="J372" s="6"/>
    </row>
    <row r="373" spans="1:10" ht="15.75">
      <c r="A373" s="4"/>
      <c r="B373" s="4"/>
      <c r="C373" s="5"/>
      <c r="D373" s="5"/>
      <c r="E373" s="5"/>
      <c r="F373" s="5"/>
      <c r="G373" s="4"/>
      <c r="H373" s="6"/>
      <c r="I373" s="6"/>
      <c r="J373" s="6"/>
    </row>
    <row r="374" spans="1:10" ht="15.75">
      <c r="A374" s="4"/>
      <c r="B374" s="4"/>
      <c r="C374" s="5"/>
      <c r="D374" s="5"/>
      <c r="E374" s="5"/>
      <c r="F374" s="5"/>
      <c r="G374" s="4"/>
      <c r="H374" s="6"/>
      <c r="I374" s="6"/>
      <c r="J374" s="6"/>
    </row>
    <row r="375" spans="1:10" ht="15.75">
      <c r="A375" s="4"/>
      <c r="B375" s="4"/>
      <c r="C375" s="5"/>
      <c r="D375" s="5"/>
      <c r="E375" s="5"/>
      <c r="F375" s="5"/>
      <c r="G375" s="4"/>
      <c r="H375" s="6"/>
      <c r="I375" s="6"/>
      <c r="J375" s="6"/>
    </row>
    <row r="376" spans="1:10" ht="15.75">
      <c r="A376" s="4"/>
      <c r="B376" s="4"/>
      <c r="C376" s="5"/>
      <c r="D376" s="5"/>
      <c r="E376" s="5"/>
      <c r="F376" s="5"/>
      <c r="G376" s="4"/>
      <c r="H376" s="6"/>
      <c r="I376" s="6"/>
      <c r="J376" s="6"/>
    </row>
    <row r="377" spans="1:10" ht="15.75">
      <c r="A377" s="4"/>
      <c r="B377" s="4"/>
      <c r="C377" s="5"/>
      <c r="D377" s="5"/>
      <c r="E377" s="5"/>
      <c r="F377" s="5"/>
      <c r="G377" s="4"/>
      <c r="H377" s="6"/>
      <c r="I377" s="6"/>
      <c r="J377" s="6"/>
    </row>
    <row r="378" spans="1:10" ht="15.75">
      <c r="A378" s="4"/>
      <c r="B378" s="4"/>
      <c r="C378" s="5"/>
      <c r="D378" s="5"/>
      <c r="E378" s="5"/>
      <c r="F378" s="5"/>
      <c r="G378" s="4"/>
      <c r="H378" s="6"/>
      <c r="I378" s="6"/>
      <c r="J378" s="6"/>
    </row>
    <row r="379" spans="1:10" ht="15.75">
      <c r="A379" s="4"/>
      <c r="B379" s="4"/>
      <c r="C379" s="5"/>
      <c r="D379" s="5"/>
      <c r="E379" s="5"/>
      <c r="F379" s="5"/>
      <c r="G379" s="4"/>
      <c r="H379" s="6"/>
      <c r="I379" s="6"/>
      <c r="J379" s="6"/>
    </row>
    <row r="380" spans="1:10" ht="15.75">
      <c r="A380" s="4"/>
      <c r="B380" s="4"/>
      <c r="C380" s="5"/>
      <c r="D380" s="5"/>
      <c r="E380" s="5"/>
      <c r="F380" s="5"/>
      <c r="G380" s="4"/>
      <c r="H380" s="6"/>
      <c r="I380" s="6"/>
      <c r="J380" s="6"/>
    </row>
    <row r="381" spans="1:10" ht="15.75">
      <c r="A381" s="4"/>
      <c r="B381" s="4"/>
      <c r="C381" s="5"/>
      <c r="D381" s="5"/>
      <c r="E381" s="5"/>
      <c r="F381" s="5"/>
      <c r="G381" s="4"/>
      <c r="H381" s="6"/>
      <c r="I381" s="6"/>
      <c r="J381" s="6"/>
    </row>
    <row r="382" spans="1:10" ht="15.75">
      <c r="A382" s="4"/>
      <c r="B382" s="4"/>
      <c r="C382" s="5"/>
      <c r="D382" s="5"/>
      <c r="E382" s="5"/>
      <c r="F382" s="5"/>
      <c r="G382" s="4"/>
      <c r="H382" s="6"/>
      <c r="I382" s="6"/>
      <c r="J382" s="6"/>
    </row>
    <row r="383" spans="1:10" ht="15.75">
      <c r="A383" s="4"/>
      <c r="B383" s="4"/>
      <c r="C383" s="5"/>
      <c r="D383" s="5"/>
      <c r="E383" s="5"/>
      <c r="F383" s="5"/>
      <c r="G383" s="4"/>
      <c r="H383" s="6"/>
      <c r="I383" s="6"/>
      <c r="J383" s="6"/>
    </row>
    <row r="384" spans="1:10" ht="15.75">
      <c r="A384" s="4"/>
      <c r="B384" s="4"/>
      <c r="C384" s="5"/>
      <c r="D384" s="5"/>
      <c r="E384" s="5"/>
      <c r="F384" s="5"/>
      <c r="G384" s="4"/>
      <c r="H384" s="6"/>
      <c r="I384" s="6"/>
      <c r="J384" s="6"/>
    </row>
    <row r="385" spans="1:10" ht="15.75">
      <c r="A385" s="4"/>
      <c r="B385" s="4"/>
      <c r="C385" s="5"/>
      <c r="D385" s="5"/>
      <c r="E385" s="5"/>
      <c r="F385" s="5"/>
      <c r="G385" s="4"/>
      <c r="H385" s="6"/>
      <c r="I385" s="6"/>
      <c r="J385" s="6"/>
    </row>
    <row r="386" spans="1:10" ht="15.75">
      <c r="A386" s="4"/>
      <c r="B386" s="4"/>
      <c r="C386" s="5"/>
      <c r="D386" s="5"/>
      <c r="E386" s="5"/>
      <c r="F386" s="5"/>
      <c r="G386" s="4"/>
      <c r="H386" s="6"/>
      <c r="I386" s="6"/>
      <c r="J386" s="6"/>
    </row>
    <row r="387" spans="1:10" ht="15.75">
      <c r="A387" s="4"/>
      <c r="B387" s="4"/>
      <c r="C387" s="5"/>
      <c r="D387" s="5"/>
      <c r="E387" s="5"/>
      <c r="F387" s="5"/>
      <c r="G387" s="4"/>
      <c r="H387" s="6"/>
      <c r="I387" s="6"/>
      <c r="J387" s="6"/>
    </row>
    <row r="388" spans="1:10" ht="15.75">
      <c r="A388" s="4"/>
      <c r="B388" s="4"/>
      <c r="C388" s="5"/>
      <c r="D388" s="5"/>
      <c r="E388" s="5"/>
      <c r="F388" s="5"/>
      <c r="G388" s="4"/>
      <c r="H388" s="6"/>
      <c r="I388" s="6"/>
      <c r="J388" s="6"/>
    </row>
    <row r="389" spans="1:10" ht="15.75">
      <c r="A389" s="4"/>
      <c r="B389" s="4"/>
      <c r="C389" s="5"/>
      <c r="D389" s="5"/>
      <c r="E389" s="5"/>
      <c r="F389" s="5"/>
      <c r="G389" s="4"/>
      <c r="H389" s="6"/>
      <c r="I389" s="6"/>
      <c r="J389" s="6"/>
    </row>
    <row r="390" spans="1:10" ht="15.75">
      <c r="A390" s="4"/>
      <c r="B390" s="4"/>
      <c r="C390" s="5"/>
      <c r="D390" s="5"/>
      <c r="E390" s="5"/>
      <c r="F390" s="5"/>
      <c r="G390" s="4"/>
      <c r="H390" s="6"/>
      <c r="I390" s="6"/>
      <c r="J390" s="6"/>
    </row>
    <row r="391" spans="1:10" ht="15.75">
      <c r="A391" s="4"/>
      <c r="B391" s="4"/>
      <c r="C391" s="5"/>
      <c r="D391" s="5"/>
      <c r="E391" s="5"/>
      <c r="F391" s="5"/>
      <c r="G391" s="4"/>
      <c r="H391" s="6"/>
      <c r="I391" s="6"/>
      <c r="J391" s="6"/>
    </row>
    <row r="392" spans="1:10" ht="15.75">
      <c r="A392" s="4"/>
      <c r="B392" s="4"/>
      <c r="C392" s="5"/>
      <c r="D392" s="5"/>
      <c r="E392" s="5"/>
      <c r="F392" s="5"/>
      <c r="G392" s="4"/>
      <c r="H392" s="6"/>
      <c r="I392" s="6"/>
      <c r="J392" s="6"/>
    </row>
    <row r="393" spans="1:10" ht="15.75">
      <c r="A393" s="4"/>
      <c r="B393" s="4"/>
      <c r="C393" s="5"/>
      <c r="D393" s="5"/>
      <c r="E393" s="5"/>
      <c r="F393" s="5"/>
      <c r="G393" s="4"/>
      <c r="H393" s="6"/>
      <c r="I393" s="6"/>
      <c r="J393" s="6"/>
    </row>
    <row r="394" spans="1:10" ht="15.75">
      <c r="A394" s="4"/>
      <c r="B394" s="4"/>
      <c r="C394" s="5"/>
      <c r="D394" s="5"/>
      <c r="E394" s="5"/>
      <c r="F394" s="5"/>
      <c r="G394" s="4"/>
      <c r="H394" s="6"/>
      <c r="I394" s="6"/>
      <c r="J394" s="6"/>
    </row>
    <row r="395" spans="1:10" ht="15.75">
      <c r="A395" s="4"/>
      <c r="B395" s="4"/>
      <c r="C395" s="5"/>
      <c r="D395" s="5"/>
      <c r="E395" s="5"/>
      <c r="F395" s="5"/>
      <c r="G395" s="4"/>
      <c r="H395" s="6"/>
      <c r="I395" s="6"/>
      <c r="J395" s="6"/>
    </row>
    <row r="396" spans="1:10" ht="15.75">
      <c r="A396" s="4"/>
      <c r="B396" s="4"/>
      <c r="C396" s="5"/>
      <c r="D396" s="5"/>
      <c r="E396" s="5"/>
      <c r="F396" s="5"/>
      <c r="G396" s="4"/>
      <c r="H396" s="6"/>
      <c r="I396" s="6"/>
      <c r="J396" s="6"/>
    </row>
    <row r="397" spans="1:10" ht="15.75">
      <c r="A397" s="4"/>
      <c r="B397" s="4"/>
      <c r="C397" s="5"/>
      <c r="D397" s="5"/>
      <c r="E397" s="5"/>
      <c r="F397" s="5"/>
      <c r="G397" s="4"/>
      <c r="H397" s="6"/>
      <c r="I397" s="6"/>
      <c r="J397" s="6"/>
    </row>
    <row r="398" spans="1:10" ht="15.75">
      <c r="A398" s="4"/>
      <c r="B398" s="4"/>
      <c r="C398" s="5"/>
      <c r="D398" s="5"/>
      <c r="E398" s="5"/>
      <c r="F398" s="5"/>
      <c r="G398" s="4"/>
      <c r="H398" s="6"/>
      <c r="I398" s="6"/>
      <c r="J398" s="6"/>
    </row>
    <row r="399" spans="1:10" ht="15.75">
      <c r="A399" s="4"/>
      <c r="B399" s="4"/>
      <c r="C399" s="5"/>
      <c r="D399" s="5"/>
      <c r="E399" s="5"/>
      <c r="F399" s="5"/>
      <c r="G399" s="4"/>
      <c r="H399" s="6"/>
      <c r="I399" s="6"/>
      <c r="J399" s="6"/>
    </row>
    <row r="400" spans="1:10" ht="15.75">
      <c r="A400" s="4"/>
      <c r="B400" s="4"/>
      <c r="C400" s="5"/>
      <c r="D400" s="5"/>
      <c r="E400" s="5"/>
      <c r="F400" s="5"/>
      <c r="G400" s="4"/>
      <c r="H400" s="6"/>
      <c r="I400" s="6"/>
      <c r="J400" s="6"/>
    </row>
    <row r="401" spans="1:10" ht="15.75">
      <c r="A401" s="4"/>
      <c r="B401" s="4"/>
      <c r="C401" s="5"/>
      <c r="D401" s="5"/>
      <c r="E401" s="5"/>
      <c r="F401" s="5"/>
      <c r="G401" s="4"/>
      <c r="H401" s="6"/>
      <c r="I401" s="6"/>
      <c r="J401" s="6"/>
    </row>
    <row r="402" spans="1:10" ht="15.75">
      <c r="A402" s="4"/>
      <c r="B402" s="4"/>
      <c r="C402" s="5"/>
      <c r="D402" s="5"/>
      <c r="E402" s="5"/>
      <c r="F402" s="5"/>
      <c r="G402" s="4"/>
      <c r="H402" s="6"/>
      <c r="I402" s="6"/>
      <c r="J402" s="6"/>
    </row>
    <row r="403" spans="1:10" ht="15.75">
      <c r="A403" s="4"/>
      <c r="B403" s="4"/>
      <c r="C403" s="5"/>
      <c r="D403" s="5"/>
      <c r="E403" s="5"/>
      <c r="F403" s="5"/>
      <c r="G403" s="4"/>
      <c r="H403" s="6"/>
      <c r="I403" s="6"/>
      <c r="J403" s="6"/>
    </row>
    <row r="404" spans="1:10" ht="15.75">
      <c r="A404" s="4"/>
      <c r="B404" s="4"/>
      <c r="C404" s="5"/>
      <c r="D404" s="5"/>
      <c r="E404" s="5"/>
      <c r="F404" s="5"/>
      <c r="G404" s="4"/>
      <c r="H404" s="6"/>
      <c r="I404" s="6"/>
      <c r="J404" s="6"/>
    </row>
    <row r="405" spans="1:10" ht="15.75">
      <c r="A405" s="4"/>
      <c r="B405" s="4"/>
      <c r="C405" s="5"/>
      <c r="D405" s="5"/>
      <c r="E405" s="5"/>
      <c r="F405" s="5"/>
      <c r="G405" s="4"/>
      <c r="H405" s="6"/>
      <c r="I405" s="6"/>
      <c r="J405" s="6"/>
    </row>
    <row r="406" spans="1:10" ht="15.75">
      <c r="A406" s="4"/>
      <c r="B406" s="4"/>
      <c r="C406" s="5"/>
      <c r="D406" s="5"/>
      <c r="E406" s="5"/>
      <c r="F406" s="5"/>
      <c r="G406" s="4"/>
      <c r="H406" s="6"/>
      <c r="I406" s="6"/>
      <c r="J406" s="6"/>
    </row>
    <row r="407" spans="1:10" ht="15.75">
      <c r="A407" s="4"/>
      <c r="B407" s="4"/>
      <c r="C407" s="5"/>
      <c r="D407" s="5"/>
      <c r="E407" s="5"/>
      <c r="F407" s="5"/>
      <c r="G407" s="4"/>
      <c r="H407" s="6"/>
      <c r="I407" s="6"/>
      <c r="J407" s="6"/>
    </row>
    <row r="408" spans="1:10" ht="15.75">
      <c r="A408" s="4"/>
      <c r="B408" s="4"/>
      <c r="C408" s="5"/>
      <c r="D408" s="5"/>
      <c r="E408" s="5"/>
      <c r="F408" s="5"/>
      <c r="G408" s="4"/>
      <c r="H408" s="6"/>
      <c r="I408" s="6"/>
      <c r="J408" s="6"/>
    </row>
    <row r="409" spans="1:10" ht="15.75">
      <c r="A409" s="4"/>
      <c r="B409" s="4"/>
      <c r="C409" s="5"/>
      <c r="D409" s="5"/>
      <c r="E409" s="5"/>
      <c r="F409" s="5"/>
      <c r="G409" s="4"/>
      <c r="H409" s="6"/>
      <c r="I409" s="6"/>
      <c r="J409" s="6"/>
    </row>
    <row r="410" spans="1:10" ht="15.75">
      <c r="A410" s="4"/>
      <c r="B410" s="4"/>
      <c r="C410" s="5"/>
      <c r="D410" s="5"/>
      <c r="E410" s="5"/>
      <c r="F410" s="5"/>
      <c r="G410" s="4"/>
      <c r="H410" s="6"/>
      <c r="I410" s="6"/>
      <c r="J410" s="6"/>
    </row>
    <row r="411" spans="1:10" ht="15.75">
      <c r="A411" s="4"/>
      <c r="B411" s="4"/>
      <c r="C411" s="5"/>
      <c r="D411" s="5"/>
      <c r="E411" s="5"/>
      <c r="F411" s="5"/>
      <c r="G411" s="4"/>
      <c r="H411" s="6"/>
      <c r="I411" s="6"/>
      <c r="J411" s="6"/>
    </row>
    <row r="412" spans="1:10" ht="15.75">
      <c r="A412" s="4"/>
      <c r="B412" s="4"/>
      <c r="C412" s="5"/>
      <c r="D412" s="5"/>
      <c r="E412" s="5"/>
      <c r="F412" s="5"/>
      <c r="G412" s="4"/>
      <c r="H412" s="6"/>
      <c r="I412" s="6"/>
      <c r="J412" s="6"/>
    </row>
    <row r="413" spans="1:10" ht="15.75">
      <c r="A413" s="4"/>
      <c r="B413" s="4"/>
      <c r="C413" s="5"/>
      <c r="D413" s="5"/>
      <c r="E413" s="5"/>
      <c r="F413" s="5"/>
      <c r="G413" s="4"/>
      <c r="H413" s="6"/>
      <c r="I413" s="6"/>
      <c r="J413" s="6"/>
    </row>
    <row r="414" spans="1:10" ht="15.75">
      <c r="A414" s="4"/>
      <c r="B414" s="4"/>
      <c r="C414" s="5"/>
      <c r="D414" s="5"/>
      <c r="E414" s="5"/>
      <c r="F414" s="5"/>
      <c r="G414" s="4"/>
      <c r="H414" s="6"/>
      <c r="I414" s="6"/>
      <c r="J414" s="6"/>
    </row>
    <row r="415" spans="1:10" ht="15.75">
      <c r="A415" s="4"/>
      <c r="B415" s="4"/>
      <c r="C415" s="5"/>
      <c r="D415" s="5"/>
      <c r="E415" s="5"/>
      <c r="F415" s="5"/>
      <c r="G415" s="4"/>
      <c r="H415" s="6"/>
      <c r="I415" s="6"/>
      <c r="J415" s="6"/>
    </row>
    <row r="416" spans="1:10" ht="15.75">
      <c r="A416" s="4"/>
      <c r="B416" s="4"/>
      <c r="C416" s="5"/>
      <c r="D416" s="5"/>
      <c r="E416" s="5"/>
      <c r="F416" s="5"/>
      <c r="G416" s="4"/>
      <c r="H416" s="6"/>
      <c r="I416" s="6"/>
      <c r="J416" s="6"/>
    </row>
    <row r="417" spans="1:10" ht="15.75">
      <c r="A417" s="4"/>
      <c r="B417" s="4"/>
      <c r="C417" s="5"/>
      <c r="D417" s="5"/>
      <c r="E417" s="5"/>
      <c r="F417" s="5"/>
      <c r="G417" s="4"/>
      <c r="H417" s="6"/>
      <c r="I417" s="6"/>
      <c r="J417" s="6"/>
    </row>
    <row r="418" spans="1:10" ht="15.75">
      <c r="A418" s="4"/>
      <c r="B418" s="4"/>
      <c r="C418" s="5"/>
      <c r="D418" s="5"/>
      <c r="E418" s="5"/>
      <c r="F418" s="5"/>
      <c r="G418" s="4"/>
      <c r="H418" s="6"/>
      <c r="I418" s="6"/>
      <c r="J418" s="6"/>
    </row>
    <row r="419" spans="1:10" ht="15.75">
      <c r="A419" s="4"/>
      <c r="B419" s="4"/>
      <c r="C419" s="5"/>
      <c r="D419" s="5"/>
      <c r="E419" s="5"/>
      <c r="F419" s="5"/>
      <c r="G419" s="4"/>
      <c r="H419" s="6"/>
      <c r="I419" s="6"/>
      <c r="J419" s="6"/>
    </row>
    <row r="420" spans="1:10" ht="15.75">
      <c r="A420" s="4"/>
      <c r="B420" s="4"/>
      <c r="C420" s="5"/>
      <c r="D420" s="5"/>
      <c r="E420" s="5"/>
      <c r="F420" s="5"/>
      <c r="G420" s="4"/>
      <c r="H420" s="6"/>
      <c r="I420" s="6"/>
      <c r="J420" s="6"/>
    </row>
    <row r="421" spans="1:10" ht="15.75">
      <c r="A421" s="4"/>
      <c r="B421" s="4"/>
      <c r="C421" s="5"/>
      <c r="D421" s="5"/>
      <c r="E421" s="5"/>
      <c r="F421" s="5"/>
      <c r="G421" s="4"/>
      <c r="H421" s="6"/>
      <c r="I421" s="6"/>
      <c r="J421" s="6"/>
    </row>
    <row r="422" spans="1:10" ht="15.75">
      <c r="A422" s="4"/>
      <c r="B422" s="4"/>
      <c r="C422" s="5"/>
      <c r="D422" s="5"/>
      <c r="E422" s="5"/>
      <c r="F422" s="5"/>
      <c r="G422" s="4"/>
      <c r="H422" s="6"/>
      <c r="I422" s="6"/>
      <c r="J422" s="6"/>
    </row>
    <row r="423" spans="1:10" ht="15.75">
      <c r="A423" s="4"/>
      <c r="B423" s="4"/>
      <c r="C423" s="5"/>
      <c r="D423" s="5"/>
      <c r="E423" s="5"/>
      <c r="F423" s="5"/>
      <c r="G423" s="4"/>
      <c r="H423" s="6"/>
      <c r="I423" s="6"/>
      <c r="J423" s="6"/>
    </row>
    <row r="424" spans="1:10" ht="15.75">
      <c r="A424" s="4"/>
      <c r="B424" s="4"/>
      <c r="C424" s="5"/>
      <c r="D424" s="5"/>
      <c r="E424" s="5"/>
      <c r="F424" s="5"/>
      <c r="G424" s="4"/>
      <c r="H424" s="6"/>
      <c r="I424" s="6"/>
      <c r="J424" s="6"/>
    </row>
    <row r="425" spans="1:10" ht="15.75">
      <c r="A425" s="4"/>
      <c r="B425" s="4"/>
      <c r="C425" s="5"/>
      <c r="D425" s="5"/>
      <c r="E425" s="5"/>
      <c r="F425" s="5"/>
      <c r="G425" s="4"/>
      <c r="H425" s="6"/>
      <c r="I425" s="6"/>
      <c r="J425" s="6"/>
    </row>
    <row r="426" spans="1:10" ht="15.75">
      <c r="A426" s="4"/>
      <c r="B426" s="4"/>
      <c r="C426" s="5"/>
      <c r="D426" s="5"/>
      <c r="E426" s="5"/>
      <c r="F426" s="5"/>
      <c r="G426" s="4"/>
      <c r="H426" s="6"/>
      <c r="I426" s="6"/>
      <c r="J426" s="6"/>
    </row>
    <row r="427" spans="1:10" ht="15.75">
      <c r="A427" s="4"/>
      <c r="B427" s="4"/>
      <c r="C427" s="5"/>
      <c r="D427" s="5"/>
      <c r="E427" s="5"/>
      <c r="F427" s="5"/>
      <c r="G427" s="4"/>
      <c r="H427" s="6"/>
      <c r="I427" s="6"/>
      <c r="J427" s="6"/>
    </row>
    <row r="428" spans="1:10" ht="15.75">
      <c r="A428" s="4"/>
      <c r="B428" s="4"/>
      <c r="C428" s="5"/>
      <c r="D428" s="5"/>
      <c r="E428" s="5"/>
      <c r="F428" s="5"/>
      <c r="G428" s="4"/>
      <c r="H428" s="6"/>
      <c r="I428" s="6"/>
      <c r="J428" s="6"/>
    </row>
    <row r="429" spans="1:10" ht="15.75">
      <c r="A429" s="4"/>
      <c r="B429" s="4"/>
      <c r="C429" s="5"/>
      <c r="D429" s="5"/>
      <c r="E429" s="5"/>
      <c r="F429" s="5"/>
      <c r="G429" s="4"/>
      <c r="H429" s="6"/>
      <c r="I429" s="6"/>
      <c r="J429" s="6"/>
    </row>
    <row r="430" spans="1:10" ht="15.75">
      <c r="A430" s="4"/>
      <c r="B430" s="4"/>
      <c r="C430" s="5"/>
      <c r="D430" s="5"/>
      <c r="E430" s="5"/>
      <c r="F430" s="5"/>
      <c r="G430" s="4"/>
      <c r="H430" s="6"/>
      <c r="I430" s="6"/>
      <c r="J430" s="6"/>
    </row>
    <row r="431" spans="1:10" ht="15.75">
      <c r="A431" s="4"/>
      <c r="B431" s="4"/>
      <c r="C431" s="5"/>
      <c r="D431" s="5"/>
      <c r="E431" s="5"/>
      <c r="F431" s="5"/>
      <c r="G431" s="4"/>
      <c r="H431" s="6"/>
      <c r="I431" s="6"/>
      <c r="J431" s="6"/>
    </row>
    <row r="432" spans="1:10" ht="15.75">
      <c r="A432" s="4"/>
      <c r="B432" s="4"/>
      <c r="C432" s="5"/>
      <c r="D432" s="5"/>
      <c r="E432" s="5"/>
      <c r="F432" s="5"/>
      <c r="G432" s="4"/>
      <c r="H432" s="6"/>
      <c r="I432" s="6"/>
      <c r="J432" s="6"/>
    </row>
    <row r="433" spans="1:10" ht="15.75">
      <c r="A433" s="4"/>
      <c r="B433" s="4"/>
      <c r="C433" s="5"/>
      <c r="D433" s="5"/>
      <c r="E433" s="5"/>
      <c r="F433" s="5"/>
      <c r="G433" s="4"/>
      <c r="H433" s="6"/>
      <c r="I433" s="6"/>
      <c r="J433" s="6"/>
    </row>
    <row r="434" spans="1:10" ht="15.75">
      <c r="A434" s="4"/>
      <c r="B434" s="4"/>
      <c r="C434" s="5"/>
      <c r="D434" s="5"/>
      <c r="E434" s="5"/>
      <c r="F434" s="5"/>
      <c r="G434" s="4"/>
      <c r="H434" s="6"/>
      <c r="I434" s="6"/>
      <c r="J434" s="6"/>
    </row>
    <row r="435" spans="1:10" ht="15.75">
      <c r="A435" s="4"/>
      <c r="B435" s="4"/>
      <c r="C435" s="5"/>
      <c r="D435" s="5"/>
      <c r="E435" s="5"/>
      <c r="F435" s="5"/>
      <c r="G435" s="4"/>
      <c r="H435" s="6"/>
      <c r="I435" s="6"/>
      <c r="J435" s="6"/>
    </row>
    <row r="436" spans="1:10" ht="15.75">
      <c r="A436" s="4"/>
      <c r="B436" s="4"/>
      <c r="C436" s="5"/>
      <c r="D436" s="5"/>
      <c r="E436" s="5"/>
      <c r="F436" s="5"/>
      <c r="G436" s="4"/>
      <c r="H436" s="6"/>
      <c r="I436" s="6"/>
      <c r="J436" s="6"/>
    </row>
    <row r="437" spans="1:10" ht="15.75">
      <c r="A437" s="4"/>
      <c r="B437" s="4"/>
      <c r="C437" s="5"/>
      <c r="D437" s="5"/>
      <c r="E437" s="5"/>
      <c r="F437" s="5"/>
      <c r="G437" s="4"/>
      <c r="H437" s="6"/>
      <c r="I437" s="6"/>
      <c r="J437" s="6"/>
    </row>
    <row r="438" spans="1:10" ht="15.75">
      <c r="A438" s="4"/>
      <c r="B438" s="4"/>
      <c r="C438" s="5"/>
      <c r="D438" s="5"/>
      <c r="E438" s="5"/>
      <c r="F438" s="5"/>
      <c r="G438" s="4"/>
      <c r="H438" s="6"/>
      <c r="I438" s="6"/>
      <c r="J438" s="6"/>
    </row>
    <row r="439" spans="1:10" ht="15.75">
      <c r="A439" s="4"/>
      <c r="B439" s="4"/>
      <c r="C439" s="5"/>
      <c r="D439" s="5"/>
      <c r="E439" s="5"/>
      <c r="F439" s="5"/>
      <c r="G439" s="4"/>
      <c r="H439" s="6"/>
      <c r="I439" s="6"/>
      <c r="J439" s="6"/>
    </row>
    <row r="440" spans="1:10" ht="15.75">
      <c r="A440" s="4"/>
      <c r="B440" s="4"/>
      <c r="C440" s="5"/>
      <c r="D440" s="5"/>
      <c r="E440" s="5"/>
      <c r="F440" s="5"/>
      <c r="G440" s="4"/>
      <c r="H440" s="6"/>
      <c r="I440" s="6"/>
      <c r="J440" s="6"/>
    </row>
    <row r="441" spans="1:10" ht="15.75">
      <c r="A441" s="4"/>
      <c r="B441" s="4"/>
      <c r="C441" s="5"/>
      <c r="D441" s="5"/>
      <c r="E441" s="5"/>
      <c r="F441" s="5"/>
      <c r="G441" s="4"/>
      <c r="H441" s="6"/>
      <c r="I441" s="6"/>
      <c r="J441" s="6"/>
    </row>
    <row r="442" spans="1:10" ht="15.75">
      <c r="A442" s="4"/>
      <c r="B442" s="4"/>
      <c r="C442" s="5"/>
      <c r="D442" s="5"/>
      <c r="E442" s="5"/>
      <c r="F442" s="5"/>
      <c r="G442" s="4"/>
      <c r="H442" s="6"/>
      <c r="I442" s="6"/>
      <c r="J442" s="6"/>
    </row>
    <row r="443" spans="1:10" ht="15.75">
      <c r="A443" s="4"/>
      <c r="B443" s="4"/>
      <c r="C443" s="5"/>
      <c r="D443" s="5"/>
      <c r="E443" s="5"/>
      <c r="F443" s="5"/>
      <c r="G443" s="4"/>
      <c r="H443" s="6"/>
      <c r="I443" s="6"/>
      <c r="J443" s="6"/>
    </row>
    <row r="444" spans="1:10" ht="15.75">
      <c r="A444" s="4"/>
      <c r="B444" s="4"/>
      <c r="C444" s="5"/>
      <c r="D444" s="5"/>
      <c r="E444" s="5"/>
      <c r="F444" s="5"/>
      <c r="G444" s="4"/>
      <c r="H444" s="6"/>
      <c r="I444" s="6"/>
      <c r="J444" s="6"/>
    </row>
    <row r="445" spans="1:10" ht="15.75">
      <c r="A445" s="4"/>
      <c r="B445" s="4"/>
      <c r="C445" s="5"/>
      <c r="D445" s="5"/>
      <c r="E445" s="5"/>
      <c r="F445" s="5"/>
      <c r="G445" s="4"/>
      <c r="H445" s="6"/>
      <c r="I445" s="6"/>
      <c r="J445" s="6"/>
    </row>
    <row r="446" spans="1:10" ht="15.75">
      <c r="A446" s="4"/>
      <c r="B446" s="4"/>
      <c r="C446" s="5"/>
      <c r="D446" s="5"/>
      <c r="E446" s="5"/>
      <c r="F446" s="5"/>
      <c r="G446" s="4"/>
      <c r="H446" s="6"/>
      <c r="I446" s="6"/>
      <c r="J446" s="6"/>
    </row>
    <row r="447" spans="1:10" ht="15.75">
      <c r="A447" s="4"/>
      <c r="B447" s="4"/>
      <c r="C447" s="5"/>
      <c r="D447" s="5"/>
      <c r="E447" s="5"/>
      <c r="F447" s="5"/>
      <c r="G447" s="4"/>
      <c r="H447" s="6"/>
      <c r="I447" s="6"/>
      <c r="J447" s="6"/>
    </row>
    <row r="448" spans="1:10" ht="15.75">
      <c r="A448" s="4"/>
      <c r="B448" s="4"/>
      <c r="C448" s="5"/>
      <c r="D448" s="5"/>
      <c r="E448" s="5"/>
      <c r="F448" s="5"/>
      <c r="G448" s="4"/>
      <c r="H448" s="6"/>
      <c r="I448" s="6"/>
      <c r="J448" s="6"/>
    </row>
    <row r="449" spans="1:10" ht="15.75">
      <c r="A449" s="4"/>
      <c r="B449" s="4"/>
      <c r="C449" s="5"/>
      <c r="D449" s="5"/>
      <c r="E449" s="5"/>
      <c r="F449" s="5"/>
      <c r="G449" s="4"/>
      <c r="H449" s="6"/>
      <c r="I449" s="6"/>
      <c r="J449" s="6"/>
    </row>
    <row r="450" spans="1:10" ht="15.75">
      <c r="A450" s="4"/>
      <c r="B450" s="4"/>
      <c r="C450" s="5"/>
      <c r="D450" s="5"/>
      <c r="E450" s="5"/>
      <c r="F450" s="5"/>
      <c r="G450" s="4"/>
      <c r="H450" s="6"/>
      <c r="I450" s="6"/>
      <c r="J450" s="6"/>
    </row>
    <row r="451" spans="1:10" ht="15.75">
      <c r="A451" s="4"/>
      <c r="B451" s="4"/>
      <c r="C451" s="5"/>
      <c r="D451" s="5"/>
      <c r="E451" s="5"/>
      <c r="F451" s="5"/>
      <c r="G451" s="4"/>
      <c r="H451" s="6"/>
      <c r="I451" s="6"/>
      <c r="J451" s="6"/>
    </row>
    <row r="452" spans="1:10" ht="15.75">
      <c r="A452" s="4"/>
      <c r="B452" s="4"/>
      <c r="C452" s="5"/>
      <c r="D452" s="5"/>
      <c r="E452" s="5"/>
      <c r="F452" s="5"/>
      <c r="G452" s="4"/>
      <c r="H452" s="6"/>
      <c r="I452" s="6"/>
      <c r="J452" s="6"/>
    </row>
    <row r="453" spans="1:10" ht="15.75">
      <c r="A453" s="4"/>
      <c r="B453" s="4"/>
      <c r="C453" s="5"/>
      <c r="D453" s="5"/>
      <c r="E453" s="5"/>
      <c r="F453" s="5"/>
      <c r="G453" s="4"/>
      <c r="H453" s="6"/>
      <c r="I453" s="6"/>
      <c r="J453" s="6"/>
    </row>
    <row r="454" spans="1:10" ht="15.75">
      <c r="A454" s="4"/>
      <c r="B454" s="4"/>
      <c r="C454" s="5"/>
      <c r="D454" s="5"/>
      <c r="E454" s="5"/>
      <c r="F454" s="5"/>
      <c r="G454" s="4"/>
      <c r="H454" s="6"/>
      <c r="I454" s="6"/>
      <c r="J454" s="6"/>
    </row>
    <row r="455" spans="1:10" ht="15.75">
      <c r="A455" s="4"/>
      <c r="B455" s="4"/>
      <c r="C455" s="5"/>
      <c r="D455" s="5"/>
      <c r="E455" s="5"/>
      <c r="F455" s="5"/>
      <c r="G455" s="4"/>
      <c r="H455" s="6"/>
      <c r="I455" s="6"/>
      <c r="J455" s="6"/>
    </row>
    <row r="456" spans="1:10" ht="15.75">
      <c r="A456" s="4"/>
      <c r="B456" s="4"/>
      <c r="C456" s="5"/>
      <c r="D456" s="5"/>
      <c r="E456" s="5"/>
      <c r="F456" s="5"/>
      <c r="G456" s="4"/>
      <c r="H456" s="6"/>
      <c r="I456" s="6"/>
      <c r="J456" s="6"/>
    </row>
    <row r="457" spans="1:10" ht="15.75">
      <c r="A457" s="4"/>
      <c r="B457" s="4"/>
      <c r="C457" s="5"/>
      <c r="D457" s="5"/>
      <c r="E457" s="5"/>
      <c r="F457" s="5"/>
      <c r="G457" s="4"/>
      <c r="H457" s="6"/>
      <c r="I457" s="6"/>
      <c r="J457" s="6"/>
    </row>
    <row r="458" spans="1:10" ht="15.75">
      <c r="A458" s="4"/>
      <c r="B458" s="4"/>
      <c r="C458" s="5"/>
      <c r="D458" s="5"/>
      <c r="E458" s="5"/>
      <c r="F458" s="5"/>
      <c r="G458" s="4"/>
      <c r="H458" s="6"/>
      <c r="I458" s="6"/>
      <c r="J458" s="6"/>
    </row>
    <row r="459" spans="1:10" ht="15.75">
      <c r="A459" s="4"/>
      <c r="B459" s="4"/>
      <c r="C459" s="5"/>
      <c r="D459" s="5"/>
      <c r="E459" s="5"/>
      <c r="F459" s="5"/>
      <c r="G459" s="4"/>
      <c r="H459" s="6"/>
      <c r="I459" s="6"/>
      <c r="J459" s="6"/>
    </row>
    <row r="460" spans="1:10" ht="15.75">
      <c r="A460" s="4"/>
      <c r="B460" s="4"/>
      <c r="C460" s="5"/>
      <c r="D460" s="5"/>
      <c r="E460" s="5"/>
      <c r="F460" s="5"/>
      <c r="G460" s="4"/>
      <c r="H460" s="6"/>
      <c r="I460" s="6"/>
      <c r="J460" s="6"/>
    </row>
    <row r="461" spans="1:10" ht="15.75">
      <c r="A461" s="4"/>
      <c r="B461" s="4"/>
      <c r="C461" s="5"/>
      <c r="D461" s="5"/>
      <c r="E461" s="5"/>
      <c r="F461" s="5"/>
      <c r="G461" s="4"/>
      <c r="H461" s="6"/>
      <c r="I461" s="6"/>
      <c r="J461" s="6"/>
    </row>
    <row r="462" spans="1:10" ht="15.75">
      <c r="A462" s="4"/>
      <c r="B462" s="4"/>
      <c r="C462" s="5"/>
      <c r="D462" s="5"/>
      <c r="E462" s="5"/>
      <c r="F462" s="5"/>
      <c r="G462" s="4"/>
      <c r="H462" s="6"/>
      <c r="I462" s="6"/>
      <c r="J462" s="6"/>
    </row>
    <row r="463" spans="1:10" ht="15.75">
      <c r="A463" s="4"/>
      <c r="B463" s="4"/>
      <c r="C463" s="5"/>
      <c r="D463" s="5"/>
      <c r="E463" s="5"/>
      <c r="F463" s="5"/>
      <c r="G463" s="4"/>
      <c r="H463" s="6"/>
      <c r="I463" s="6"/>
      <c r="J463" s="6"/>
    </row>
    <row r="464" spans="1:10" ht="15.75">
      <c r="A464" s="4"/>
      <c r="B464" s="4"/>
      <c r="C464" s="5"/>
      <c r="D464" s="5"/>
      <c r="E464" s="5"/>
      <c r="F464" s="5"/>
      <c r="G464" s="4"/>
      <c r="H464" s="6"/>
      <c r="I464" s="6"/>
      <c r="J464" s="6"/>
    </row>
    <row r="465" spans="1:10" ht="15.75">
      <c r="A465" s="4"/>
      <c r="B465" s="4"/>
      <c r="C465" s="5"/>
      <c r="D465" s="5"/>
      <c r="E465" s="5"/>
      <c r="F465" s="5"/>
      <c r="G465" s="4"/>
      <c r="H465" s="6"/>
      <c r="I465" s="6"/>
      <c r="J465" s="6"/>
    </row>
    <row r="466" spans="1:10" ht="15.75">
      <c r="A466" s="4"/>
      <c r="B466" s="4"/>
      <c r="C466" s="5"/>
      <c r="D466" s="5"/>
      <c r="E466" s="5"/>
      <c r="F466" s="5"/>
      <c r="G466" s="4"/>
      <c r="H466" s="6"/>
      <c r="I466" s="6"/>
      <c r="J466" s="6"/>
    </row>
    <row r="467" spans="1:10" ht="15.75">
      <c r="A467" s="4"/>
      <c r="B467" s="4"/>
      <c r="C467" s="5"/>
      <c r="D467" s="5"/>
      <c r="E467" s="5"/>
      <c r="F467" s="5"/>
      <c r="G467" s="4"/>
      <c r="H467" s="6"/>
      <c r="I467" s="6"/>
      <c r="J467" s="6"/>
    </row>
    <row r="468" spans="1:10" ht="15.75">
      <c r="A468" s="4"/>
      <c r="B468" s="4"/>
      <c r="C468" s="5"/>
      <c r="D468" s="5"/>
      <c r="E468" s="5"/>
      <c r="F468" s="5"/>
      <c r="G468" s="4"/>
      <c r="H468" s="6"/>
      <c r="I468" s="6"/>
      <c r="J468" s="6"/>
    </row>
    <row r="469" spans="1:10" ht="15.75">
      <c r="A469" s="4"/>
      <c r="B469" s="4"/>
      <c r="C469" s="5"/>
      <c r="D469" s="5"/>
      <c r="E469" s="5"/>
      <c r="F469" s="5"/>
      <c r="G469" s="4"/>
      <c r="H469" s="6"/>
      <c r="I469" s="6"/>
      <c r="J469" s="6"/>
    </row>
    <row r="470" spans="1:10" ht="15.75">
      <c r="A470" s="4"/>
      <c r="B470" s="4"/>
      <c r="C470" s="5"/>
      <c r="D470" s="5"/>
      <c r="E470" s="5"/>
      <c r="F470" s="5"/>
      <c r="G470" s="4"/>
      <c r="H470" s="6"/>
      <c r="I470" s="6"/>
      <c r="J470" s="6"/>
    </row>
    <row r="471" spans="1:10" ht="15.75">
      <c r="A471" s="4"/>
      <c r="B471" s="4"/>
      <c r="C471" s="5"/>
      <c r="D471" s="5"/>
      <c r="E471" s="5"/>
      <c r="F471" s="5"/>
      <c r="G471" s="4"/>
      <c r="H471" s="6"/>
      <c r="I471" s="6"/>
      <c r="J471" s="6"/>
    </row>
    <row r="472" spans="1:10" ht="15.75">
      <c r="A472" s="4"/>
      <c r="B472" s="4"/>
      <c r="C472" s="5"/>
      <c r="D472" s="5"/>
      <c r="E472" s="5"/>
      <c r="F472" s="5"/>
      <c r="G472" s="4"/>
      <c r="H472" s="6"/>
      <c r="I472" s="6"/>
      <c r="J472" s="6"/>
    </row>
    <row r="473" spans="1:10" ht="15.75">
      <c r="A473" s="4"/>
      <c r="B473" s="4"/>
      <c r="C473" s="5"/>
      <c r="D473" s="5"/>
      <c r="E473" s="5"/>
      <c r="F473" s="5"/>
      <c r="G473" s="4"/>
      <c r="H473" s="6"/>
      <c r="I473" s="6"/>
      <c r="J473" s="6"/>
    </row>
    <row r="474" spans="1:10" ht="15.75">
      <c r="A474" s="4"/>
      <c r="B474" s="4"/>
      <c r="C474" s="5"/>
      <c r="D474" s="5"/>
      <c r="E474" s="5"/>
      <c r="F474" s="5"/>
      <c r="G474" s="4"/>
      <c r="H474" s="6"/>
      <c r="I474" s="6"/>
      <c r="J474" s="6"/>
    </row>
    <row r="475" spans="1:10" ht="15.75">
      <c r="A475" s="4"/>
      <c r="B475" s="4"/>
      <c r="C475" s="5"/>
      <c r="D475" s="5"/>
      <c r="E475" s="5"/>
      <c r="F475" s="5"/>
      <c r="G475" s="4"/>
      <c r="H475" s="6"/>
      <c r="I475" s="6"/>
      <c r="J475" s="6"/>
    </row>
    <row r="476" spans="1:10" ht="15.75">
      <c r="A476" s="4"/>
      <c r="B476" s="4"/>
      <c r="C476" s="5"/>
      <c r="D476" s="5"/>
      <c r="E476" s="5"/>
      <c r="F476" s="5"/>
      <c r="G476" s="4"/>
      <c r="H476" s="6"/>
      <c r="I476" s="6"/>
      <c r="J476" s="6"/>
    </row>
    <row r="477" spans="1:10" ht="15.75">
      <c r="A477" s="4"/>
      <c r="B477" s="4"/>
      <c r="C477" s="5"/>
      <c r="D477" s="5"/>
      <c r="E477" s="5"/>
      <c r="F477" s="5"/>
      <c r="G477" s="4"/>
      <c r="H477" s="6"/>
      <c r="I477" s="6"/>
      <c r="J477" s="6"/>
    </row>
    <row r="478" spans="1:10" ht="15.75">
      <c r="A478" s="4"/>
      <c r="B478" s="4"/>
      <c r="C478" s="5"/>
      <c r="D478" s="5"/>
      <c r="E478" s="5"/>
      <c r="F478" s="5"/>
      <c r="G478" s="4"/>
      <c r="H478" s="6"/>
      <c r="I478" s="6"/>
      <c r="J478" s="6"/>
    </row>
    <row r="479" spans="1:10" ht="15.75">
      <c r="A479" s="4"/>
      <c r="B479" s="4"/>
      <c r="C479" s="5"/>
      <c r="D479" s="5"/>
      <c r="E479" s="5"/>
      <c r="F479" s="5"/>
      <c r="G479" s="4"/>
      <c r="H479" s="6"/>
      <c r="I479" s="6"/>
      <c r="J479" s="6"/>
    </row>
    <row r="480" spans="1:10" ht="15.75">
      <c r="A480" s="4"/>
      <c r="B480" s="4"/>
      <c r="C480" s="5"/>
      <c r="D480" s="5"/>
      <c r="E480" s="5"/>
      <c r="F480" s="5"/>
      <c r="G480" s="4"/>
      <c r="H480" s="6"/>
      <c r="I480" s="6"/>
      <c r="J480" s="6"/>
    </row>
    <row r="481" spans="1:10" ht="15.75">
      <c r="A481" s="4"/>
      <c r="B481" s="4"/>
      <c r="C481" s="5"/>
      <c r="D481" s="5"/>
      <c r="E481" s="5"/>
      <c r="F481" s="5"/>
      <c r="G481" s="4"/>
      <c r="H481" s="6"/>
      <c r="I481" s="6"/>
      <c r="J481" s="6"/>
    </row>
    <row r="482" spans="1:10" ht="15.75">
      <c r="A482" s="4"/>
      <c r="B482" s="4"/>
      <c r="C482" s="5"/>
      <c r="D482" s="5"/>
      <c r="E482" s="5"/>
      <c r="F482" s="5"/>
      <c r="G482" s="4"/>
      <c r="H482" s="6"/>
      <c r="I482" s="6"/>
      <c r="J482" s="6"/>
    </row>
    <row r="483" spans="1:10" ht="15.75">
      <c r="A483" s="4"/>
      <c r="B483" s="4"/>
      <c r="C483" s="5"/>
      <c r="D483" s="5"/>
      <c r="E483" s="5"/>
      <c r="F483" s="5"/>
      <c r="G483" s="4"/>
      <c r="H483" s="6"/>
      <c r="I483" s="6"/>
      <c r="J483" s="6"/>
    </row>
    <row r="484" spans="1:10" ht="15.75">
      <c r="A484" s="4"/>
      <c r="B484" s="4"/>
      <c r="C484" s="5"/>
      <c r="D484" s="5"/>
      <c r="E484" s="5"/>
      <c r="F484" s="5"/>
      <c r="G484" s="4"/>
      <c r="H484" s="6"/>
      <c r="I484" s="6"/>
      <c r="J484" s="6"/>
    </row>
    <row r="485" spans="1:10" ht="15.75">
      <c r="A485" s="4"/>
      <c r="B485" s="4"/>
      <c r="C485" s="5"/>
      <c r="D485" s="5"/>
      <c r="E485" s="5"/>
      <c r="F485" s="5"/>
      <c r="G485" s="4"/>
      <c r="H485" s="6"/>
      <c r="I485" s="6"/>
      <c r="J485" s="6"/>
    </row>
    <row r="486" spans="1:10" ht="15.75">
      <c r="A486" s="4"/>
      <c r="B486" s="4"/>
      <c r="C486" s="5"/>
      <c r="D486" s="5"/>
      <c r="E486" s="5"/>
      <c r="F486" s="5"/>
      <c r="G486" s="4"/>
      <c r="H486" s="6"/>
      <c r="I486" s="6"/>
      <c r="J486" s="6"/>
    </row>
    <row r="487" spans="1:10" ht="15.75">
      <c r="A487" s="4"/>
      <c r="B487" s="4"/>
      <c r="C487" s="5"/>
      <c r="D487" s="5"/>
      <c r="E487" s="5"/>
      <c r="F487" s="5"/>
      <c r="G487" s="4"/>
      <c r="H487" s="6"/>
      <c r="I487" s="6"/>
      <c r="J487" s="6"/>
    </row>
    <row r="488" spans="1:10" ht="15.75">
      <c r="A488" s="4"/>
      <c r="B488" s="4"/>
      <c r="C488" s="5"/>
      <c r="D488" s="5"/>
      <c r="E488" s="5"/>
      <c r="F488" s="5"/>
      <c r="G488" s="4"/>
      <c r="H488" s="6"/>
      <c r="I488" s="6"/>
      <c r="J488" s="6"/>
    </row>
    <row r="489" spans="1:10" ht="15.75">
      <c r="A489" s="4"/>
      <c r="B489" s="4"/>
      <c r="C489" s="5"/>
      <c r="D489" s="5"/>
      <c r="E489" s="5"/>
      <c r="F489" s="5"/>
      <c r="G489" s="4"/>
      <c r="H489" s="6"/>
      <c r="I489" s="6"/>
      <c r="J489" s="6"/>
    </row>
    <row r="490" spans="1:10" ht="15.75">
      <c r="A490" s="4"/>
      <c r="B490" s="4"/>
      <c r="C490" s="5"/>
      <c r="D490" s="5"/>
      <c r="E490" s="5"/>
      <c r="F490" s="5"/>
      <c r="G490" s="4"/>
      <c r="H490" s="6"/>
      <c r="I490" s="6"/>
      <c r="J490" s="6"/>
    </row>
    <row r="491" spans="1:10" ht="15.75">
      <c r="A491" s="4"/>
      <c r="B491" s="4"/>
      <c r="C491" s="5"/>
      <c r="D491" s="5"/>
      <c r="E491" s="5"/>
      <c r="F491" s="5"/>
      <c r="G491" s="4"/>
      <c r="H491" s="6"/>
      <c r="I491" s="6"/>
      <c r="J491" s="6"/>
    </row>
    <row r="492" spans="1:10" ht="15.75">
      <c r="A492" s="4"/>
      <c r="B492" s="4"/>
      <c r="C492" s="5"/>
      <c r="D492" s="5"/>
      <c r="E492" s="5"/>
      <c r="F492" s="5"/>
      <c r="G492" s="4"/>
      <c r="H492" s="6"/>
      <c r="I492" s="6"/>
      <c r="J492" s="6"/>
    </row>
    <row r="493" spans="1:10" ht="15.75">
      <c r="A493" s="4"/>
      <c r="B493" s="4"/>
      <c r="C493" s="5"/>
      <c r="D493" s="5"/>
      <c r="E493" s="5"/>
      <c r="F493" s="5"/>
      <c r="G493" s="4"/>
      <c r="H493" s="6"/>
      <c r="I493" s="6"/>
      <c r="J493" s="6"/>
    </row>
    <row r="494" spans="1:10" ht="15.75">
      <c r="A494" s="4"/>
      <c r="B494" s="4"/>
      <c r="C494" s="5"/>
      <c r="D494" s="5"/>
      <c r="E494" s="5"/>
      <c r="F494" s="5"/>
      <c r="G494" s="4"/>
      <c r="H494" s="6"/>
      <c r="I494" s="6"/>
      <c r="J494" s="6"/>
    </row>
    <row r="495" spans="1:10" ht="15.75">
      <c r="A495" s="4"/>
      <c r="B495" s="4"/>
      <c r="C495" s="5"/>
      <c r="D495" s="5"/>
      <c r="E495" s="5"/>
      <c r="F495" s="5"/>
      <c r="G495" s="4"/>
      <c r="H495" s="6"/>
      <c r="I495" s="6"/>
      <c r="J495" s="6"/>
    </row>
    <row r="496" spans="1:10" ht="15.75">
      <c r="A496" s="4"/>
      <c r="B496" s="4"/>
      <c r="C496" s="5"/>
      <c r="D496" s="5"/>
      <c r="E496" s="5"/>
      <c r="F496" s="5"/>
      <c r="G496" s="4"/>
      <c r="H496" s="6"/>
      <c r="I496" s="6"/>
      <c r="J496" s="6"/>
    </row>
    <row r="497" spans="1:10" ht="15.75">
      <c r="A497" s="4"/>
      <c r="B497" s="4"/>
      <c r="C497" s="5"/>
      <c r="D497" s="5"/>
      <c r="E497" s="5"/>
      <c r="F497" s="5"/>
      <c r="G497" s="4"/>
      <c r="H497" s="6"/>
      <c r="I497" s="6"/>
      <c r="J497" s="6"/>
    </row>
    <row r="498" spans="1:10" ht="15.75">
      <c r="A498" s="4"/>
      <c r="B498" s="4"/>
      <c r="C498" s="5"/>
      <c r="D498" s="5"/>
      <c r="E498" s="5"/>
      <c r="F498" s="5"/>
      <c r="G498" s="4"/>
      <c r="H498" s="6"/>
      <c r="I498" s="6"/>
      <c r="J498" s="6"/>
    </row>
    <row r="499" spans="1:10" ht="15.75">
      <c r="A499" s="4"/>
      <c r="B499" s="4"/>
      <c r="C499" s="5"/>
      <c r="D499" s="5"/>
      <c r="E499" s="5"/>
      <c r="F499" s="5"/>
      <c r="G499" s="4"/>
      <c r="H499" s="6"/>
      <c r="I499" s="6"/>
      <c r="J499" s="6"/>
    </row>
    <row r="500" spans="1:10" ht="15.75">
      <c r="A500" s="4"/>
      <c r="B500" s="4"/>
      <c r="C500" s="5"/>
      <c r="D500" s="5"/>
      <c r="E500" s="5"/>
      <c r="F500" s="5"/>
      <c r="G500" s="4"/>
      <c r="H500" s="6"/>
      <c r="I500" s="6"/>
      <c r="J500" s="6"/>
    </row>
    <row r="501" spans="1:10" ht="15.75">
      <c r="A501" s="4"/>
      <c r="B501" s="4"/>
      <c r="C501" s="5"/>
      <c r="D501" s="5"/>
      <c r="E501" s="5"/>
      <c r="F501" s="5"/>
      <c r="G501" s="4"/>
      <c r="H501" s="6"/>
      <c r="I501" s="6"/>
      <c r="J501" s="6"/>
    </row>
    <row r="502" spans="1:10" ht="15.75">
      <c r="A502" s="4"/>
      <c r="B502" s="4"/>
      <c r="C502" s="5"/>
      <c r="D502" s="5"/>
      <c r="E502" s="5"/>
      <c r="F502" s="5"/>
      <c r="G502" s="4"/>
      <c r="H502" s="6"/>
      <c r="I502" s="6"/>
      <c r="J502" s="6"/>
    </row>
    <row r="503" spans="1:10" ht="15.75">
      <c r="A503" s="4"/>
      <c r="B503" s="4"/>
      <c r="C503" s="5"/>
      <c r="D503" s="5"/>
      <c r="E503" s="5"/>
      <c r="F503" s="5"/>
      <c r="G503" s="4"/>
      <c r="H503" s="6"/>
      <c r="I503" s="6"/>
      <c r="J503" s="6"/>
    </row>
    <row r="504" spans="1:10" ht="15.75">
      <c r="A504" s="4"/>
      <c r="B504" s="4"/>
      <c r="C504" s="5"/>
      <c r="D504" s="5"/>
      <c r="E504" s="5"/>
      <c r="F504" s="5"/>
      <c r="G504" s="4"/>
      <c r="H504" s="6"/>
      <c r="I504" s="6"/>
      <c r="J504" s="6"/>
    </row>
    <row r="505" spans="1:10" ht="15.75">
      <c r="A505" s="4"/>
      <c r="B505" s="4"/>
      <c r="C505" s="5"/>
      <c r="D505" s="5"/>
      <c r="E505" s="5"/>
      <c r="F505" s="5"/>
      <c r="G505" s="4"/>
      <c r="H505" s="6"/>
      <c r="I505" s="6"/>
      <c r="J505" s="6"/>
    </row>
    <row r="506" spans="1:10" ht="15.75">
      <c r="A506" s="4"/>
      <c r="B506" s="4"/>
      <c r="C506" s="5"/>
      <c r="D506" s="5"/>
      <c r="E506" s="5"/>
      <c r="F506" s="5"/>
      <c r="G506" s="4"/>
      <c r="H506" s="6"/>
      <c r="I506" s="6"/>
      <c r="J506" s="6"/>
    </row>
    <row r="507" spans="1:10" ht="15.75">
      <c r="A507" s="4"/>
      <c r="B507" s="4"/>
      <c r="C507" s="5"/>
      <c r="D507" s="5"/>
      <c r="E507" s="5"/>
      <c r="F507" s="5"/>
      <c r="G507" s="4"/>
      <c r="H507" s="6"/>
      <c r="I507" s="6"/>
      <c r="J507" s="6"/>
    </row>
    <row r="508" spans="1:10" ht="15.75">
      <c r="A508" s="4"/>
      <c r="B508" s="4"/>
      <c r="C508" s="5"/>
      <c r="D508" s="5"/>
      <c r="E508" s="5"/>
      <c r="F508" s="5"/>
      <c r="G508" s="4"/>
      <c r="H508" s="6"/>
      <c r="I508" s="6"/>
      <c r="J508" s="6"/>
    </row>
    <row r="509" spans="1:10" ht="15.75">
      <c r="A509" s="4"/>
      <c r="B509" s="4"/>
      <c r="C509" s="5"/>
      <c r="D509" s="5"/>
      <c r="E509" s="5"/>
      <c r="F509" s="5"/>
      <c r="G509" s="4"/>
      <c r="H509" s="6"/>
      <c r="I509" s="6"/>
      <c r="J509" s="6"/>
    </row>
    <row r="510" spans="1:10" ht="15.75">
      <c r="A510" s="4"/>
      <c r="B510" s="4"/>
      <c r="C510" s="5"/>
      <c r="D510" s="5"/>
      <c r="E510" s="5"/>
      <c r="F510" s="5"/>
      <c r="G510" s="4"/>
      <c r="H510" s="6"/>
      <c r="I510" s="6"/>
      <c r="J510" s="6"/>
    </row>
    <row r="511" spans="1:10" ht="15.75">
      <c r="A511" s="4"/>
      <c r="B511" s="4"/>
      <c r="C511" s="5"/>
      <c r="D511" s="5"/>
      <c r="E511" s="5"/>
      <c r="F511" s="5"/>
      <c r="G511" s="4"/>
      <c r="H511" s="6"/>
      <c r="I511" s="6"/>
      <c r="J511" s="6"/>
    </row>
    <row r="512" spans="1:10" ht="15.75">
      <c r="A512" s="4"/>
      <c r="B512" s="4"/>
      <c r="C512" s="5"/>
      <c r="D512" s="5"/>
      <c r="E512" s="5"/>
      <c r="F512" s="5"/>
      <c r="G512" s="4"/>
      <c r="H512" s="6"/>
      <c r="I512" s="6"/>
      <c r="J512" s="6"/>
    </row>
    <row r="513" spans="1:10" ht="15.75">
      <c r="A513" s="4"/>
      <c r="B513" s="4"/>
      <c r="C513" s="5"/>
      <c r="D513" s="5"/>
      <c r="E513" s="5"/>
      <c r="F513" s="5"/>
      <c r="G513" s="4"/>
      <c r="H513" s="6"/>
      <c r="I513" s="6"/>
      <c r="J513" s="6"/>
    </row>
    <row r="514" spans="1:10" ht="15.75">
      <c r="A514" s="4"/>
      <c r="B514" s="4"/>
      <c r="C514" s="5"/>
      <c r="D514" s="5"/>
      <c r="E514" s="5"/>
      <c r="F514" s="5"/>
      <c r="G514" s="4"/>
      <c r="H514" s="6"/>
      <c r="I514" s="6"/>
      <c r="J514" s="6"/>
    </row>
    <row r="515" spans="1:10" ht="15.75">
      <c r="A515" s="4"/>
      <c r="B515" s="4"/>
      <c r="C515" s="5"/>
      <c r="D515" s="5"/>
      <c r="E515" s="5"/>
      <c r="F515" s="5"/>
      <c r="G515" s="4"/>
      <c r="H515" s="6"/>
      <c r="I515" s="6"/>
      <c r="J515" s="6"/>
    </row>
    <row r="516" spans="1:10" ht="15.75">
      <c r="A516" s="4"/>
      <c r="B516" s="4"/>
      <c r="C516" s="5"/>
      <c r="D516" s="5"/>
      <c r="E516" s="5"/>
      <c r="F516" s="5"/>
      <c r="G516" s="4"/>
      <c r="H516" s="6"/>
      <c r="I516" s="6"/>
      <c r="J516" s="6"/>
    </row>
    <row r="517" spans="1:10" ht="15.75">
      <c r="A517" s="4"/>
      <c r="B517" s="4"/>
      <c r="C517" s="5"/>
      <c r="D517" s="5"/>
      <c r="E517" s="5"/>
      <c r="F517" s="5"/>
      <c r="G517" s="4"/>
      <c r="H517" s="6"/>
      <c r="I517" s="6"/>
      <c r="J517" s="6"/>
    </row>
    <row r="518" spans="1:10" ht="15.75">
      <c r="A518" s="4"/>
      <c r="B518" s="4"/>
      <c r="C518" s="5"/>
      <c r="D518" s="5"/>
      <c r="E518" s="5"/>
      <c r="F518" s="5"/>
      <c r="G518" s="4"/>
      <c r="H518" s="6"/>
      <c r="I518" s="6"/>
      <c r="J518" s="6"/>
    </row>
    <row r="519" spans="1:10" ht="15.75">
      <c r="A519" s="4"/>
      <c r="B519" s="4"/>
      <c r="C519" s="5"/>
      <c r="D519" s="5"/>
      <c r="E519" s="5"/>
      <c r="F519" s="5"/>
      <c r="G519" s="4"/>
      <c r="H519" s="6"/>
      <c r="I519" s="6"/>
      <c r="J519" s="6"/>
    </row>
    <row r="520" spans="1:10" ht="15.75">
      <c r="A520" s="4"/>
      <c r="B520" s="4"/>
      <c r="C520" s="5"/>
      <c r="D520" s="5"/>
      <c r="E520" s="5"/>
      <c r="F520" s="5"/>
      <c r="G520" s="4"/>
      <c r="H520" s="6"/>
      <c r="I520" s="6"/>
      <c r="J520" s="6"/>
    </row>
    <row r="521" spans="1:10" ht="15.75">
      <c r="A521" s="4"/>
      <c r="B521" s="4"/>
      <c r="C521" s="5"/>
      <c r="D521" s="5"/>
      <c r="E521" s="5"/>
      <c r="F521" s="5"/>
      <c r="G521" s="4"/>
      <c r="H521" s="6"/>
      <c r="I521" s="6"/>
      <c r="J521" s="6"/>
    </row>
    <row r="522" spans="1:10" ht="15.75">
      <c r="A522" s="4"/>
      <c r="B522" s="4"/>
      <c r="C522" s="5"/>
      <c r="D522" s="5"/>
      <c r="E522" s="5"/>
      <c r="F522" s="5"/>
      <c r="G522" s="4"/>
      <c r="H522" s="6"/>
      <c r="I522" s="6"/>
      <c r="J522" s="6"/>
    </row>
    <row r="523" spans="1:10" ht="15.75">
      <c r="A523" s="4"/>
      <c r="B523" s="4"/>
      <c r="C523" s="5"/>
      <c r="D523" s="5"/>
      <c r="E523" s="5"/>
      <c r="F523" s="5"/>
      <c r="G523" s="4"/>
      <c r="H523" s="6"/>
      <c r="I523" s="6"/>
      <c r="J523" s="6"/>
    </row>
    <row r="524" spans="1:10" ht="15.75">
      <c r="A524" s="4"/>
      <c r="B524" s="4"/>
      <c r="C524" s="5"/>
      <c r="D524" s="5"/>
      <c r="E524" s="5"/>
      <c r="F524" s="5"/>
      <c r="G524" s="4"/>
      <c r="H524" s="6"/>
      <c r="I524" s="6"/>
      <c r="J524" s="6"/>
    </row>
    <row r="525" spans="1:10" ht="15.75">
      <c r="A525" s="4"/>
      <c r="B525" s="4"/>
      <c r="C525" s="5"/>
      <c r="D525" s="5"/>
      <c r="E525" s="5"/>
      <c r="F525" s="5"/>
      <c r="G525" s="4"/>
      <c r="H525" s="6"/>
      <c r="I525" s="6"/>
      <c r="J525" s="6"/>
    </row>
    <row r="526" spans="1:10" ht="15.75">
      <c r="A526" s="4"/>
      <c r="B526" s="4"/>
      <c r="C526" s="5"/>
      <c r="D526" s="5"/>
      <c r="E526" s="5"/>
      <c r="F526" s="5"/>
      <c r="G526" s="4"/>
      <c r="H526" s="6"/>
      <c r="I526" s="6"/>
      <c r="J526" s="6"/>
    </row>
    <row r="527" spans="1:10" ht="15.75">
      <c r="A527" s="4"/>
      <c r="B527" s="4"/>
      <c r="C527" s="5"/>
      <c r="D527" s="5"/>
      <c r="E527" s="5"/>
      <c r="F527" s="5"/>
      <c r="G527" s="4"/>
      <c r="H527" s="6"/>
      <c r="I527" s="6"/>
      <c r="J527" s="6"/>
    </row>
    <row r="528" spans="1:10" ht="15.75">
      <c r="A528" s="4"/>
      <c r="B528" s="4"/>
      <c r="C528" s="5"/>
      <c r="D528" s="5"/>
      <c r="E528" s="5"/>
      <c r="F528" s="5"/>
      <c r="G528" s="4"/>
      <c r="H528" s="6"/>
      <c r="I528" s="6"/>
      <c r="J528" s="6"/>
    </row>
    <row r="529" spans="1:10" ht="15.75">
      <c r="A529" s="4"/>
      <c r="B529" s="4"/>
      <c r="C529" s="5"/>
      <c r="D529" s="5"/>
      <c r="E529" s="5"/>
      <c r="F529" s="5"/>
      <c r="G529" s="4"/>
      <c r="H529" s="6"/>
      <c r="I529" s="6"/>
      <c r="J529" s="6"/>
    </row>
    <row r="530" spans="1:10" ht="15.75">
      <c r="A530" s="4"/>
      <c r="B530" s="4"/>
      <c r="C530" s="5"/>
      <c r="D530" s="5"/>
      <c r="E530" s="5"/>
      <c r="F530" s="5"/>
      <c r="G530" s="4"/>
      <c r="H530" s="6"/>
      <c r="I530" s="6"/>
      <c r="J530" s="6"/>
    </row>
    <row r="531" spans="1:10" ht="15.75">
      <c r="A531" s="4"/>
      <c r="B531" s="4"/>
      <c r="C531" s="5"/>
      <c r="D531" s="5"/>
      <c r="E531" s="5"/>
      <c r="F531" s="5"/>
      <c r="G531" s="4"/>
      <c r="H531" s="6"/>
      <c r="I531" s="6"/>
      <c r="J531" s="6"/>
    </row>
    <row r="532" spans="1:10" ht="15.75">
      <c r="A532" s="4"/>
      <c r="B532" s="4"/>
      <c r="C532" s="5"/>
      <c r="D532" s="5"/>
      <c r="E532" s="5"/>
      <c r="F532" s="5"/>
      <c r="G532" s="4"/>
      <c r="H532" s="6"/>
      <c r="I532" s="6"/>
      <c r="J532" s="6"/>
    </row>
    <row r="533" spans="1:10" ht="15.75">
      <c r="A533" s="4"/>
      <c r="B533" s="4"/>
      <c r="C533" s="5"/>
      <c r="D533" s="5"/>
      <c r="E533" s="5"/>
      <c r="F533" s="5"/>
      <c r="G533" s="4"/>
      <c r="H533" s="6"/>
      <c r="I533" s="6"/>
      <c r="J533" s="6"/>
    </row>
    <row r="534" spans="1:10" ht="15.75">
      <c r="A534" s="4"/>
      <c r="B534" s="4"/>
      <c r="C534" s="5"/>
      <c r="D534" s="5"/>
      <c r="E534" s="5"/>
      <c r="F534" s="5"/>
      <c r="G534" s="4"/>
      <c r="H534" s="6"/>
      <c r="I534" s="6"/>
      <c r="J534" s="6"/>
    </row>
    <row r="535" spans="1:10" ht="15.75">
      <c r="A535" s="4"/>
      <c r="B535" s="4"/>
      <c r="C535" s="5"/>
      <c r="D535" s="5"/>
      <c r="E535" s="5"/>
      <c r="F535" s="5"/>
      <c r="G535" s="4"/>
      <c r="H535" s="6"/>
      <c r="I535" s="6"/>
      <c r="J535" s="6"/>
    </row>
    <row r="536" spans="1:10" ht="15.75">
      <c r="A536" s="4"/>
      <c r="B536" s="4"/>
      <c r="C536" s="5"/>
      <c r="D536" s="5"/>
      <c r="E536" s="5"/>
      <c r="F536" s="5"/>
      <c r="G536" s="4"/>
      <c r="H536" s="6"/>
      <c r="I536" s="6"/>
      <c r="J536" s="6"/>
    </row>
    <row r="537" spans="1:10" ht="15.75">
      <c r="A537" s="4"/>
      <c r="B537" s="4"/>
      <c r="C537" s="5"/>
      <c r="D537" s="5"/>
      <c r="E537" s="5"/>
      <c r="F537" s="5"/>
      <c r="G537" s="4"/>
      <c r="H537" s="6"/>
      <c r="I537" s="6"/>
      <c r="J537" s="6"/>
    </row>
    <row r="538" spans="1:10" ht="15.75">
      <c r="A538" s="4"/>
      <c r="B538" s="4"/>
      <c r="C538" s="5"/>
      <c r="D538" s="5"/>
      <c r="E538" s="5"/>
      <c r="F538" s="5"/>
      <c r="G538" s="4"/>
      <c r="H538" s="6"/>
      <c r="I538" s="6"/>
      <c r="J538" s="6"/>
    </row>
    <row r="539" spans="1:10" ht="15.75">
      <c r="A539" s="4"/>
      <c r="B539" s="4"/>
      <c r="C539" s="5"/>
      <c r="D539" s="5"/>
      <c r="E539" s="5"/>
      <c r="F539" s="5"/>
      <c r="G539" s="4"/>
      <c r="H539" s="6"/>
      <c r="I539" s="6"/>
      <c r="J539" s="6"/>
    </row>
    <row r="540" spans="1:10" ht="15.75">
      <c r="A540" s="4"/>
      <c r="B540" s="4"/>
      <c r="C540" s="5"/>
      <c r="D540" s="5"/>
      <c r="E540" s="5"/>
      <c r="F540" s="5"/>
      <c r="G540" s="4"/>
      <c r="H540" s="6"/>
      <c r="I540" s="6"/>
      <c r="J540" s="6"/>
    </row>
    <row r="541" spans="1:10" ht="15.75">
      <c r="A541" s="4"/>
      <c r="B541" s="4"/>
      <c r="C541" s="5"/>
      <c r="D541" s="5"/>
      <c r="E541" s="5"/>
      <c r="F541" s="5"/>
      <c r="G541" s="4"/>
      <c r="H541" s="6"/>
      <c r="I541" s="6"/>
      <c r="J541" s="6"/>
    </row>
    <row r="542" spans="1:10" ht="15.75">
      <c r="A542" s="4"/>
      <c r="B542" s="4"/>
      <c r="C542" s="5"/>
      <c r="D542" s="5"/>
      <c r="E542" s="5"/>
      <c r="F542" s="5"/>
      <c r="G542" s="4"/>
      <c r="H542" s="6"/>
      <c r="I542" s="6"/>
      <c r="J542" s="6"/>
    </row>
    <row r="543" spans="1:10" ht="15.75">
      <c r="A543" s="4"/>
      <c r="B543" s="4"/>
      <c r="C543" s="5"/>
      <c r="D543" s="5"/>
      <c r="E543" s="5"/>
      <c r="F543" s="5"/>
      <c r="G543" s="4"/>
      <c r="H543" s="6"/>
      <c r="I543" s="6"/>
      <c r="J543" s="6"/>
    </row>
    <row r="544" spans="1:10" ht="15.75">
      <c r="A544" s="4"/>
      <c r="B544" s="4"/>
      <c r="C544" s="5"/>
      <c r="D544" s="5"/>
      <c r="E544" s="5"/>
      <c r="F544" s="5"/>
      <c r="G544" s="4"/>
      <c r="H544" s="6"/>
      <c r="I544" s="6"/>
      <c r="J544" s="6"/>
    </row>
    <row r="545" spans="1:10" ht="15.75">
      <c r="A545" s="4"/>
      <c r="B545" s="4"/>
      <c r="C545" s="5"/>
      <c r="D545" s="5"/>
      <c r="E545" s="5"/>
      <c r="F545" s="5"/>
      <c r="G545" s="4"/>
      <c r="H545" s="6"/>
      <c r="I545" s="6"/>
      <c r="J545" s="6"/>
    </row>
    <row r="546" spans="1:10" ht="15.75">
      <c r="A546" s="4"/>
      <c r="B546" s="4"/>
      <c r="C546" s="5"/>
      <c r="D546" s="5"/>
      <c r="E546" s="5"/>
      <c r="F546" s="5"/>
      <c r="G546" s="4"/>
      <c r="H546" s="6"/>
      <c r="I546" s="6"/>
      <c r="J546" s="6"/>
    </row>
    <row r="547" spans="1:10" ht="15.75">
      <c r="A547" s="4"/>
      <c r="B547" s="4"/>
      <c r="C547" s="5"/>
      <c r="D547" s="5"/>
      <c r="E547" s="5"/>
      <c r="F547" s="5"/>
      <c r="G547" s="4"/>
      <c r="H547" s="6"/>
      <c r="I547" s="6"/>
      <c r="J547" s="6"/>
    </row>
    <row r="548" spans="1:10" ht="15.75">
      <c r="A548" s="4"/>
      <c r="B548" s="4"/>
      <c r="C548" s="5"/>
      <c r="D548" s="5"/>
      <c r="E548" s="5"/>
      <c r="F548" s="5"/>
      <c r="G548" s="4"/>
      <c r="H548" s="6"/>
      <c r="I548" s="6"/>
      <c r="J548" s="6"/>
    </row>
    <row r="549" spans="1:10" ht="15.75">
      <c r="A549" s="4"/>
      <c r="B549" s="4"/>
      <c r="C549" s="5"/>
      <c r="D549" s="5"/>
      <c r="E549" s="5"/>
      <c r="F549" s="5"/>
      <c r="G549" s="4"/>
      <c r="H549" s="6"/>
      <c r="I549" s="6"/>
      <c r="J549" s="6"/>
    </row>
    <row r="550" spans="1:10" ht="15.75">
      <c r="A550" s="4"/>
      <c r="B550" s="4"/>
      <c r="C550" s="5"/>
      <c r="D550" s="5"/>
      <c r="E550" s="5"/>
      <c r="F550" s="5"/>
      <c r="G550" s="4"/>
      <c r="H550" s="6"/>
      <c r="I550" s="6"/>
      <c r="J550" s="6"/>
    </row>
    <row r="551" spans="1:10" ht="15.75">
      <c r="A551" s="4"/>
      <c r="B551" s="4"/>
      <c r="C551" s="5"/>
      <c r="D551" s="5"/>
      <c r="E551" s="5"/>
      <c r="F551" s="5"/>
      <c r="G551" s="4"/>
      <c r="H551" s="6"/>
      <c r="I551" s="6"/>
      <c r="J551" s="6"/>
    </row>
    <row r="552" spans="1:10" ht="15.75">
      <c r="A552" s="4"/>
      <c r="B552" s="4"/>
      <c r="C552" s="5"/>
      <c r="D552" s="5"/>
      <c r="E552" s="5"/>
      <c r="F552" s="5"/>
      <c r="G552" s="4"/>
      <c r="H552" s="6"/>
      <c r="I552" s="6"/>
      <c r="J552" s="6"/>
    </row>
    <row r="553" spans="1:10" ht="15.75">
      <c r="A553" s="4"/>
      <c r="B553" s="4"/>
      <c r="C553" s="5"/>
      <c r="D553" s="5"/>
      <c r="E553" s="5"/>
      <c r="F553" s="5"/>
      <c r="G553" s="4"/>
      <c r="H553" s="6"/>
      <c r="I553" s="6"/>
      <c r="J553" s="6"/>
    </row>
    <row r="554" spans="1:10" ht="15.75">
      <c r="A554" s="4"/>
      <c r="B554" s="4"/>
      <c r="C554" s="5"/>
      <c r="D554" s="5"/>
      <c r="E554" s="5"/>
      <c r="F554" s="5"/>
      <c r="G554" s="4"/>
      <c r="H554" s="6"/>
      <c r="I554" s="6"/>
      <c r="J554" s="6"/>
    </row>
    <row r="555" spans="1:10" ht="15.75">
      <c r="A555" s="4"/>
      <c r="B555" s="4"/>
      <c r="C555" s="5"/>
      <c r="D555" s="5"/>
      <c r="E555" s="5"/>
      <c r="F555" s="5"/>
      <c r="G555" s="4"/>
      <c r="H555" s="6"/>
      <c r="I555" s="6"/>
      <c r="J555" s="6"/>
    </row>
    <row r="556" spans="1:10" ht="15.75">
      <c r="A556" s="4"/>
      <c r="B556" s="4"/>
      <c r="C556" s="5"/>
      <c r="D556" s="5"/>
      <c r="E556" s="5"/>
      <c r="F556" s="5"/>
      <c r="G556" s="4"/>
      <c r="H556" s="6"/>
      <c r="I556" s="6"/>
      <c r="J556" s="6"/>
    </row>
    <row r="557" spans="1:10" ht="15.75">
      <c r="A557" s="4"/>
      <c r="B557" s="4"/>
      <c r="C557" s="5"/>
      <c r="D557" s="5"/>
      <c r="E557" s="5"/>
      <c r="F557" s="5"/>
      <c r="G557" s="4"/>
      <c r="H557" s="6"/>
      <c r="I557" s="6"/>
      <c r="J557" s="6"/>
    </row>
    <row r="558" spans="1:10" ht="15.75">
      <c r="A558" s="4"/>
      <c r="B558" s="4"/>
      <c r="C558" s="5"/>
      <c r="D558" s="5"/>
      <c r="E558" s="5"/>
      <c r="F558" s="5"/>
      <c r="G558" s="4"/>
      <c r="H558" s="6"/>
      <c r="I558" s="6"/>
      <c r="J558" s="6"/>
    </row>
    <row r="559" spans="1:10" ht="15.75">
      <c r="A559" s="4"/>
      <c r="B559" s="4"/>
      <c r="C559" s="5"/>
      <c r="D559" s="5"/>
      <c r="E559" s="5"/>
      <c r="F559" s="5"/>
      <c r="G559" s="4"/>
      <c r="H559" s="6"/>
      <c r="I559" s="6"/>
      <c r="J559" s="6"/>
    </row>
    <row r="560" spans="1:10" ht="15.75">
      <c r="A560" s="4"/>
      <c r="B560" s="4"/>
      <c r="C560" s="5"/>
      <c r="D560" s="5"/>
      <c r="E560" s="5"/>
      <c r="F560" s="5"/>
      <c r="G560" s="4"/>
      <c r="H560" s="6"/>
      <c r="I560" s="6"/>
      <c r="J560" s="6"/>
    </row>
    <row r="561" spans="1:10" ht="15.75">
      <c r="A561" s="4"/>
      <c r="B561" s="4"/>
      <c r="C561" s="5"/>
      <c r="D561" s="5"/>
      <c r="E561" s="5"/>
      <c r="F561" s="5"/>
      <c r="G561" s="4"/>
      <c r="H561" s="6"/>
      <c r="I561" s="6"/>
      <c r="J561" s="6"/>
    </row>
    <row r="562" spans="1:10" ht="15.75">
      <c r="A562" s="4"/>
      <c r="B562" s="4"/>
      <c r="C562" s="5"/>
      <c r="D562" s="5"/>
      <c r="E562" s="5"/>
      <c r="F562" s="5"/>
      <c r="G562" s="4"/>
      <c r="H562" s="3"/>
      <c r="I562" s="3"/>
      <c r="J562" s="3"/>
    </row>
    <row r="563" spans="1:10" ht="15.75">
      <c r="A563" s="4"/>
      <c r="B563" s="4"/>
      <c r="C563" s="5"/>
      <c r="D563" s="5"/>
      <c r="E563" s="5"/>
      <c r="F563" s="5"/>
      <c r="G563" s="4"/>
      <c r="H563" s="3"/>
      <c r="I563" s="3"/>
      <c r="J563" s="3"/>
    </row>
    <row r="564" spans="1:10" ht="15.75">
      <c r="A564" s="4"/>
      <c r="B564" s="4"/>
      <c r="C564" s="5"/>
      <c r="D564" s="5"/>
      <c r="E564" s="5"/>
      <c r="F564" s="5"/>
      <c r="G564" s="4"/>
      <c r="H564" s="3"/>
      <c r="I564" s="3"/>
      <c r="J564" s="3"/>
    </row>
    <row r="565" spans="1:10" ht="15.75">
      <c r="A565" s="4"/>
      <c r="B565" s="4"/>
      <c r="C565" s="5"/>
      <c r="D565" s="5"/>
      <c r="E565" s="5"/>
      <c r="F565" s="5"/>
      <c r="G565" s="4"/>
      <c r="H565" s="3"/>
      <c r="I565" s="3"/>
      <c r="J565" s="3"/>
    </row>
    <row r="566" spans="1:10" ht="15.75">
      <c r="A566" s="4"/>
      <c r="B566" s="4"/>
      <c r="C566" s="5"/>
      <c r="D566" s="5"/>
      <c r="E566" s="5"/>
      <c r="F566" s="5"/>
      <c r="G566" s="4"/>
      <c r="H566" s="3"/>
      <c r="I566" s="3"/>
      <c r="J566" s="3"/>
    </row>
    <row r="567" spans="1:10" ht="15.75">
      <c r="A567" s="4"/>
      <c r="B567" s="4"/>
      <c r="C567" s="5"/>
      <c r="D567" s="5"/>
      <c r="E567" s="5"/>
      <c r="F567" s="5"/>
      <c r="G567" s="4"/>
      <c r="H567" s="3"/>
      <c r="I567" s="3"/>
      <c r="J567" s="3"/>
    </row>
    <row r="568" spans="1:10" ht="15.75">
      <c r="A568" s="4"/>
      <c r="B568" s="4"/>
      <c r="C568" s="5"/>
      <c r="D568" s="5"/>
      <c r="E568" s="5"/>
      <c r="F568" s="5"/>
      <c r="G568" s="4"/>
      <c r="H568" s="3"/>
      <c r="I568" s="3"/>
      <c r="J568" s="3"/>
    </row>
    <row r="569" spans="1:10" ht="15.75">
      <c r="A569" s="4"/>
      <c r="B569" s="4"/>
      <c r="C569" s="5"/>
      <c r="D569" s="5"/>
      <c r="E569" s="5"/>
      <c r="F569" s="5"/>
      <c r="G569" s="4"/>
      <c r="H569" s="3"/>
      <c r="I569" s="3"/>
      <c r="J569" s="3"/>
    </row>
    <row r="570" spans="1:10" ht="15.75">
      <c r="A570" s="4"/>
      <c r="B570" s="4"/>
      <c r="C570" s="5"/>
      <c r="D570" s="5"/>
      <c r="E570" s="5"/>
      <c r="F570" s="5"/>
      <c r="G570" s="4"/>
      <c r="H570" s="3"/>
      <c r="I570" s="3"/>
      <c r="J570" s="3"/>
    </row>
    <row r="571" spans="1:10" ht="15.75">
      <c r="A571" s="4"/>
      <c r="B571" s="4"/>
      <c r="C571" s="5"/>
      <c r="D571" s="5"/>
      <c r="E571" s="5"/>
      <c r="F571" s="5"/>
      <c r="G571" s="4"/>
      <c r="H571" s="3"/>
      <c r="I571" s="3"/>
      <c r="J571" s="3"/>
    </row>
    <row r="572" spans="1:10" ht="15.75">
      <c r="A572" s="4"/>
      <c r="B572" s="4"/>
      <c r="C572" s="5"/>
      <c r="D572" s="5"/>
      <c r="E572" s="5"/>
      <c r="F572" s="5"/>
      <c r="G572" s="4"/>
      <c r="H572" s="3"/>
      <c r="I572" s="3"/>
      <c r="J572" s="3"/>
    </row>
    <row r="573" spans="1:10" ht="15.75">
      <c r="A573" s="4"/>
      <c r="B573" s="4"/>
      <c r="C573" s="5"/>
      <c r="D573" s="5"/>
      <c r="E573" s="5"/>
      <c r="F573" s="5"/>
      <c r="G573" s="4"/>
      <c r="H573" s="3"/>
      <c r="I573" s="3"/>
      <c r="J573" s="3"/>
    </row>
    <row r="574" spans="1:10" ht="15.75">
      <c r="A574" s="4"/>
      <c r="B574" s="4"/>
      <c r="C574" s="5"/>
      <c r="D574" s="5"/>
      <c r="E574" s="5"/>
      <c r="F574" s="5"/>
      <c r="G574" s="4"/>
      <c r="H574" s="3"/>
      <c r="I574" s="3"/>
      <c r="J574" s="3"/>
    </row>
    <row r="575" spans="1:10" ht="15.75">
      <c r="A575" s="4"/>
      <c r="B575" s="4"/>
      <c r="C575" s="5"/>
      <c r="D575" s="5"/>
      <c r="E575" s="5"/>
      <c r="F575" s="5"/>
      <c r="G575" s="4"/>
      <c r="H575" s="3"/>
      <c r="I575" s="3"/>
      <c r="J575" s="3"/>
    </row>
    <row r="576" spans="1:10" ht="15.75">
      <c r="A576" s="4"/>
      <c r="B576" s="4"/>
      <c r="C576" s="5"/>
      <c r="D576" s="5"/>
      <c r="E576" s="5"/>
      <c r="F576" s="5"/>
      <c r="G576" s="4"/>
      <c r="H576" s="3"/>
      <c r="I576" s="3"/>
      <c r="J576" s="3"/>
    </row>
    <row r="577" spans="1:10" ht="15.75">
      <c r="A577" s="4"/>
      <c r="B577" s="4"/>
      <c r="C577" s="5"/>
      <c r="D577" s="5"/>
      <c r="E577" s="5"/>
      <c r="F577" s="5"/>
      <c r="G577" s="4"/>
      <c r="H577" s="3"/>
      <c r="I577" s="3"/>
      <c r="J577" s="3"/>
    </row>
    <row r="578" spans="1:10" ht="15.75">
      <c r="A578" s="4"/>
      <c r="B578" s="4"/>
      <c r="C578" s="5"/>
      <c r="D578" s="5"/>
      <c r="E578" s="5"/>
      <c r="F578" s="5"/>
      <c r="G578" s="4"/>
      <c r="H578" s="3"/>
      <c r="I578" s="3"/>
      <c r="J578" s="3"/>
    </row>
    <row r="579" spans="1:10" ht="15.75">
      <c r="A579" s="4"/>
      <c r="B579" s="4"/>
      <c r="C579" s="5"/>
      <c r="D579" s="5"/>
      <c r="E579" s="5"/>
      <c r="F579" s="5"/>
      <c r="G579" s="4"/>
      <c r="H579" s="3"/>
      <c r="I579" s="3"/>
      <c r="J579" s="3"/>
    </row>
    <row r="580" spans="1:10" ht="15.75">
      <c r="A580" s="4"/>
      <c r="B580" s="4"/>
      <c r="C580" s="5"/>
      <c r="D580" s="5"/>
      <c r="E580" s="5"/>
      <c r="F580" s="5"/>
      <c r="G580" s="4"/>
      <c r="H580" s="3"/>
      <c r="I580" s="3"/>
      <c r="J580" s="3"/>
    </row>
    <row r="581" spans="1:10" ht="15.75">
      <c r="A581" s="4"/>
      <c r="B581" s="4"/>
      <c r="C581" s="5"/>
      <c r="D581" s="5"/>
      <c r="E581" s="5"/>
      <c r="F581" s="5"/>
      <c r="G581" s="4"/>
      <c r="H581" s="3"/>
      <c r="I581" s="3"/>
      <c r="J581" s="3"/>
    </row>
    <row r="582" spans="1:10" ht="15.75">
      <c r="A582" s="4"/>
      <c r="B582" s="4"/>
      <c r="C582" s="5"/>
      <c r="D582" s="5"/>
      <c r="E582" s="5"/>
      <c r="F582" s="5"/>
      <c r="G582" s="4"/>
      <c r="H582" s="3"/>
      <c r="I582" s="3"/>
      <c r="J582" s="3"/>
    </row>
    <row r="583" spans="1:10" ht="15.75">
      <c r="A583" s="4"/>
      <c r="B583" s="4"/>
      <c r="C583" s="5"/>
      <c r="D583" s="5"/>
      <c r="E583" s="5"/>
      <c r="F583" s="5"/>
      <c r="G583" s="4"/>
      <c r="H583" s="3"/>
      <c r="I583" s="3"/>
      <c r="J583" s="3"/>
    </row>
    <row r="584" spans="1:10" ht="15.75">
      <c r="A584" s="4"/>
      <c r="B584" s="4"/>
      <c r="C584" s="5"/>
      <c r="D584" s="5"/>
      <c r="E584" s="5"/>
      <c r="F584" s="5"/>
      <c r="G584" s="4"/>
      <c r="H584" s="3"/>
      <c r="I584" s="3"/>
      <c r="J584" s="3"/>
    </row>
    <row r="585" spans="1:10" ht="15.75">
      <c r="A585" s="4"/>
      <c r="B585" s="4"/>
      <c r="C585" s="5"/>
      <c r="D585" s="5"/>
      <c r="E585" s="5"/>
      <c r="F585" s="5"/>
      <c r="G585" s="4"/>
      <c r="H585" s="3"/>
      <c r="I585" s="3"/>
      <c r="J585" s="3"/>
    </row>
    <row r="586" spans="1:10" ht="15.75">
      <c r="A586" s="4"/>
      <c r="B586" s="4"/>
      <c r="C586" s="5"/>
      <c r="D586" s="5"/>
      <c r="E586" s="5"/>
      <c r="F586" s="5"/>
      <c r="G586" s="4"/>
      <c r="H586" s="3"/>
      <c r="I586" s="3"/>
      <c r="J586" s="3"/>
    </row>
    <row r="587" spans="1:10" ht="15.75">
      <c r="A587" s="4"/>
      <c r="B587" s="4"/>
      <c r="C587" s="5"/>
      <c r="D587" s="5"/>
      <c r="E587" s="5"/>
      <c r="F587" s="5"/>
      <c r="G587" s="4"/>
      <c r="H587" s="3"/>
      <c r="I587" s="3"/>
      <c r="J587" s="3"/>
    </row>
    <row r="588" spans="1:10" ht="15.75">
      <c r="A588" s="4"/>
      <c r="B588" s="4"/>
      <c r="C588" s="5"/>
      <c r="D588" s="5"/>
      <c r="E588" s="5"/>
      <c r="F588" s="5"/>
      <c r="G588" s="4"/>
      <c r="H588" s="3"/>
      <c r="I588" s="3"/>
      <c r="J588" s="3"/>
    </row>
    <row r="589" spans="1:10" ht="15.75">
      <c r="A589" s="4"/>
      <c r="B589" s="4"/>
      <c r="C589" s="5"/>
      <c r="D589" s="5"/>
      <c r="E589" s="5"/>
      <c r="F589" s="5"/>
      <c r="G589" s="4"/>
      <c r="H589" s="3"/>
      <c r="I589" s="3"/>
      <c r="J589" s="3"/>
    </row>
    <row r="590" spans="1:10" ht="15.75">
      <c r="A590" s="4"/>
      <c r="B590" s="4"/>
      <c r="C590" s="5"/>
      <c r="D590" s="5"/>
      <c r="E590" s="5"/>
      <c r="F590" s="5"/>
      <c r="G590" s="4"/>
      <c r="H590" s="3"/>
      <c r="I590" s="3"/>
      <c r="J590" s="3"/>
    </row>
    <row r="591" spans="1:10" ht="15.75">
      <c r="A591" s="4"/>
      <c r="B591" s="4"/>
      <c r="C591" s="5"/>
      <c r="D591" s="5"/>
      <c r="E591" s="5"/>
      <c r="F591" s="5"/>
      <c r="G591" s="4"/>
      <c r="H591" s="3"/>
      <c r="I591" s="3"/>
      <c r="J591" s="3"/>
    </row>
    <row r="592" spans="1:10" ht="15.75">
      <c r="A592" s="4"/>
      <c r="B592" s="4"/>
      <c r="C592" s="5"/>
      <c r="D592" s="5"/>
      <c r="E592" s="5"/>
      <c r="F592" s="5"/>
      <c r="G592" s="4"/>
      <c r="H592" s="3"/>
      <c r="I592" s="3"/>
      <c r="J592" s="3"/>
    </row>
    <row r="593" spans="1:10" ht="15.75">
      <c r="A593" s="4"/>
      <c r="B593" s="4"/>
      <c r="C593" s="5"/>
      <c r="D593" s="5"/>
      <c r="E593" s="5"/>
      <c r="F593" s="5"/>
      <c r="G593" s="4"/>
      <c r="H593" s="3"/>
      <c r="I593" s="3"/>
      <c r="J593" s="3"/>
    </row>
    <row r="594" spans="1:10" ht="15.75">
      <c r="A594" s="4"/>
      <c r="B594" s="4"/>
      <c r="C594" s="5"/>
      <c r="D594" s="5"/>
      <c r="E594" s="5"/>
      <c r="F594" s="5"/>
      <c r="G594" s="4"/>
      <c r="H594" s="3"/>
      <c r="I594" s="3"/>
      <c r="J594" s="3"/>
    </row>
    <row r="595" spans="1:10" ht="15.75">
      <c r="A595" s="4"/>
      <c r="B595" s="4"/>
      <c r="C595" s="5"/>
      <c r="D595" s="5"/>
      <c r="E595" s="5"/>
      <c r="F595" s="5"/>
      <c r="G595" s="4"/>
      <c r="H595" s="3"/>
      <c r="I595" s="3"/>
      <c r="J595" s="3"/>
    </row>
    <row r="596" spans="1:10" ht="15.75">
      <c r="A596" s="4"/>
      <c r="B596" s="4"/>
      <c r="C596" s="5"/>
      <c r="D596" s="5"/>
      <c r="E596" s="5"/>
      <c r="F596" s="5"/>
      <c r="G596" s="4"/>
      <c r="H596" s="3"/>
      <c r="I596" s="3"/>
      <c r="J596" s="3"/>
    </row>
    <row r="597" spans="1:10" ht="15.75">
      <c r="A597" s="4"/>
      <c r="B597" s="4"/>
      <c r="C597" s="5"/>
      <c r="D597" s="5"/>
      <c r="E597" s="5"/>
      <c r="F597" s="5"/>
      <c r="G597" s="4"/>
      <c r="H597" s="3"/>
      <c r="I597" s="3"/>
      <c r="J597" s="3"/>
    </row>
    <row r="598" spans="1:10" ht="15.75">
      <c r="A598" s="4"/>
      <c r="B598" s="4"/>
      <c r="C598" s="5"/>
      <c r="D598" s="5"/>
      <c r="E598" s="5"/>
      <c r="F598" s="5"/>
      <c r="G598" s="4"/>
      <c r="H598" s="3"/>
      <c r="I598" s="3"/>
      <c r="J598" s="3"/>
    </row>
    <row r="599" spans="1:10" ht="15.75">
      <c r="A599" s="4"/>
      <c r="B599" s="4"/>
      <c r="C599" s="5"/>
      <c r="D599" s="5"/>
      <c r="E599" s="5"/>
      <c r="F599" s="5"/>
      <c r="G599" s="4"/>
      <c r="H599" s="3"/>
      <c r="I599" s="3"/>
      <c r="J599" s="3"/>
    </row>
    <row r="600" spans="1:10" ht="15.75">
      <c r="A600" s="4"/>
      <c r="B600" s="4"/>
      <c r="C600" s="5"/>
      <c r="D600" s="5"/>
      <c r="E600" s="5"/>
      <c r="F600" s="5"/>
      <c r="G600" s="4"/>
      <c r="H600" s="3"/>
      <c r="I600" s="3"/>
      <c r="J600" s="3"/>
    </row>
    <row r="601" spans="1:10" ht="15.75">
      <c r="A601" s="4"/>
      <c r="B601" s="4"/>
      <c r="C601" s="5"/>
      <c r="D601" s="5"/>
      <c r="E601" s="5"/>
      <c r="F601" s="5"/>
      <c r="G601" s="4"/>
      <c r="H601" s="3"/>
      <c r="I601" s="3"/>
      <c r="J601" s="3"/>
    </row>
    <row r="602" spans="1:10" ht="15.75">
      <c r="A602" s="4"/>
      <c r="B602" s="4"/>
      <c r="C602" s="5"/>
      <c r="D602" s="5"/>
      <c r="E602" s="5"/>
      <c r="F602" s="5"/>
      <c r="G602" s="4"/>
      <c r="H602" s="3"/>
      <c r="I602" s="3"/>
      <c r="J602" s="3"/>
    </row>
    <row r="603" spans="1:10" ht="15.75">
      <c r="A603" s="4"/>
      <c r="B603" s="4"/>
      <c r="C603" s="5"/>
      <c r="D603" s="5"/>
      <c r="E603" s="5"/>
      <c r="F603" s="5"/>
      <c r="G603" s="4"/>
      <c r="H603" s="3"/>
      <c r="I603" s="3"/>
      <c r="J603" s="3"/>
    </row>
    <row r="604" spans="1:10" ht="15.75">
      <c r="A604" s="4"/>
      <c r="B604" s="4"/>
      <c r="C604" s="5"/>
      <c r="D604" s="5"/>
      <c r="E604" s="5"/>
      <c r="F604" s="5"/>
      <c r="G604" s="4"/>
      <c r="H604" s="3"/>
      <c r="I604" s="3"/>
      <c r="J604" s="3"/>
    </row>
    <row r="605" spans="1:10" ht="15.75">
      <c r="A605" s="4"/>
      <c r="B605" s="4"/>
      <c r="C605" s="5"/>
      <c r="D605" s="5"/>
      <c r="E605" s="5"/>
      <c r="F605" s="5"/>
      <c r="G605" s="4"/>
      <c r="H605" s="3"/>
      <c r="I605" s="3"/>
      <c r="J605" s="3"/>
    </row>
    <row r="606" spans="1:10" ht="15.75">
      <c r="A606" s="4"/>
      <c r="B606" s="4"/>
      <c r="C606" s="5"/>
      <c r="D606" s="5"/>
      <c r="E606" s="5"/>
      <c r="F606" s="5"/>
      <c r="G606" s="4"/>
      <c r="H606" s="3"/>
      <c r="I606" s="3"/>
      <c r="J606" s="3"/>
    </row>
    <row r="607" spans="1:10" ht="15.75">
      <c r="A607" s="4"/>
      <c r="B607" s="4"/>
      <c r="C607" s="5"/>
      <c r="D607" s="5"/>
      <c r="E607" s="5"/>
      <c r="F607" s="5"/>
      <c r="G607" s="4"/>
      <c r="H607" s="3"/>
      <c r="I607" s="3"/>
      <c r="J607" s="3"/>
    </row>
    <row r="608" spans="1:10" ht="15.75">
      <c r="A608" s="4"/>
      <c r="B608" s="4"/>
      <c r="C608" s="5"/>
      <c r="D608" s="5"/>
      <c r="E608" s="5"/>
      <c r="F608" s="5"/>
      <c r="G608" s="4"/>
      <c r="H608" s="3"/>
      <c r="I608" s="3"/>
      <c r="J608" s="3"/>
    </row>
    <row r="609" spans="1:10" ht="15.75">
      <c r="A609" s="4"/>
      <c r="B609" s="4"/>
      <c r="C609" s="5"/>
      <c r="D609" s="5"/>
      <c r="E609" s="5"/>
      <c r="F609" s="5"/>
      <c r="G609" s="4"/>
      <c r="H609" s="3"/>
      <c r="I609" s="3"/>
      <c r="J609" s="3"/>
    </row>
    <row r="610" spans="1:10" ht="15.75">
      <c r="A610" s="4"/>
      <c r="B610" s="4"/>
      <c r="C610" s="5"/>
      <c r="D610" s="5"/>
      <c r="E610" s="5"/>
      <c r="F610" s="5"/>
      <c r="G610" s="4"/>
      <c r="H610" s="3"/>
      <c r="I610" s="3"/>
      <c r="J610" s="3"/>
    </row>
    <row r="611" spans="1:10" ht="15.75">
      <c r="A611" s="4"/>
      <c r="B611" s="4"/>
      <c r="C611" s="5"/>
      <c r="D611" s="5"/>
      <c r="E611" s="5"/>
      <c r="F611" s="5"/>
      <c r="G611" s="4"/>
      <c r="H611" s="3"/>
      <c r="I611" s="3"/>
      <c r="J611" s="3"/>
    </row>
    <row r="612" spans="1:10" ht="15.75">
      <c r="A612" s="4"/>
      <c r="B612" s="4"/>
      <c r="C612" s="5"/>
      <c r="D612" s="5"/>
      <c r="E612" s="5"/>
      <c r="F612" s="5"/>
      <c r="G612" s="4"/>
      <c r="H612" s="3"/>
      <c r="I612" s="3"/>
      <c r="J612" s="3"/>
    </row>
    <row r="613" spans="1:10" ht="15.75">
      <c r="A613" s="4"/>
      <c r="B613" s="4"/>
      <c r="C613" s="5"/>
      <c r="D613" s="5"/>
      <c r="E613" s="5"/>
      <c r="F613" s="5"/>
      <c r="G613" s="4"/>
      <c r="H613" s="3"/>
      <c r="I613" s="3"/>
      <c r="J613" s="3"/>
    </row>
    <row r="614" spans="1:10" ht="15.75">
      <c r="A614" s="4"/>
      <c r="B614" s="4"/>
      <c r="C614" s="5"/>
      <c r="D614" s="5"/>
      <c r="E614" s="5"/>
      <c r="F614" s="5"/>
      <c r="G614" s="4"/>
      <c r="H614" s="3"/>
      <c r="I614" s="3"/>
      <c r="J614" s="3"/>
    </row>
    <row r="615" spans="1:10" ht="15.75">
      <c r="A615" s="4"/>
      <c r="B615" s="4"/>
      <c r="C615" s="5"/>
      <c r="D615" s="5"/>
      <c r="E615" s="5"/>
      <c r="F615" s="5"/>
      <c r="G615" s="4"/>
      <c r="H615" s="3"/>
      <c r="I615" s="3"/>
      <c r="J615" s="3"/>
    </row>
    <row r="616" spans="1:10" ht="15.75">
      <c r="A616" s="4"/>
      <c r="B616" s="4"/>
      <c r="C616" s="5"/>
      <c r="D616" s="5"/>
      <c r="E616" s="5"/>
      <c r="F616" s="5"/>
      <c r="G616" s="4"/>
      <c r="H616" s="3"/>
      <c r="I616" s="3"/>
      <c r="J616" s="3"/>
    </row>
    <row r="617" spans="1:10" ht="15.75">
      <c r="A617" s="4"/>
      <c r="B617" s="4"/>
      <c r="C617" s="5"/>
      <c r="D617" s="5"/>
      <c r="E617" s="5"/>
      <c r="F617" s="5"/>
      <c r="G617" s="4"/>
      <c r="H617" s="3"/>
      <c r="I617" s="3"/>
      <c r="J617" s="3"/>
    </row>
    <row r="618" spans="1:10" ht="15.75">
      <c r="A618" s="4"/>
      <c r="B618" s="4"/>
      <c r="C618" s="5"/>
      <c r="D618" s="5"/>
      <c r="E618" s="5"/>
      <c r="F618" s="5"/>
      <c r="G618" s="4"/>
      <c r="H618" s="3"/>
      <c r="I618" s="3"/>
      <c r="J618" s="3"/>
    </row>
    <row r="619" spans="1:10" ht="15.75">
      <c r="A619" s="4"/>
      <c r="B619" s="4"/>
      <c r="C619" s="5"/>
      <c r="D619" s="5"/>
      <c r="E619" s="5"/>
      <c r="F619" s="5"/>
      <c r="G619" s="4"/>
      <c r="H619" s="3"/>
      <c r="I619" s="3"/>
      <c r="J619" s="3"/>
    </row>
    <row r="620" spans="1:10" ht="15.75">
      <c r="A620" s="4"/>
      <c r="B620" s="4"/>
      <c r="C620" s="5"/>
      <c r="D620" s="5"/>
      <c r="E620" s="5"/>
      <c r="F620" s="5"/>
      <c r="G620" s="4"/>
      <c r="H620" s="3"/>
      <c r="I620" s="3"/>
      <c r="J620" s="3"/>
    </row>
    <row r="621" spans="1:10" ht="15.75">
      <c r="A621" s="4"/>
      <c r="B621" s="4"/>
      <c r="C621" s="5"/>
      <c r="D621" s="5"/>
      <c r="E621" s="5"/>
      <c r="F621" s="5"/>
      <c r="G621" s="4"/>
      <c r="H621" s="3"/>
      <c r="I621" s="3"/>
      <c r="J621" s="3"/>
    </row>
    <row r="622" spans="1:10" ht="15.75">
      <c r="A622" s="4"/>
      <c r="B622" s="4"/>
      <c r="C622" s="5"/>
      <c r="D622" s="5"/>
      <c r="E622" s="5"/>
      <c r="F622" s="5"/>
      <c r="G622" s="4"/>
      <c r="H622" s="3"/>
      <c r="I622" s="3"/>
      <c r="J622" s="3"/>
    </row>
    <row r="623" spans="1:10" ht="15.75">
      <c r="A623" s="4"/>
      <c r="B623" s="4"/>
      <c r="C623" s="5"/>
      <c r="D623" s="5"/>
      <c r="E623" s="5"/>
      <c r="F623" s="5"/>
      <c r="G623" s="4"/>
      <c r="H623" s="3"/>
      <c r="I623" s="3"/>
      <c r="J623" s="3"/>
    </row>
    <row r="624" spans="1:10" ht="15.75">
      <c r="A624" s="4"/>
      <c r="B624" s="4"/>
      <c r="C624" s="5"/>
      <c r="D624" s="5"/>
      <c r="E624" s="5"/>
      <c r="F624" s="5"/>
      <c r="G624" s="4"/>
      <c r="H624" s="3"/>
      <c r="I624" s="3"/>
      <c r="J624" s="3"/>
    </row>
    <row r="625" spans="1:10" ht="15.75">
      <c r="A625" s="4"/>
      <c r="B625" s="4"/>
      <c r="C625" s="5"/>
      <c r="D625" s="5"/>
      <c r="E625" s="5"/>
      <c r="F625" s="5"/>
      <c r="G625" s="4"/>
      <c r="H625" s="3"/>
      <c r="I625" s="3"/>
      <c r="J625" s="3"/>
    </row>
    <row r="626" spans="1:10" ht="15.75">
      <c r="A626" s="4"/>
      <c r="B626" s="4"/>
      <c r="C626" s="5"/>
      <c r="D626" s="5"/>
      <c r="E626" s="5"/>
      <c r="F626" s="5"/>
      <c r="G626" s="4"/>
      <c r="H626" s="3"/>
      <c r="I626" s="3"/>
      <c r="J626" s="3"/>
    </row>
    <row r="627" spans="1:10" ht="15.75">
      <c r="A627" s="4"/>
      <c r="B627" s="4"/>
      <c r="C627" s="5"/>
      <c r="D627" s="5"/>
      <c r="E627" s="5"/>
      <c r="F627" s="5"/>
      <c r="G627" s="4"/>
      <c r="H627" s="3"/>
      <c r="I627" s="3"/>
      <c r="J627" s="3"/>
    </row>
    <row r="628" spans="1:10" ht="15.75">
      <c r="A628" s="4"/>
      <c r="B628" s="4"/>
      <c r="C628" s="5"/>
      <c r="D628" s="5"/>
      <c r="E628" s="5"/>
      <c r="F628" s="5"/>
      <c r="G628" s="4"/>
      <c r="H628" s="3"/>
      <c r="I628" s="3"/>
      <c r="J628" s="3"/>
    </row>
    <row r="629" spans="1:10" ht="15.75">
      <c r="A629" s="4"/>
      <c r="B629" s="4"/>
      <c r="C629" s="5"/>
      <c r="D629" s="5"/>
      <c r="E629" s="5"/>
      <c r="F629" s="5"/>
      <c r="G629" s="4"/>
      <c r="H629" s="3"/>
      <c r="I629" s="3"/>
      <c r="J629" s="3"/>
    </row>
    <row r="630" spans="1:10" ht="15.75">
      <c r="A630" s="4"/>
      <c r="B630" s="4"/>
      <c r="C630" s="5"/>
      <c r="D630" s="5"/>
      <c r="E630" s="5"/>
      <c r="F630" s="5"/>
      <c r="G630" s="4"/>
      <c r="H630" s="3"/>
      <c r="I630" s="3"/>
      <c r="J630" s="3"/>
    </row>
    <row r="631" spans="1:10" ht="15.75">
      <c r="A631" s="4"/>
      <c r="B631" s="4"/>
      <c r="C631" s="5"/>
      <c r="D631" s="5"/>
      <c r="E631" s="5"/>
      <c r="F631" s="5"/>
      <c r="G631" s="4"/>
      <c r="H631" s="3"/>
      <c r="I631" s="3"/>
      <c r="J631" s="3"/>
    </row>
    <row r="632" spans="1:10" ht="15.75">
      <c r="A632" s="4"/>
      <c r="B632" s="4"/>
      <c r="C632" s="5"/>
      <c r="D632" s="5"/>
      <c r="E632" s="5"/>
      <c r="F632" s="5"/>
      <c r="G632" s="4"/>
      <c r="H632" s="3"/>
      <c r="I632" s="3"/>
      <c r="J632" s="3"/>
    </row>
    <row r="633" spans="1:10" ht="15.75">
      <c r="A633" s="4"/>
      <c r="B633" s="4"/>
      <c r="C633" s="5"/>
      <c r="D633" s="5"/>
      <c r="E633" s="5"/>
      <c r="F633" s="5"/>
      <c r="G633" s="4"/>
      <c r="H633" s="3"/>
      <c r="I633" s="3"/>
      <c r="J633" s="3"/>
    </row>
    <row r="634" spans="1:10" ht="15.75">
      <c r="A634" s="4"/>
      <c r="B634" s="4"/>
      <c r="C634" s="5"/>
      <c r="D634" s="5"/>
      <c r="E634" s="5"/>
      <c r="F634" s="5"/>
      <c r="G634" s="4"/>
      <c r="H634" s="3"/>
      <c r="I634" s="3"/>
      <c r="J634" s="3"/>
    </row>
    <row r="635" spans="1:10" ht="15.75">
      <c r="A635" s="4"/>
      <c r="B635" s="4"/>
      <c r="C635" s="5"/>
      <c r="D635" s="5"/>
      <c r="E635" s="5"/>
      <c r="F635" s="5"/>
      <c r="G635" s="4"/>
      <c r="H635" s="3"/>
      <c r="I635" s="3"/>
      <c r="J635" s="3"/>
    </row>
    <row r="636" spans="1:10" ht="15.75">
      <c r="A636" s="4"/>
      <c r="B636" s="4"/>
      <c r="C636" s="5"/>
      <c r="D636" s="5"/>
      <c r="E636" s="5"/>
      <c r="F636" s="5"/>
      <c r="G636" s="4"/>
      <c r="H636" s="3"/>
      <c r="I636" s="3"/>
      <c r="J636" s="3"/>
    </row>
    <row r="637" spans="1:10" ht="15.75">
      <c r="A637" s="4"/>
      <c r="B637" s="4"/>
      <c r="C637" s="5"/>
      <c r="D637" s="5"/>
      <c r="E637" s="5"/>
      <c r="F637" s="5"/>
      <c r="G637" s="4"/>
      <c r="H637" s="3"/>
      <c r="I637" s="3"/>
      <c r="J637" s="3"/>
    </row>
    <row r="638" spans="1:10" ht="15.75">
      <c r="A638" s="4"/>
      <c r="B638" s="4"/>
      <c r="C638" s="5"/>
      <c r="D638" s="5"/>
      <c r="E638" s="5"/>
      <c r="F638" s="5"/>
      <c r="G638" s="4"/>
      <c r="H638" s="3"/>
      <c r="I638" s="3"/>
      <c r="J638" s="3"/>
    </row>
    <row r="639" spans="1:10" ht="15.75">
      <c r="A639" s="4"/>
      <c r="B639" s="4"/>
      <c r="C639" s="5"/>
      <c r="D639" s="5"/>
      <c r="E639" s="5"/>
      <c r="F639" s="5"/>
      <c r="G639" s="4"/>
      <c r="H639" s="3"/>
      <c r="I639" s="3"/>
      <c r="J639" s="3"/>
    </row>
    <row r="640" spans="1:10" ht="15.75">
      <c r="A640" s="4"/>
      <c r="B640" s="4"/>
      <c r="C640" s="5"/>
      <c r="D640" s="5"/>
      <c r="E640" s="5"/>
      <c r="F640" s="5"/>
      <c r="G640" s="4"/>
      <c r="H640" s="3"/>
      <c r="I640" s="3"/>
      <c r="J640" s="3"/>
    </row>
    <row r="641" spans="1:10" ht="15.75">
      <c r="A641" s="4"/>
      <c r="B641" s="4"/>
      <c r="C641" s="5"/>
      <c r="D641" s="5"/>
      <c r="E641" s="5"/>
      <c r="F641" s="5"/>
      <c r="G641" s="4"/>
      <c r="H641" s="3"/>
      <c r="I641" s="3"/>
      <c r="J641" s="3"/>
    </row>
    <row r="642" spans="1:10" ht="15.75">
      <c r="A642" s="4"/>
      <c r="B642" s="4"/>
      <c r="C642" s="5"/>
      <c r="D642" s="5"/>
      <c r="E642" s="5"/>
      <c r="F642" s="5"/>
      <c r="G642" s="4"/>
      <c r="H642" s="3"/>
      <c r="I642" s="3"/>
      <c r="J642" s="3"/>
    </row>
    <row r="643" spans="1:10" ht="15.75">
      <c r="A643" s="4"/>
      <c r="B643" s="4"/>
      <c r="C643" s="5"/>
      <c r="D643" s="5"/>
      <c r="E643" s="5"/>
      <c r="F643" s="5"/>
      <c r="G643" s="4"/>
      <c r="H643" s="3"/>
      <c r="I643" s="3"/>
      <c r="J643" s="3"/>
    </row>
    <row r="644" spans="1:10" ht="15.75">
      <c r="A644" s="4"/>
      <c r="B644" s="4"/>
      <c r="C644" s="5"/>
      <c r="D644" s="5"/>
      <c r="E644" s="5"/>
      <c r="F644" s="5"/>
      <c r="G644" s="4"/>
      <c r="H644" s="3"/>
      <c r="I644" s="3"/>
      <c r="J644" s="3"/>
    </row>
    <row r="645" spans="1:10" ht="15.75">
      <c r="A645" s="4"/>
      <c r="B645" s="4"/>
      <c r="C645" s="5"/>
      <c r="D645" s="5"/>
      <c r="E645" s="5"/>
      <c r="F645" s="5"/>
      <c r="G645" s="4"/>
      <c r="H645" s="3"/>
      <c r="I645" s="3"/>
      <c r="J645" s="3"/>
    </row>
    <row r="646" spans="1:10" ht="15.75">
      <c r="A646" s="4"/>
      <c r="B646" s="4"/>
      <c r="C646" s="5"/>
      <c r="D646" s="5"/>
      <c r="E646" s="5"/>
      <c r="F646" s="5"/>
      <c r="G646" s="4"/>
      <c r="H646" s="3"/>
      <c r="I646" s="3"/>
      <c r="J646" s="3"/>
    </row>
    <row r="647" spans="1:10" ht="15.75">
      <c r="A647" s="4"/>
      <c r="B647" s="4"/>
      <c r="C647" s="5"/>
      <c r="D647" s="5"/>
      <c r="E647" s="5"/>
      <c r="F647" s="5"/>
      <c r="G647" s="4"/>
      <c r="H647" s="3"/>
      <c r="I647" s="3"/>
      <c r="J647" s="3"/>
    </row>
    <row r="648" spans="1:10" ht="15.75">
      <c r="A648" s="4"/>
      <c r="B648" s="4"/>
      <c r="C648" s="5"/>
      <c r="D648" s="5"/>
      <c r="E648" s="5"/>
      <c r="F648" s="5"/>
      <c r="G648" s="4"/>
      <c r="H648" s="3"/>
      <c r="I648" s="3"/>
      <c r="J648" s="3"/>
    </row>
    <row r="649" spans="1:10" ht="15.75">
      <c r="A649" s="4"/>
      <c r="B649" s="4"/>
      <c r="C649" s="5"/>
      <c r="D649" s="5"/>
      <c r="E649" s="5"/>
      <c r="F649" s="5"/>
      <c r="G649" s="4"/>
      <c r="H649" s="3"/>
      <c r="I649" s="3"/>
      <c r="J649" s="3"/>
    </row>
    <row r="650" spans="1:10" ht="15.75">
      <c r="A650" s="4"/>
      <c r="B650" s="4"/>
      <c r="C650" s="5"/>
      <c r="D650" s="5"/>
      <c r="E650" s="5"/>
      <c r="F650" s="5"/>
      <c r="G650" s="4"/>
      <c r="H650" s="3"/>
      <c r="I650" s="3"/>
      <c r="J650" s="3"/>
    </row>
    <row r="651" spans="1:10" ht="15.75">
      <c r="A651" s="4"/>
      <c r="B651" s="4"/>
      <c r="C651" s="5"/>
      <c r="D651" s="5"/>
      <c r="E651" s="5"/>
      <c r="F651" s="5"/>
      <c r="G651" s="4"/>
      <c r="H651" s="3"/>
      <c r="I651" s="3"/>
      <c r="J651" s="3"/>
    </row>
    <row r="652" spans="1:10" ht="15.75">
      <c r="A652" s="4"/>
      <c r="B652" s="4"/>
      <c r="C652" s="5"/>
      <c r="D652" s="5"/>
      <c r="E652" s="5"/>
      <c r="F652" s="5"/>
      <c r="G652" s="4"/>
      <c r="H652" s="3"/>
      <c r="I652" s="3"/>
      <c r="J652" s="3"/>
    </row>
    <row r="653" spans="1:10" ht="15.75">
      <c r="A653" s="4"/>
      <c r="B653" s="4"/>
      <c r="C653" s="5"/>
      <c r="D653" s="5"/>
      <c r="E653" s="5"/>
      <c r="F653" s="5"/>
      <c r="G653" s="4"/>
      <c r="H653" s="3"/>
      <c r="I653" s="3"/>
      <c r="J653" s="3"/>
    </row>
    <row r="654" spans="1:10" ht="15.75">
      <c r="A654" s="4"/>
      <c r="B654" s="4"/>
      <c r="C654" s="5"/>
      <c r="D654" s="5"/>
      <c r="E654" s="5"/>
      <c r="F654" s="5"/>
      <c r="G654" s="4"/>
      <c r="H654" s="3"/>
      <c r="I654" s="3"/>
      <c r="J654" s="3"/>
    </row>
    <row r="655" spans="1:10" ht="15.75">
      <c r="A655" s="4"/>
      <c r="B655" s="4"/>
      <c r="C655" s="5"/>
      <c r="D655" s="5"/>
      <c r="E655" s="5"/>
      <c r="F655" s="5"/>
      <c r="G655" s="4"/>
      <c r="H655" s="3"/>
      <c r="I655" s="3"/>
      <c r="J655" s="3"/>
    </row>
    <row r="656" spans="1:10" ht="15.75">
      <c r="A656" s="4"/>
      <c r="B656" s="4"/>
      <c r="C656" s="5"/>
      <c r="D656" s="5"/>
      <c r="E656" s="5"/>
      <c r="F656" s="5"/>
      <c r="G656" s="4"/>
      <c r="H656" s="3"/>
      <c r="I656" s="3"/>
      <c r="J656" s="3"/>
    </row>
    <row r="657" spans="1:10" ht="15.75">
      <c r="A657" s="4"/>
      <c r="B657" s="4"/>
      <c r="C657" s="5"/>
      <c r="D657" s="5"/>
      <c r="E657" s="5"/>
      <c r="F657" s="5"/>
      <c r="G657" s="4"/>
      <c r="H657" s="3"/>
      <c r="I657" s="3"/>
      <c r="J657" s="3"/>
    </row>
    <row r="658" spans="1:10" ht="15.75">
      <c r="A658" s="4"/>
      <c r="B658" s="4"/>
      <c r="C658" s="5"/>
      <c r="D658" s="5"/>
      <c r="E658" s="5"/>
      <c r="F658" s="5"/>
      <c r="G658" s="4"/>
      <c r="H658" s="3"/>
      <c r="I658" s="3"/>
      <c r="J658" s="3"/>
    </row>
    <row r="659" spans="1:10" ht="15.75">
      <c r="A659" s="4"/>
      <c r="B659" s="4"/>
      <c r="C659" s="5"/>
      <c r="D659" s="5"/>
      <c r="E659" s="5"/>
      <c r="F659" s="5"/>
      <c r="G659" s="4"/>
      <c r="H659" s="3"/>
      <c r="I659" s="3"/>
      <c r="J659" s="3"/>
    </row>
    <row r="660" spans="1:10" ht="15.75">
      <c r="A660" s="4"/>
      <c r="B660" s="4"/>
      <c r="C660" s="5"/>
      <c r="D660" s="5"/>
      <c r="E660" s="5"/>
      <c r="F660" s="5"/>
      <c r="G660" s="4"/>
      <c r="H660" s="3"/>
      <c r="I660" s="3"/>
      <c r="J660" s="3"/>
    </row>
    <row r="661" spans="1:10" ht="15.75">
      <c r="A661" s="4"/>
      <c r="B661" s="4"/>
      <c r="C661" s="5"/>
      <c r="D661" s="5"/>
      <c r="E661" s="5"/>
      <c r="F661" s="5"/>
      <c r="G661" s="4"/>
      <c r="H661" s="3"/>
      <c r="I661" s="3"/>
      <c r="J661" s="3"/>
    </row>
    <row r="662" spans="1:10" ht="15.75">
      <c r="A662" s="4"/>
      <c r="B662" s="4"/>
      <c r="C662" s="5"/>
      <c r="D662" s="5"/>
      <c r="E662" s="5"/>
      <c r="F662" s="5"/>
      <c r="G662" s="4"/>
      <c r="H662" s="3"/>
      <c r="I662" s="3"/>
      <c r="J662" s="3"/>
    </row>
    <row r="663" spans="1:10" ht="15.75">
      <c r="A663" s="4"/>
      <c r="B663" s="4"/>
      <c r="C663" s="5"/>
      <c r="D663" s="5"/>
      <c r="E663" s="5"/>
      <c r="F663" s="5"/>
      <c r="G663" s="4"/>
      <c r="H663" s="3"/>
      <c r="I663" s="3"/>
      <c r="J663" s="3"/>
    </row>
    <row r="664" spans="1:10" ht="15.75">
      <c r="A664" s="4"/>
      <c r="B664" s="4"/>
      <c r="C664" s="5"/>
      <c r="D664" s="5"/>
      <c r="E664" s="5"/>
      <c r="F664" s="5"/>
      <c r="G664" s="4"/>
      <c r="H664" s="3"/>
      <c r="I664" s="3"/>
      <c r="J664" s="3"/>
    </row>
    <row r="665" spans="1:10" ht="15.75">
      <c r="A665" s="4"/>
      <c r="B665" s="4"/>
      <c r="C665" s="5"/>
      <c r="D665" s="5"/>
      <c r="E665" s="5"/>
      <c r="F665" s="5"/>
      <c r="G665" s="4"/>
      <c r="H665" s="3"/>
      <c r="I665" s="3"/>
      <c r="J665" s="3"/>
    </row>
    <row r="666" spans="1:10" ht="15.75">
      <c r="A666" s="4"/>
      <c r="B666" s="4"/>
      <c r="C666" s="5"/>
      <c r="D666" s="5"/>
      <c r="E666" s="5"/>
      <c r="F666" s="5"/>
      <c r="G666" s="4"/>
      <c r="H666" s="3"/>
      <c r="I666" s="3"/>
      <c r="J666" s="3"/>
    </row>
    <row r="667" spans="1:10" ht="15.75">
      <c r="A667" s="4"/>
      <c r="B667" s="4"/>
      <c r="C667" s="5"/>
      <c r="D667" s="5"/>
      <c r="E667" s="5"/>
      <c r="F667" s="5"/>
      <c r="G667" s="4"/>
      <c r="H667" s="3"/>
      <c r="I667" s="3"/>
      <c r="J667" s="3"/>
    </row>
    <row r="668" spans="1:10" ht="15.75">
      <c r="A668" s="4"/>
      <c r="B668" s="4"/>
      <c r="C668" s="5"/>
      <c r="D668" s="5"/>
      <c r="E668" s="5"/>
      <c r="F668" s="5"/>
      <c r="G668" s="4"/>
      <c r="H668" s="3"/>
      <c r="I668" s="3"/>
      <c r="J668" s="3"/>
    </row>
    <row r="669" spans="1:10" ht="15.75">
      <c r="A669" s="4"/>
      <c r="B669" s="4"/>
      <c r="C669" s="5"/>
      <c r="D669" s="5"/>
      <c r="E669" s="5"/>
      <c r="F669" s="5"/>
      <c r="G669" s="4"/>
      <c r="H669" s="3"/>
      <c r="I669" s="3"/>
      <c r="J669" s="3"/>
    </row>
    <row r="670" spans="1:10" ht="15.75">
      <c r="A670" s="4"/>
      <c r="B670" s="4"/>
      <c r="C670" s="5"/>
      <c r="D670" s="5"/>
      <c r="E670" s="5"/>
      <c r="F670" s="5"/>
      <c r="G670" s="4"/>
      <c r="H670" s="3"/>
      <c r="I670" s="3"/>
      <c r="J670" s="3"/>
    </row>
    <row r="671" spans="1:10" ht="15.75">
      <c r="A671" s="4"/>
      <c r="B671" s="4"/>
      <c r="C671" s="5"/>
      <c r="D671" s="5"/>
      <c r="E671" s="5"/>
      <c r="F671" s="5"/>
      <c r="G671" s="4"/>
      <c r="H671" s="3"/>
      <c r="I671" s="3"/>
      <c r="J671" s="3"/>
    </row>
    <row r="672" spans="1:10" ht="15.75">
      <c r="A672" s="4"/>
      <c r="B672" s="4"/>
      <c r="C672" s="5"/>
      <c r="D672" s="5"/>
      <c r="E672" s="5"/>
      <c r="F672" s="5"/>
      <c r="G672" s="4"/>
      <c r="H672" s="3"/>
      <c r="I672" s="3"/>
      <c r="J672" s="3"/>
    </row>
    <row r="673" spans="1:10" ht="15.75">
      <c r="A673" s="4"/>
      <c r="B673" s="4"/>
      <c r="C673" s="5"/>
      <c r="D673" s="5"/>
      <c r="E673" s="5"/>
      <c r="F673" s="5"/>
      <c r="G673" s="4"/>
      <c r="H673" s="3"/>
      <c r="I673" s="3"/>
      <c r="J673" s="3"/>
    </row>
    <row r="674" spans="1:10" ht="15.75">
      <c r="A674" s="4"/>
      <c r="B674" s="4"/>
      <c r="C674" s="5"/>
      <c r="D674" s="5"/>
      <c r="E674" s="5"/>
      <c r="F674" s="5"/>
      <c r="G674" s="4"/>
      <c r="H674" s="3"/>
      <c r="I674" s="3"/>
      <c r="J674" s="3"/>
    </row>
    <row r="675" spans="1:10" ht="15.75">
      <c r="A675" s="4"/>
      <c r="B675" s="4"/>
      <c r="C675" s="5"/>
      <c r="D675" s="5"/>
      <c r="E675" s="5"/>
      <c r="F675" s="5"/>
      <c r="G675" s="4"/>
      <c r="H675" s="3"/>
      <c r="I675" s="3"/>
      <c r="J675" s="3"/>
    </row>
    <row r="676" spans="1:10" ht="15.75">
      <c r="A676" s="4"/>
      <c r="B676" s="4"/>
      <c r="C676" s="5"/>
      <c r="D676" s="5"/>
      <c r="E676" s="5"/>
      <c r="F676" s="5"/>
      <c r="G676" s="4"/>
      <c r="H676" s="3"/>
      <c r="I676" s="3"/>
      <c r="J676" s="3"/>
    </row>
    <row r="677" spans="1:10" ht="15.75">
      <c r="A677" s="4"/>
      <c r="B677" s="4"/>
      <c r="C677" s="5"/>
      <c r="D677" s="5"/>
      <c r="E677" s="5"/>
      <c r="F677" s="5"/>
      <c r="G677" s="4"/>
      <c r="H677" s="3"/>
      <c r="I677" s="3"/>
      <c r="J677" s="3"/>
    </row>
    <row r="678" spans="1:10" ht="15.75">
      <c r="A678" s="4"/>
      <c r="B678" s="4"/>
      <c r="C678" s="5"/>
      <c r="D678" s="5"/>
      <c r="E678" s="5"/>
      <c r="F678" s="5"/>
      <c r="G678" s="4"/>
      <c r="H678" s="3"/>
      <c r="I678" s="3"/>
      <c r="J678" s="3"/>
    </row>
    <row r="679" spans="1:10" ht="15.75">
      <c r="A679" s="4"/>
      <c r="B679" s="4"/>
      <c r="C679" s="5"/>
      <c r="D679" s="5"/>
      <c r="E679" s="5"/>
      <c r="F679" s="5"/>
      <c r="G679" s="4"/>
      <c r="H679" s="3"/>
      <c r="I679" s="3"/>
      <c r="J679" s="3"/>
    </row>
    <row r="680" spans="1:10" ht="15.75">
      <c r="A680" s="4"/>
      <c r="B680" s="4"/>
      <c r="C680" s="5"/>
      <c r="D680" s="5"/>
      <c r="E680" s="5"/>
      <c r="F680" s="5"/>
      <c r="G680" s="4"/>
      <c r="H680" s="3"/>
      <c r="I680" s="3"/>
      <c r="J680" s="3"/>
    </row>
    <row r="681" spans="1:10" ht="15.75">
      <c r="A681" s="4"/>
      <c r="B681" s="4"/>
      <c r="C681" s="5"/>
      <c r="D681" s="5"/>
      <c r="E681" s="5"/>
      <c r="F681" s="5"/>
      <c r="G681" s="4"/>
      <c r="H681" s="3"/>
      <c r="I681" s="3"/>
      <c r="J681" s="3"/>
    </row>
    <row r="682" spans="1:10" ht="15.75">
      <c r="A682" s="4"/>
      <c r="B682" s="4"/>
      <c r="C682" s="5"/>
      <c r="D682" s="5"/>
      <c r="E682" s="5"/>
      <c r="F682" s="5"/>
      <c r="G682" s="4"/>
      <c r="H682" s="3"/>
      <c r="I682" s="3"/>
      <c r="J682" s="3"/>
    </row>
    <row r="683" spans="1:10" ht="15.75">
      <c r="A683" s="4"/>
      <c r="B683" s="4"/>
      <c r="C683" s="5"/>
      <c r="D683" s="5"/>
      <c r="E683" s="5"/>
      <c r="F683" s="5"/>
      <c r="G683" s="4"/>
      <c r="H683" s="3"/>
      <c r="I683" s="3"/>
      <c r="J683" s="3"/>
    </row>
    <row r="684" spans="1:10" ht="15.75">
      <c r="A684" s="4"/>
      <c r="B684" s="4"/>
      <c r="C684" s="5"/>
      <c r="D684" s="5"/>
      <c r="E684" s="5"/>
      <c r="F684" s="5"/>
      <c r="G684" s="4"/>
      <c r="H684" s="3"/>
      <c r="I684" s="3"/>
      <c r="J684" s="3"/>
    </row>
    <row r="685" spans="1:10" ht="15.75">
      <c r="A685" s="4"/>
      <c r="B685" s="4"/>
      <c r="C685" s="5"/>
      <c r="D685" s="5"/>
      <c r="E685" s="5"/>
      <c r="F685" s="5"/>
      <c r="G685" s="4"/>
      <c r="H685" s="3"/>
      <c r="I685" s="3"/>
      <c r="J685" s="3"/>
    </row>
    <row r="686" spans="1:10" ht="15.75">
      <c r="A686" s="4"/>
      <c r="B686" s="4"/>
      <c r="C686" s="5"/>
      <c r="D686" s="5"/>
      <c r="E686" s="5"/>
      <c r="F686" s="5"/>
      <c r="G686" s="4"/>
      <c r="H686" s="3"/>
      <c r="I686" s="3"/>
      <c r="J686" s="3"/>
    </row>
  </sheetData>
  <mergeCells count="29">
    <mergeCell ref="C15:F15"/>
    <mergeCell ref="C17:F17"/>
    <mergeCell ref="A1:K1"/>
    <mergeCell ref="A2:K2"/>
    <mergeCell ref="A3:K3"/>
    <mergeCell ref="G9:K9"/>
    <mergeCell ref="A11:A12"/>
    <mergeCell ref="B11:B12"/>
    <mergeCell ref="C11:F12"/>
    <mergeCell ref="G11:G12"/>
    <mergeCell ref="H11:H12"/>
    <mergeCell ref="K11:K12"/>
    <mergeCell ref="A7:K7"/>
    <mergeCell ref="A27:C28"/>
    <mergeCell ref="D27:D28"/>
    <mergeCell ref="E27:K28"/>
    <mergeCell ref="C25:F25"/>
    <mergeCell ref="J11:J12"/>
    <mergeCell ref="C14:F14"/>
    <mergeCell ref="C18:F18"/>
    <mergeCell ref="C13:F13"/>
    <mergeCell ref="I11:I12"/>
    <mergeCell ref="C19:F19"/>
    <mergeCell ref="C20:F20"/>
    <mergeCell ref="C24:F24"/>
    <mergeCell ref="C16:F16"/>
    <mergeCell ref="C21:F21"/>
    <mergeCell ref="C23:F23"/>
    <mergeCell ref="C22:F22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5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9EB91-960D-4970-BA1B-91A646C1CACB}">
  <sheetPr codeName="Planilha13">
    <tabColor theme="6" tint="0.39997558519241921"/>
  </sheetPr>
  <dimension ref="A1:O44"/>
  <sheetViews>
    <sheetView view="pageBreakPreview" zoomScale="70" zoomScaleNormal="100" zoomScaleSheetLayoutView="70" workbookViewId="0">
      <selection activeCell="M8" sqref="M8"/>
    </sheetView>
  </sheetViews>
  <sheetFormatPr defaultRowHeight="15"/>
  <cols>
    <col min="1" max="1" width="9.140625" style="97"/>
    <col min="2" max="2" width="22.42578125" style="97" customWidth="1"/>
    <col min="3" max="3" width="9.140625" style="97"/>
    <col min="4" max="4" width="16.140625" style="97" customWidth="1"/>
    <col min="5" max="16384" width="9.140625" style="97"/>
  </cols>
  <sheetData>
    <row r="1" spans="1:15">
      <c r="A1" s="77"/>
      <c r="B1" s="77"/>
      <c r="C1" s="77"/>
      <c r="D1" s="77"/>
      <c r="E1" s="77"/>
      <c r="F1" s="77"/>
    </row>
    <row r="2" spans="1:15">
      <c r="A2" s="1033" t="s">
        <v>80</v>
      </c>
      <c r="B2" s="1033"/>
      <c r="C2" s="1033"/>
      <c r="D2" s="1033"/>
      <c r="E2" s="1033"/>
      <c r="F2" s="77"/>
    </row>
    <row r="3" spans="1:15">
      <c r="A3" s="1034" t="s">
        <v>92</v>
      </c>
      <c r="B3" s="1034"/>
      <c r="C3" s="1034"/>
      <c r="D3" s="1034"/>
      <c r="E3" s="1034"/>
      <c r="F3" s="70"/>
    </row>
    <row r="4" spans="1:15">
      <c r="A4" s="96" t="s">
        <v>29</v>
      </c>
      <c r="B4" s="95" t="s">
        <v>79</v>
      </c>
      <c r="C4" s="93"/>
      <c r="D4" s="94"/>
      <c r="E4" s="93"/>
      <c r="F4" s="70"/>
    </row>
    <row r="5" spans="1:15">
      <c r="A5" s="71"/>
      <c r="B5" s="70"/>
      <c r="C5" s="70"/>
      <c r="D5" s="72"/>
      <c r="E5" s="70"/>
      <c r="F5" s="77"/>
    </row>
    <row r="6" spans="1:15">
      <c r="A6" s="71" t="s">
        <v>27</v>
      </c>
      <c r="B6" s="70" t="s">
        <v>10</v>
      </c>
      <c r="C6" s="71"/>
      <c r="D6" s="70"/>
      <c r="E6" s="70"/>
      <c r="F6" s="77"/>
    </row>
    <row r="7" spans="1:15">
      <c r="A7" s="71"/>
      <c r="B7" s="77"/>
      <c r="C7" s="69" t="s">
        <v>78</v>
      </c>
      <c r="D7" s="92">
        <f>O8</f>
        <v>1335.42</v>
      </c>
      <c r="E7" s="83" t="s">
        <v>4</v>
      </c>
      <c r="F7" s="77"/>
      <c r="N7" s="97" t="s">
        <v>77</v>
      </c>
    </row>
    <row r="8" spans="1:15">
      <c r="A8" s="81"/>
      <c r="B8" s="70"/>
      <c r="C8" s="69"/>
      <c r="D8" s="87"/>
      <c r="E8" s="83"/>
      <c r="F8" s="77"/>
      <c r="J8" s="97" t="s">
        <v>76</v>
      </c>
      <c r="K8" s="97">
        <v>10</v>
      </c>
      <c r="L8" s="97">
        <v>15.39</v>
      </c>
      <c r="M8" s="97">
        <f>K8*20+L8</f>
        <v>215.39</v>
      </c>
      <c r="N8" s="97">
        <v>6.2</v>
      </c>
      <c r="O8" s="105">
        <f>ROUND(M8*N8,2)</f>
        <v>1335.42</v>
      </c>
    </row>
    <row r="9" spans="1:15">
      <c r="A9" s="81" t="s">
        <v>25</v>
      </c>
      <c r="B9" s="70" t="s">
        <v>75</v>
      </c>
      <c r="C9" s="71"/>
      <c r="D9" s="70"/>
      <c r="E9" s="70"/>
      <c r="F9" s="77"/>
    </row>
    <row r="10" spans="1:15">
      <c r="A10" s="81"/>
      <c r="B10" s="70"/>
      <c r="C10" s="73" t="s">
        <v>74</v>
      </c>
      <c r="D10" s="86">
        <f>D7</f>
        <v>1335.42</v>
      </c>
      <c r="E10" s="74" t="s">
        <v>4</v>
      </c>
      <c r="F10" s="77"/>
    </row>
    <row r="11" spans="1:15">
      <c r="A11" s="81"/>
      <c r="B11" s="70"/>
      <c r="C11" s="73" t="s">
        <v>73</v>
      </c>
      <c r="D11" s="91">
        <v>5.0000000000000001E-4</v>
      </c>
      <c r="E11" s="74" t="s">
        <v>72</v>
      </c>
      <c r="F11" s="77"/>
    </row>
    <row r="12" spans="1:15">
      <c r="A12" s="81"/>
      <c r="B12" s="70"/>
      <c r="C12" s="69" t="s">
        <v>59</v>
      </c>
      <c r="D12" s="84">
        <f>ROUND(D10*D11,2)</f>
        <v>0.67</v>
      </c>
      <c r="E12" s="83" t="s">
        <v>15</v>
      </c>
      <c r="F12" s="77"/>
    </row>
    <row r="13" spans="1:15">
      <c r="A13" s="81"/>
      <c r="B13" s="70"/>
      <c r="C13" s="69"/>
      <c r="D13" s="87"/>
      <c r="E13" s="83"/>
    </row>
    <row r="14" spans="1:15">
      <c r="A14" s="81" t="s">
        <v>23</v>
      </c>
      <c r="B14" s="70" t="s">
        <v>71</v>
      </c>
      <c r="C14" s="71"/>
      <c r="D14" s="70"/>
      <c r="E14" s="70"/>
    </row>
    <row r="15" spans="1:15">
      <c r="A15" s="81"/>
      <c r="B15" s="70"/>
      <c r="C15" s="73" t="s">
        <v>70</v>
      </c>
      <c r="D15" s="80">
        <f>D10</f>
        <v>1335.42</v>
      </c>
      <c r="E15" s="74" t="s">
        <v>4</v>
      </c>
    </row>
    <row r="16" spans="1:15">
      <c r="A16" s="81"/>
      <c r="B16" s="70"/>
      <c r="C16" s="73" t="s">
        <v>69</v>
      </c>
      <c r="D16" s="90">
        <v>0.05</v>
      </c>
      <c r="E16" s="74" t="s">
        <v>68</v>
      </c>
    </row>
    <row r="17" spans="1:5">
      <c r="A17" s="81"/>
      <c r="B17" s="70"/>
      <c r="C17" s="89" t="s">
        <v>67</v>
      </c>
      <c r="D17" s="72">
        <v>2.4</v>
      </c>
      <c r="E17" s="70" t="s">
        <v>66</v>
      </c>
    </row>
    <row r="18" spans="1:5">
      <c r="A18" s="81"/>
      <c r="B18" s="88"/>
      <c r="C18" s="69" t="s">
        <v>56</v>
      </c>
      <c r="D18" s="84">
        <f>ROUND(D15*D16*D17,2)</f>
        <v>160.25</v>
      </c>
      <c r="E18" s="83" t="s">
        <v>15</v>
      </c>
    </row>
    <row r="19" spans="1:5">
      <c r="A19" s="81"/>
      <c r="B19" s="70"/>
      <c r="C19" s="69"/>
      <c r="D19" s="87"/>
      <c r="E19" s="83"/>
    </row>
    <row r="20" spans="1:5">
      <c r="A20" s="81" t="s">
        <v>20</v>
      </c>
      <c r="B20" s="70" t="s">
        <v>65</v>
      </c>
      <c r="C20" s="71"/>
      <c r="D20" s="70"/>
      <c r="E20" s="70"/>
    </row>
    <row r="21" spans="1:5">
      <c r="A21" s="81"/>
      <c r="B21" s="70"/>
      <c r="C21" s="73" t="s">
        <v>56</v>
      </c>
      <c r="D21" s="86">
        <f>D18</f>
        <v>160.25</v>
      </c>
      <c r="E21" s="74" t="s">
        <v>15</v>
      </c>
    </row>
    <row r="22" spans="1:5">
      <c r="A22" s="81"/>
      <c r="B22" s="70"/>
      <c r="C22" s="73" t="s">
        <v>64</v>
      </c>
      <c r="D22" s="85">
        <v>5.5E-2</v>
      </c>
      <c r="E22" s="74"/>
    </row>
    <row r="23" spans="1:5">
      <c r="A23" s="81"/>
      <c r="B23" s="70"/>
      <c r="C23" s="69" t="s">
        <v>62</v>
      </c>
      <c r="D23" s="84">
        <f>ROUND(D21*D22,2)</f>
        <v>8.81</v>
      </c>
      <c r="E23" s="83" t="s">
        <v>15</v>
      </c>
    </row>
    <row r="25" spans="1:5">
      <c r="A25" s="71" t="s">
        <v>18</v>
      </c>
      <c r="B25" s="76" t="s">
        <v>63</v>
      </c>
      <c r="C25" s="77"/>
      <c r="D25" s="77"/>
      <c r="E25" s="77"/>
    </row>
    <row r="26" spans="1:5">
      <c r="A26" s="77"/>
      <c r="B26" s="77"/>
      <c r="C26" s="73" t="s">
        <v>62</v>
      </c>
      <c r="D26" s="82">
        <f>D23</f>
        <v>8.81</v>
      </c>
      <c r="E26" s="70" t="s">
        <v>15</v>
      </c>
    </row>
    <row r="27" spans="1:5">
      <c r="A27" s="77"/>
      <c r="B27" s="77"/>
      <c r="C27" s="69" t="s">
        <v>61</v>
      </c>
      <c r="D27" s="78">
        <f>D26</f>
        <v>8.81</v>
      </c>
      <c r="E27" s="67" t="s">
        <v>15</v>
      </c>
    </row>
    <row r="28" spans="1:5">
      <c r="A28" s="81"/>
      <c r="B28" s="73"/>
      <c r="C28" s="71"/>
      <c r="D28" s="80"/>
      <c r="E28" s="74"/>
    </row>
    <row r="29" spans="1:5">
      <c r="A29" s="71" t="s">
        <v>14</v>
      </c>
      <c r="B29" s="76" t="s">
        <v>60</v>
      </c>
      <c r="C29" s="77"/>
      <c r="D29" s="77"/>
      <c r="E29" s="77"/>
    </row>
    <row r="30" spans="1:5">
      <c r="A30" s="77"/>
      <c r="B30" s="77"/>
      <c r="C30" s="73" t="s">
        <v>59</v>
      </c>
      <c r="D30" s="79">
        <f>D12</f>
        <v>0.67</v>
      </c>
      <c r="E30" s="74" t="s">
        <v>15</v>
      </c>
    </row>
    <row r="31" spans="1:5">
      <c r="A31" s="77"/>
      <c r="B31" s="77"/>
      <c r="C31" s="69" t="s">
        <v>58</v>
      </c>
      <c r="D31" s="78">
        <f>D30</f>
        <v>0.67</v>
      </c>
      <c r="E31" s="67" t="s">
        <v>15</v>
      </c>
    </row>
    <row r="32" spans="1:5">
      <c r="A32" s="71"/>
      <c r="B32" s="70"/>
      <c r="C32" s="69"/>
      <c r="D32" s="77"/>
      <c r="E32" s="67"/>
    </row>
    <row r="33" spans="1:5">
      <c r="A33" s="71" t="s">
        <v>11</v>
      </c>
      <c r="B33" s="76" t="s">
        <v>57</v>
      </c>
      <c r="C33" s="69"/>
      <c r="D33" s="68"/>
      <c r="E33" s="67"/>
    </row>
    <row r="34" spans="1:5">
      <c r="A34" s="71"/>
      <c r="B34" s="70"/>
      <c r="C34" s="73" t="s">
        <v>56</v>
      </c>
      <c r="D34" s="75">
        <f>D18</f>
        <v>160.25</v>
      </c>
      <c r="E34" s="74" t="s">
        <v>15</v>
      </c>
    </row>
    <row r="35" spans="1:5">
      <c r="A35" s="71"/>
      <c r="B35" s="70"/>
      <c r="C35" s="73" t="s">
        <v>55</v>
      </c>
      <c r="D35" s="72">
        <v>20</v>
      </c>
      <c r="E35" s="70" t="s">
        <v>54</v>
      </c>
    </row>
    <row r="36" spans="1:5">
      <c r="A36" s="71"/>
      <c r="B36" s="70"/>
      <c r="C36" s="69" t="s">
        <v>53</v>
      </c>
      <c r="D36" s="68">
        <f>D34*D35</f>
        <v>3205</v>
      </c>
      <c r="E36" s="67" t="s">
        <v>12</v>
      </c>
    </row>
    <row r="37" spans="1:5">
      <c r="A37" s="71"/>
      <c r="B37" s="70"/>
      <c r="C37" s="69"/>
      <c r="D37" s="68"/>
      <c r="E37" s="67"/>
    </row>
    <row r="38" spans="1:5">
      <c r="A38" s="66" t="s">
        <v>8</v>
      </c>
      <c r="B38" s="723" t="s">
        <v>52</v>
      </c>
      <c r="C38" s="723"/>
      <c r="D38" s="723"/>
      <c r="E38" s="723"/>
    </row>
    <row r="39" spans="1:5">
      <c r="A39" s="65"/>
      <c r="B39" s="64"/>
      <c r="C39" s="57"/>
      <c r="D39" s="63"/>
      <c r="E39" s="57"/>
    </row>
    <row r="40" spans="1:5">
      <c r="A40" s="58"/>
      <c r="B40" s="724" t="s">
        <v>51</v>
      </c>
      <c r="C40" s="724"/>
      <c r="D40" s="724"/>
      <c r="E40" s="724"/>
    </row>
    <row r="41" spans="1:5" ht="25.5" customHeight="1">
      <c r="A41" s="58" t="s">
        <v>50</v>
      </c>
      <c r="B41" s="725" t="s">
        <v>49</v>
      </c>
      <c r="C41" s="725"/>
      <c r="D41" s="725"/>
      <c r="E41" s="725"/>
    </row>
    <row r="42" spans="1:5">
      <c r="A42" s="58"/>
      <c r="B42" s="57"/>
      <c r="C42" s="61" t="s">
        <v>48</v>
      </c>
      <c r="D42" s="62">
        <f>M8/1000</f>
        <v>0.21539</v>
      </c>
      <c r="E42" s="59" t="s">
        <v>47</v>
      </c>
    </row>
    <row r="43" spans="1:5">
      <c r="A43" s="58"/>
      <c r="B43" s="57"/>
      <c r="C43" s="61" t="s">
        <v>46</v>
      </c>
      <c r="D43" s="60">
        <v>380</v>
      </c>
      <c r="E43" s="59" t="s">
        <v>45</v>
      </c>
    </row>
    <row r="44" spans="1:5">
      <c r="A44" s="58"/>
      <c r="B44" s="57"/>
      <c r="C44" s="56" t="s">
        <v>44</v>
      </c>
      <c r="D44" s="55">
        <f>ROUND(D42*D43,2)</f>
        <v>81.849999999999994</v>
      </c>
      <c r="E44" s="54" t="s">
        <v>4</v>
      </c>
    </row>
  </sheetData>
  <mergeCells count="5">
    <mergeCell ref="B38:E38"/>
    <mergeCell ref="B40:E40"/>
    <mergeCell ref="B41:E41"/>
    <mergeCell ref="A2:E2"/>
    <mergeCell ref="A3:E3"/>
  </mergeCells>
  <printOptions horizontalCentered="1"/>
  <pageMargins left="0.51181102362204722" right="0.39370078740157483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38</vt:i4>
      </vt:variant>
    </vt:vector>
  </HeadingPairs>
  <TitlesOfParts>
    <vt:vector size="68" baseType="lpstr">
      <vt:lpstr>ORÇAMENTO GERAL</vt:lpstr>
      <vt:lpstr>ORÇ. 01 - R. Dr. Mariano Mendes</vt:lpstr>
      <vt:lpstr>ORÇ. 02 - R. Juca Cunha</vt:lpstr>
      <vt:lpstr>ORÇ. 03 - R. Vinte</vt:lpstr>
      <vt:lpstr>ORÇ. 04 - R. Dezenove</vt:lpstr>
      <vt:lpstr>M. CALC - R. Dr. Mariano Mendes</vt:lpstr>
      <vt:lpstr>M. CALC - R. Juca Cunha</vt:lpstr>
      <vt:lpstr>M. CALC - R. VINTE</vt:lpstr>
      <vt:lpstr>M. CALC - R. DEZENOVE</vt:lpstr>
      <vt:lpstr>CRONOGRAMA</vt:lpstr>
      <vt:lpstr>ANEXO I -MOB. e DESMOB.</vt:lpstr>
      <vt:lpstr>CPUs</vt:lpstr>
      <vt:lpstr>CPU'S</vt:lpstr>
      <vt:lpstr>ANEXO II</vt:lpstr>
      <vt:lpstr>ANEXO III</vt:lpstr>
      <vt:lpstr>BDI</vt:lpstr>
      <vt:lpstr>BDI DIFERENCIADO</vt:lpstr>
      <vt:lpstr>ENCARGOS SOCIAIS</vt:lpstr>
      <vt:lpstr>CURVA ABC DE SERVIÇOS</vt:lpstr>
      <vt:lpstr>quant total</vt:lpstr>
      <vt:lpstr>ORÇ. - RUA SEN JOAQUIM PARENTE</vt:lpstr>
      <vt:lpstr>M. DE CALCULO - RUA SEN JOAQUIM</vt:lpstr>
      <vt:lpstr>ORÇAMENTO - Rua 10</vt:lpstr>
      <vt:lpstr>MEMORIA DE CALCULO - Rua 10</vt:lpstr>
      <vt:lpstr>ORÇAMENTO - AV BRASIL</vt:lpstr>
      <vt:lpstr>MEMORIA DE CALCULO - AV BRASIL</vt:lpstr>
      <vt:lpstr>ORÇ. RUA AGRIPINO LOPES CASTELO</vt:lpstr>
      <vt:lpstr>M. DE CALCULO - RUA AGRIPINO LO</vt:lpstr>
      <vt:lpstr>ORÇ. - RUA VALTER COLENTINO LOP</vt:lpstr>
      <vt:lpstr>M. DE CALCULO - RUA VALTER COLE</vt:lpstr>
      <vt:lpstr>'ANEXO I -MOB. e DESMOB.'!Area_de_impressao</vt:lpstr>
      <vt:lpstr>'ANEXO II'!Area_de_impressao</vt:lpstr>
      <vt:lpstr>'ANEXO III'!Area_de_impressao</vt:lpstr>
      <vt:lpstr>BDI!Area_de_impressao</vt:lpstr>
      <vt:lpstr>'BDI DIFERENCIADO'!Area_de_impressao</vt:lpstr>
      <vt:lpstr>CPUs!Area_de_impressao</vt:lpstr>
      <vt:lpstr>'CPU''S'!Area_de_impressao</vt:lpstr>
      <vt:lpstr>CRONOGRAMA!Area_de_impressao</vt:lpstr>
      <vt:lpstr>'CURVA ABC DE SERVIÇOS'!Area_de_impressao</vt:lpstr>
      <vt:lpstr>'ENCARGOS SOCIAIS'!Area_de_impressao</vt:lpstr>
      <vt:lpstr>'M. CALC - R. DEZENOVE'!Area_de_impressao</vt:lpstr>
      <vt:lpstr>'M. CALC - R. Dr. Mariano Mendes'!Area_de_impressao</vt:lpstr>
      <vt:lpstr>'M. CALC - R. Juca Cunha'!Area_de_impressao</vt:lpstr>
      <vt:lpstr>'M. CALC - R. VINTE'!Area_de_impressao</vt:lpstr>
      <vt:lpstr>'M. DE CALCULO - RUA AGRIPINO LO'!Area_de_impressao</vt:lpstr>
      <vt:lpstr>'M. DE CALCULO - RUA SEN JOAQUIM'!Area_de_impressao</vt:lpstr>
      <vt:lpstr>'M. DE CALCULO - RUA VALTER COLE'!Area_de_impressao</vt:lpstr>
      <vt:lpstr>'MEMORIA DE CALCULO - AV BRASIL'!Area_de_impressao</vt:lpstr>
      <vt:lpstr>'MEMORIA DE CALCULO - Rua 10'!Area_de_impressao</vt:lpstr>
      <vt:lpstr>'ORÇ. - RUA SEN JOAQUIM PARENTE'!Area_de_impressao</vt:lpstr>
      <vt:lpstr>'ORÇ. - RUA VALTER COLENTINO LOP'!Area_de_impressao</vt:lpstr>
      <vt:lpstr>'ORÇ. 01 - R. Dr. Mariano Mendes'!Area_de_impressao</vt:lpstr>
      <vt:lpstr>'ORÇ. 02 - R. Juca Cunha'!Area_de_impressao</vt:lpstr>
      <vt:lpstr>'ORÇ. 03 - R. Vinte'!Area_de_impressao</vt:lpstr>
      <vt:lpstr>'ORÇ. 04 - R. Dezenove'!Area_de_impressao</vt:lpstr>
      <vt:lpstr>'ORÇ. RUA AGRIPINO LOPES CASTELO'!Area_de_impressao</vt:lpstr>
      <vt:lpstr>'ORÇAMENTO - AV BRASIL'!Area_de_impressao</vt:lpstr>
      <vt:lpstr>'ORÇAMENTO - Rua 10'!Area_de_impressao</vt:lpstr>
      <vt:lpstr>'ORÇAMENTO GERAL'!Area_de_impressao</vt:lpstr>
      <vt:lpstr>'BDI DIFERENCIADO'!iv</vt:lpstr>
      <vt:lpstr>iv</vt:lpstr>
      <vt:lpstr>BDI!Print_Area</vt:lpstr>
      <vt:lpstr>'BDI DIFERENCIADO'!Print_Area</vt:lpstr>
      <vt:lpstr>'ANEXO II'!Titulos_de_impressao</vt:lpstr>
      <vt:lpstr>CPUs!Titulos_de_impressao</vt:lpstr>
      <vt:lpstr>'CPU''S'!Titulos_de_impressao</vt:lpstr>
      <vt:lpstr>'ORÇ. 03 - R. Vinte'!Titulos_de_impressao</vt:lpstr>
      <vt:lpstr>'ORÇ. 04 - R. Dezenove'!Titulos_de_impressao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coelho</dc:creator>
  <cp:lastModifiedBy>Master</cp:lastModifiedBy>
  <cp:lastPrinted>2026-01-15T15:26:05Z</cp:lastPrinted>
  <dcterms:created xsi:type="dcterms:W3CDTF">2015-02-23T12:20:59Z</dcterms:created>
  <dcterms:modified xsi:type="dcterms:W3CDTF">2026-01-15T15:40:45Z</dcterms:modified>
</cp:coreProperties>
</file>