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20376" yWindow="-120" windowWidth="20640" windowHeight="11160" tabRatio="967" firstSheet="1" activeTab="2"/>
  </bookViews>
  <sheets>
    <sheet name="DADOS" sheetId="1" state="hidden" r:id="rId1"/>
    <sheet name="RESUMO" sheetId="2" r:id="rId2"/>
    <sheet name="CFF" sheetId="3" r:id="rId3"/>
    <sheet name="ORCAMENTO" sheetId="4" r:id="rId4"/>
    <sheet name="CO" sheetId="5" r:id="rId5"/>
    <sheet name="MEMORIA" sheetId="6" r:id="rId6"/>
    <sheet name="CPU" sheetId="7" r:id="rId7"/>
    <sheet name="CPUAUX1" sheetId="8" r:id="rId8"/>
    <sheet name="CPUAUX2" sheetId="9" r:id="rId9"/>
    <sheet name="CPUAUX3" sheetId="10" r:id="rId10"/>
    <sheet name="BDI" sheetId="11" r:id="rId11"/>
    <sheet name="LSINAPI" sheetId="12" r:id="rId12"/>
    <sheet name="ABC_S" sheetId="13" r:id="rId13"/>
    <sheet name="ABC_I" sheetId="14" r:id="rId14"/>
    <sheet name="COMPRAS" sheetId="15" state="hidden" r:id="rId15"/>
    <sheet name="CONTRATOS" sheetId="16" state="hidden" r:id="rId16"/>
    <sheet name="S" sheetId="17" state="hidden" r:id="rId17"/>
    <sheet name="I" sheetId="18" state="hidden" r:id="rId18"/>
  </sheets>
  <definedNames>
    <definedName name="_xlnm._FilterDatabase" localSheetId="14" hidden="1">COMPRAS!$A$6:$F$33</definedName>
    <definedName name="_xlnm._FilterDatabase" localSheetId="15" hidden="1">CONTRATOS!$A$6:$F$32</definedName>
    <definedName name="_xlnm.Print_Area" localSheetId="13">ABC_I!$A$1:$I$65</definedName>
    <definedName name="_xlnm.Print_Area" localSheetId="12">ABC_S!$A$1:$I$27</definedName>
    <definedName name="_xlnm.Print_Area" localSheetId="10">BDI!$A$1:$F$46</definedName>
    <definedName name="_xlnm.Print_Area" localSheetId="2">CFF!$A$1:$AE$14</definedName>
    <definedName name="_xlnm.Print_Area" localSheetId="4">CO!$A$1:$AW$33</definedName>
    <definedName name="_xlnm.Print_Area" localSheetId="14">COMPRAS!$A$1:$F$34</definedName>
    <definedName name="_xlnm.Print_Area" localSheetId="15">CONTRATOS!$A$1:$F$33</definedName>
    <definedName name="_xlnm.Print_Area" localSheetId="6">CPU!$A$1:$J$200</definedName>
    <definedName name="_xlnm.Print_Area" localSheetId="7">CPUAUX1!$A$1:$J$94</definedName>
    <definedName name="_xlnm.Print_Area" localSheetId="8">CPUAUX2!$A$1:$J$75</definedName>
    <definedName name="_xlnm.Print_Area" localSheetId="9">CPUAUX3!$A$1:$J$37</definedName>
    <definedName name="_xlnm.Print_Area" localSheetId="0">DADOS!$A$1:$F$47</definedName>
    <definedName name="_xlnm.Print_Area" localSheetId="17">I!$A$1:$G$60</definedName>
    <definedName name="_xlnm.Print_Area" localSheetId="11">LSINAPI!$A$1:$F$46</definedName>
    <definedName name="_xlnm.Print_Area" localSheetId="5">MEMORIA!$A$1:$N$51</definedName>
    <definedName name="_xlnm.Print_Area" localSheetId="3">ORCAMENTO!$A$1:$I$31</definedName>
    <definedName name="_xlnm.Print_Area" localSheetId="1">RESUMO!$A$1:$F$11</definedName>
    <definedName name="_xlnm.Print_Area" localSheetId="16">S!$A$1:$G$46</definedName>
    <definedName name="BDI">DADOS!$B$7</definedName>
    <definedName name="CIDADE">DADOS!$A$1</definedName>
    <definedName name="ETAPA">COMPRAS!$B$5</definedName>
    <definedName name="FOLHA">DADOS!$E$5</definedName>
    <definedName name="FONTE">DADOS!$B$5</definedName>
    <definedName name="icf">DADOS!$F$9</definedName>
    <definedName name="LEI">DADOS!$B$9</definedName>
    <definedName name="OBRA">DADOS!$A$2</definedName>
    <definedName name="pcf">DADOS!$F$8</definedName>
    <definedName name="_xlnm.Print_Titles" localSheetId="13">ABC_I!$1:$6</definedName>
    <definedName name="_xlnm.Print_Titles" localSheetId="12">ABC_S!$1:$6</definedName>
    <definedName name="_xlnm.Print_Titles" localSheetId="10">BDI!$1:$6</definedName>
    <definedName name="_xlnm.Print_Titles" localSheetId="2">CFF!$1:$7</definedName>
    <definedName name="_xlnm.Print_Titles" localSheetId="4">CO!$A:$A,CO!$1:$7</definedName>
    <definedName name="_xlnm.Print_Titles" localSheetId="14">COMPRAS!$1:$6</definedName>
    <definedName name="_xlnm.Print_Titles" localSheetId="15">CONTRATOS!$1:$6</definedName>
    <definedName name="_xlnm.Print_Titles" localSheetId="6">CPU!$1:$5</definedName>
    <definedName name="_xlnm.Print_Titles" localSheetId="7">CPUAUX1!$1:$5</definedName>
    <definedName name="_xlnm.Print_Titles" localSheetId="8">CPUAUX2!$1:$5</definedName>
    <definedName name="_xlnm.Print_Titles" localSheetId="9">CPUAUX3!$1:$5</definedName>
    <definedName name="_xlnm.Print_Titles" localSheetId="17">I!$1:$6</definedName>
    <definedName name="_xlnm.Print_Titles" localSheetId="11">LSINAPI!$1:$6</definedName>
    <definedName name="_xlnm.Print_Titles" localSheetId="5">MEMORIA!$1:$6</definedName>
    <definedName name="_xlnm.Print_Titles" localSheetId="3">ORCAMENTO!$1:$6</definedName>
    <definedName name="_xlnm.Print_Titles" localSheetId="1">RESUMO!$1:$6</definedName>
    <definedName name="_xlnm.Print_Titles" localSheetId="16">S!$1:$6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9" i="18"/>
  <c r="E58"/>
  <c r="E57"/>
  <c r="E56"/>
  <c r="E55"/>
  <c r="E54"/>
  <c r="E53"/>
  <c r="E52"/>
  <c r="E51"/>
  <c r="G31" i="9" s="1"/>
  <c r="I31" s="1"/>
  <c r="E50" i="18"/>
  <c r="E49"/>
  <c r="E48"/>
  <c r="E47"/>
  <c r="E46"/>
  <c r="G13" i="7" s="1"/>
  <c r="I13" s="1"/>
  <c r="E45" i="18"/>
  <c r="E44"/>
  <c r="E43"/>
  <c r="E42"/>
  <c r="E41"/>
  <c r="E40"/>
  <c r="E39"/>
  <c r="E38"/>
  <c r="E37"/>
  <c r="E36"/>
  <c r="E35"/>
  <c r="G175" i="7" s="1"/>
  <c r="I175" s="1"/>
  <c r="E34" i="18"/>
  <c r="E33"/>
  <c r="E32"/>
  <c r="G12" i="8" s="1"/>
  <c r="I12" s="1"/>
  <c r="E31" i="18"/>
  <c r="E30"/>
  <c r="E29"/>
  <c r="E28"/>
  <c r="E27"/>
  <c r="G26" i="14" s="1"/>
  <c r="E26" i="18"/>
  <c r="E25"/>
  <c r="E24"/>
  <c r="E23"/>
  <c r="E22"/>
  <c r="E21"/>
  <c r="E20"/>
  <c r="G8" i="7" s="1"/>
  <c r="I8" s="1"/>
  <c r="E19" i="18"/>
  <c r="E18"/>
  <c r="E17"/>
  <c r="E16"/>
  <c r="E15"/>
  <c r="E14"/>
  <c r="E13"/>
  <c r="E12"/>
  <c r="E11"/>
  <c r="E10"/>
  <c r="G79" i="8" s="1"/>
  <c r="I79" s="1"/>
  <c r="E9" i="18"/>
  <c r="G65" i="7" s="1"/>
  <c r="I65" s="1"/>
  <c r="E8" i="18"/>
  <c r="E7"/>
  <c r="B5"/>
  <c r="A2"/>
  <c r="E35" i="14" s="1"/>
  <c r="A1" i="18"/>
  <c r="E45" i="17"/>
  <c r="E44"/>
  <c r="E43"/>
  <c r="E42"/>
  <c r="E41"/>
  <c r="E40"/>
  <c r="E39"/>
  <c r="E38"/>
  <c r="E37"/>
  <c r="E36"/>
  <c r="E35"/>
  <c r="E34"/>
  <c r="E33"/>
  <c r="E32"/>
  <c r="E31"/>
  <c r="E30"/>
  <c r="E29"/>
  <c r="E28"/>
  <c r="E27"/>
  <c r="E26"/>
  <c r="E25"/>
  <c r="E24"/>
  <c r="E23"/>
  <c r="E22"/>
  <c r="E21"/>
  <c r="E20"/>
  <c r="E19"/>
  <c r="E18"/>
  <c r="E17"/>
  <c r="E16"/>
  <c r="E15"/>
  <c r="E14"/>
  <c r="E13"/>
  <c r="E12"/>
  <c r="E11"/>
  <c r="E10"/>
  <c r="E9"/>
  <c r="E8"/>
  <c r="E7"/>
  <c r="B5"/>
  <c r="A2"/>
  <c r="D172" i="7" s="1"/>
  <c r="A1" i="17"/>
  <c r="K17" i="10" s="1"/>
  <c r="B5" i="16"/>
  <c r="A2"/>
  <c r="A1"/>
  <c r="B5" i="15"/>
  <c r="A2"/>
  <c r="A1"/>
  <c r="E52" i="14"/>
  <c r="G9"/>
  <c r="B5"/>
  <c r="A2"/>
  <c r="A1"/>
  <c r="B5" i="13"/>
  <c r="A2"/>
  <c r="A1"/>
  <c r="B5" i="12"/>
  <c r="A2"/>
  <c r="A1"/>
  <c r="F18" i="11"/>
  <c r="B5"/>
  <c r="A2"/>
  <c r="A1"/>
  <c r="E17" i="10"/>
  <c r="D17"/>
  <c r="B5"/>
  <c r="A2"/>
  <c r="A1"/>
  <c r="K70" i="9"/>
  <c r="C60"/>
  <c r="E56"/>
  <c r="E42"/>
  <c r="K38"/>
  <c r="E38"/>
  <c r="E32"/>
  <c r="C26"/>
  <c r="E22"/>
  <c r="C19"/>
  <c r="K18"/>
  <c r="E12"/>
  <c r="D12"/>
  <c r="B5"/>
  <c r="A2"/>
  <c r="A1"/>
  <c r="C90" i="8"/>
  <c r="E89"/>
  <c r="D89"/>
  <c r="C85"/>
  <c r="C80"/>
  <c r="D78"/>
  <c r="E77"/>
  <c r="C76"/>
  <c r="G75"/>
  <c r="D74"/>
  <c r="D68"/>
  <c r="E67"/>
  <c r="C66"/>
  <c r="G65"/>
  <c r="I65" s="1"/>
  <c r="D64"/>
  <c r="E63"/>
  <c r="C62"/>
  <c r="C56"/>
  <c r="G55"/>
  <c r="I55" s="1"/>
  <c r="D54"/>
  <c r="E53"/>
  <c r="C52"/>
  <c r="C46"/>
  <c r="G45"/>
  <c r="I45" s="1"/>
  <c r="D44"/>
  <c r="E43"/>
  <c r="C42"/>
  <c r="C36"/>
  <c r="G35"/>
  <c r="I35" s="1"/>
  <c r="D34"/>
  <c r="E33"/>
  <c r="C32"/>
  <c r="C26"/>
  <c r="G25"/>
  <c r="I25" s="1"/>
  <c r="D24"/>
  <c r="F23"/>
  <c r="F22"/>
  <c r="C21"/>
  <c r="E20"/>
  <c r="D15"/>
  <c r="C15"/>
  <c r="E12"/>
  <c r="D11"/>
  <c r="C11"/>
  <c r="B5"/>
  <c r="A2"/>
  <c r="A1"/>
  <c r="C194" i="7"/>
  <c r="G192"/>
  <c r="E191"/>
  <c r="D191"/>
  <c r="C190"/>
  <c r="G188"/>
  <c r="C186"/>
  <c r="E180"/>
  <c r="G179"/>
  <c r="I179" s="1"/>
  <c r="C179"/>
  <c r="D178"/>
  <c r="E176"/>
  <c r="C175"/>
  <c r="D174"/>
  <c r="K172"/>
  <c r="E172"/>
  <c r="G166"/>
  <c r="I166" s="1"/>
  <c r="I167" s="1"/>
  <c r="C166"/>
  <c r="G159"/>
  <c r="I159" s="1"/>
  <c r="I160" s="1"/>
  <c r="G158" s="1"/>
  <c r="C159"/>
  <c r="K158"/>
  <c r="E158"/>
  <c r="G152"/>
  <c r="C152"/>
  <c r="G145"/>
  <c r="I145" s="1"/>
  <c r="I146" s="1"/>
  <c r="C145"/>
  <c r="D144"/>
  <c r="C144"/>
  <c r="G138"/>
  <c r="I138" s="1"/>
  <c r="I139" s="1"/>
  <c r="C138"/>
  <c r="G131"/>
  <c r="I131" s="1"/>
  <c r="I132" s="1"/>
  <c r="D131"/>
  <c r="D130"/>
  <c r="C130"/>
  <c r="C124"/>
  <c r="D123"/>
  <c r="D122"/>
  <c r="C122"/>
  <c r="E121"/>
  <c r="D121"/>
  <c r="F120"/>
  <c r="F119"/>
  <c r="E119"/>
  <c r="C112"/>
  <c r="D111"/>
  <c r="D110"/>
  <c r="C110"/>
  <c r="E109"/>
  <c r="D109"/>
  <c r="F108"/>
  <c r="F107"/>
  <c r="C106"/>
  <c r="C100"/>
  <c r="D99"/>
  <c r="D98"/>
  <c r="C98"/>
  <c r="E97"/>
  <c r="D97"/>
  <c r="F96"/>
  <c r="F95"/>
  <c r="E95"/>
  <c r="D95"/>
  <c r="D88"/>
  <c r="C88"/>
  <c r="G87"/>
  <c r="I87" s="1"/>
  <c r="E87"/>
  <c r="D86"/>
  <c r="C86"/>
  <c r="G85"/>
  <c r="I85" s="1"/>
  <c r="E85"/>
  <c r="F84"/>
  <c r="F83"/>
  <c r="E82"/>
  <c r="D82"/>
  <c r="D76"/>
  <c r="C76"/>
  <c r="G75"/>
  <c r="E75"/>
  <c r="F74"/>
  <c r="F73"/>
  <c r="E73"/>
  <c r="D73"/>
  <c r="D66"/>
  <c r="C66"/>
  <c r="E65"/>
  <c r="D64"/>
  <c r="C64"/>
  <c r="G63"/>
  <c r="I63" s="1"/>
  <c r="E63"/>
  <c r="F62"/>
  <c r="F61"/>
  <c r="D60"/>
  <c r="C60"/>
  <c r="D54"/>
  <c r="C54"/>
  <c r="G53"/>
  <c r="E53"/>
  <c r="F52"/>
  <c r="F51"/>
  <c r="D51"/>
  <c r="C51"/>
  <c r="D44"/>
  <c r="C44"/>
  <c r="F37"/>
  <c r="E37"/>
  <c r="F30"/>
  <c r="K29"/>
  <c r="E29"/>
  <c r="F23"/>
  <c r="F22"/>
  <c r="F21"/>
  <c r="E21"/>
  <c r="E14"/>
  <c r="D14"/>
  <c r="C13"/>
  <c r="E12"/>
  <c r="D12"/>
  <c r="G11"/>
  <c r="I11" s="1"/>
  <c r="C11"/>
  <c r="F9"/>
  <c r="F8"/>
  <c r="C8"/>
  <c r="B5"/>
  <c r="E13" i="6" s="1"/>
  <c r="E12" i="5" s="1"/>
  <c r="A2" i="7"/>
  <c r="A1"/>
  <c r="B5" i="6"/>
  <c r="A2"/>
  <c r="A1"/>
  <c r="B30" i="5" s="1"/>
  <c r="B29"/>
  <c r="B28"/>
  <c r="B21"/>
  <c r="B20"/>
  <c r="B13"/>
  <c r="B5"/>
  <c r="A2"/>
  <c r="A1"/>
  <c r="B26" i="4"/>
  <c r="B25"/>
  <c r="B14"/>
  <c r="B11"/>
  <c r="B10"/>
  <c r="B8" i="2" s="1"/>
  <c r="F9" i="4"/>
  <c r="B9"/>
  <c r="B5"/>
  <c r="A2"/>
  <c r="A1"/>
  <c r="B5" i="3"/>
  <c r="A2"/>
  <c r="A1"/>
  <c r="B5" i="2"/>
  <c r="A2"/>
  <c r="A1"/>
  <c r="E43" i="12"/>
  <c r="B9" i="1" s="1"/>
  <c r="D43" i="12"/>
  <c r="F41"/>
  <c r="E41"/>
  <c r="D41"/>
  <c r="C41"/>
  <c r="F37"/>
  <c r="E37"/>
  <c r="D37"/>
  <c r="C37"/>
  <c r="F30"/>
  <c r="E30"/>
  <c r="D30"/>
  <c r="C30"/>
  <c r="F18"/>
  <c r="F43" s="1"/>
  <c r="E18"/>
  <c r="D18"/>
  <c r="C18"/>
  <c r="C43" s="1"/>
  <c r="F15" i="11"/>
  <c r="A34" i="10"/>
  <c r="M33"/>
  <c r="A29"/>
  <c r="M28"/>
  <c r="A24"/>
  <c r="M23"/>
  <c r="A19"/>
  <c r="M18"/>
  <c r="A14"/>
  <c r="M13"/>
  <c r="A9"/>
  <c r="M8"/>
  <c r="A72" i="9"/>
  <c r="M71"/>
  <c r="A67"/>
  <c r="M66"/>
  <c r="A62"/>
  <c r="M61"/>
  <c r="A57"/>
  <c r="M56"/>
  <c r="A52"/>
  <c r="M51"/>
  <c r="A47"/>
  <c r="M46"/>
  <c r="M45"/>
  <c r="M44"/>
  <c r="M43"/>
  <c r="M42"/>
  <c r="M41"/>
  <c r="M40"/>
  <c r="M39"/>
  <c r="A35"/>
  <c r="M34"/>
  <c r="M33"/>
  <c r="M32"/>
  <c r="M31"/>
  <c r="M30"/>
  <c r="M29"/>
  <c r="M28"/>
  <c r="M27"/>
  <c r="A23"/>
  <c r="M22"/>
  <c r="M21"/>
  <c r="M20"/>
  <c r="M19"/>
  <c r="A15"/>
  <c r="M14"/>
  <c r="M13"/>
  <c r="A9"/>
  <c r="M8"/>
  <c r="A91" i="8"/>
  <c r="M90"/>
  <c r="A86"/>
  <c r="M85"/>
  <c r="A81"/>
  <c r="M80"/>
  <c r="M79"/>
  <c r="M78"/>
  <c r="M77"/>
  <c r="M76"/>
  <c r="M75"/>
  <c r="I75"/>
  <c r="M74"/>
  <c r="M73"/>
  <c r="A69"/>
  <c r="M68"/>
  <c r="M67"/>
  <c r="M66"/>
  <c r="M65"/>
  <c r="M64"/>
  <c r="M63"/>
  <c r="M62"/>
  <c r="M61"/>
  <c r="A57"/>
  <c r="M56"/>
  <c r="M55"/>
  <c r="M54"/>
  <c r="M53"/>
  <c r="M52"/>
  <c r="M51"/>
  <c r="A47"/>
  <c r="M46"/>
  <c r="M45"/>
  <c r="M44"/>
  <c r="M43"/>
  <c r="M42"/>
  <c r="M41"/>
  <c r="A37"/>
  <c r="M36"/>
  <c r="M35"/>
  <c r="M34"/>
  <c r="M33"/>
  <c r="M32"/>
  <c r="M31"/>
  <c r="A27"/>
  <c r="M26"/>
  <c r="M25"/>
  <c r="M24"/>
  <c r="M23"/>
  <c r="M22"/>
  <c r="M21"/>
  <c r="M20"/>
  <c r="A16"/>
  <c r="M15"/>
  <c r="M14"/>
  <c r="M13"/>
  <c r="M12"/>
  <c r="M11"/>
  <c r="M10"/>
  <c r="M9"/>
  <c r="M8"/>
  <c r="A197" i="7"/>
  <c r="A195"/>
  <c r="M194"/>
  <c r="M193"/>
  <c r="M192"/>
  <c r="I192"/>
  <c r="M191"/>
  <c r="M190"/>
  <c r="M189"/>
  <c r="M188"/>
  <c r="I188"/>
  <c r="M187"/>
  <c r="A183"/>
  <c r="A181"/>
  <c r="M180"/>
  <c r="M179"/>
  <c r="M178"/>
  <c r="M177"/>
  <c r="M176"/>
  <c r="M175"/>
  <c r="M174"/>
  <c r="M173"/>
  <c r="A169"/>
  <c r="A167"/>
  <c r="M166"/>
  <c r="A162"/>
  <c r="A160"/>
  <c r="M159"/>
  <c r="A155"/>
  <c r="A153"/>
  <c r="M152"/>
  <c r="I152"/>
  <c r="I153" s="1"/>
  <c r="A148"/>
  <c r="A146"/>
  <c r="M145"/>
  <c r="A141"/>
  <c r="A139"/>
  <c r="M138"/>
  <c r="A134"/>
  <c r="A132"/>
  <c r="M131"/>
  <c r="A127"/>
  <c r="A125"/>
  <c r="M124"/>
  <c r="M123"/>
  <c r="M122"/>
  <c r="M121"/>
  <c r="M120"/>
  <c r="M119"/>
  <c r="A115"/>
  <c r="A113"/>
  <c r="M112"/>
  <c r="M111"/>
  <c r="M110"/>
  <c r="M109"/>
  <c r="M108"/>
  <c r="M107"/>
  <c r="A103"/>
  <c r="A101"/>
  <c r="M100"/>
  <c r="M99"/>
  <c r="M98"/>
  <c r="M97"/>
  <c r="M96"/>
  <c r="M95"/>
  <c r="A91"/>
  <c r="A89"/>
  <c r="M88"/>
  <c r="M87"/>
  <c r="M86"/>
  <c r="M85"/>
  <c r="M84"/>
  <c r="M83"/>
  <c r="A79"/>
  <c r="A77"/>
  <c r="M76"/>
  <c r="M75"/>
  <c r="I75"/>
  <c r="M74"/>
  <c r="M73"/>
  <c r="A69"/>
  <c r="A67"/>
  <c r="M66"/>
  <c r="M65"/>
  <c r="M64"/>
  <c r="M63"/>
  <c r="M62"/>
  <c r="M61"/>
  <c r="A57"/>
  <c r="A55"/>
  <c r="M54"/>
  <c r="M53"/>
  <c r="I53"/>
  <c r="M52"/>
  <c r="M51"/>
  <c r="A47"/>
  <c r="A45"/>
  <c r="M44"/>
  <c r="A40"/>
  <c r="A38"/>
  <c r="M37"/>
  <c r="A33"/>
  <c r="A31"/>
  <c r="M30"/>
  <c r="A26"/>
  <c r="A24"/>
  <c r="M23"/>
  <c r="M22"/>
  <c r="M21"/>
  <c r="A17"/>
  <c r="A15"/>
  <c r="M14"/>
  <c r="M13"/>
  <c r="M12"/>
  <c r="M11"/>
  <c r="M10"/>
  <c r="M9"/>
  <c r="M8"/>
  <c r="K50" i="6"/>
  <c r="L50" s="1"/>
  <c r="M50" s="1"/>
  <c r="N49" s="1"/>
  <c r="K48"/>
  <c r="L48" s="1"/>
  <c r="M48" s="1"/>
  <c r="N47"/>
  <c r="K45"/>
  <c r="L45" s="1"/>
  <c r="M45" s="1"/>
  <c r="N44" s="1"/>
  <c r="M43"/>
  <c r="N42" s="1"/>
  <c r="K43"/>
  <c r="L43" s="1"/>
  <c r="K41"/>
  <c r="L41" s="1"/>
  <c r="M41" s="1"/>
  <c r="N40" s="1"/>
  <c r="K39"/>
  <c r="L39" s="1"/>
  <c r="M39" s="1"/>
  <c r="N38"/>
  <c r="F25" i="5" s="1"/>
  <c r="K37" i="6"/>
  <c r="L37" s="1"/>
  <c r="M37" s="1"/>
  <c r="N36" s="1"/>
  <c r="M35"/>
  <c r="N34" s="1"/>
  <c r="K35"/>
  <c r="L35" s="1"/>
  <c r="K33"/>
  <c r="L33" s="1"/>
  <c r="M33" s="1"/>
  <c r="N32" s="1"/>
  <c r="F21" i="4" s="1"/>
  <c r="K31" i="6"/>
  <c r="L31" s="1"/>
  <c r="M31" s="1"/>
  <c r="N30" s="1"/>
  <c r="K29"/>
  <c r="L29" s="1"/>
  <c r="M29" s="1"/>
  <c r="N28" s="1"/>
  <c r="K27"/>
  <c r="L27" s="1"/>
  <c r="M27" s="1"/>
  <c r="N26" s="1"/>
  <c r="F18" i="4" s="1"/>
  <c r="K25" i="6"/>
  <c r="L25" s="1"/>
  <c r="M25" s="1"/>
  <c r="N24" s="1"/>
  <c r="K23"/>
  <c r="L23" s="1"/>
  <c r="M23" s="1"/>
  <c r="N22" s="1"/>
  <c r="K21"/>
  <c r="L21" s="1"/>
  <c r="M21" s="1"/>
  <c r="N20" s="1"/>
  <c r="K19"/>
  <c r="L19" s="1"/>
  <c r="M19" s="1"/>
  <c r="N18" s="1"/>
  <c r="K16"/>
  <c r="L16" s="1"/>
  <c r="M16" s="1"/>
  <c r="N15" s="1"/>
  <c r="F12" i="4" s="1"/>
  <c r="K14" i="6"/>
  <c r="L14" s="1"/>
  <c r="M14" s="1"/>
  <c r="N13" s="1"/>
  <c r="K11"/>
  <c r="L11" s="1"/>
  <c r="M11" s="1"/>
  <c r="N10" s="1"/>
  <c r="K9"/>
  <c r="L9" s="1"/>
  <c r="M9" s="1"/>
  <c r="N8" s="1"/>
  <c r="B8" i="3" l="1"/>
  <c r="D22" i="9"/>
  <c r="E73" i="8"/>
  <c r="D18" i="9"/>
  <c r="D70"/>
  <c r="K36" i="7"/>
  <c r="D23" i="8"/>
  <c r="D73"/>
  <c r="C18" i="9"/>
  <c r="C70"/>
  <c r="F17" i="4"/>
  <c r="F26"/>
  <c r="B22"/>
  <c r="F15" i="5"/>
  <c r="C7" i="7"/>
  <c r="C8" i="6" s="1"/>
  <c r="D10" i="7"/>
  <c r="E20"/>
  <c r="E12" i="13" s="1"/>
  <c r="E23" i="7"/>
  <c r="E36"/>
  <c r="C50"/>
  <c r="C62"/>
  <c r="C72"/>
  <c r="C24" i="6" s="1"/>
  <c r="C18" i="5" s="1"/>
  <c r="D84" i="7"/>
  <c r="D94"/>
  <c r="D28" i="6" s="1"/>
  <c r="D19" i="4" s="1"/>
  <c r="C108" i="7"/>
  <c r="E118"/>
  <c r="E21" i="13" s="1"/>
  <c r="E137" i="7"/>
  <c r="E36" i="6" s="1"/>
  <c r="K7" i="8"/>
  <c r="E19"/>
  <c r="C23"/>
  <c r="D31"/>
  <c r="D41"/>
  <c r="D51"/>
  <c r="D61"/>
  <c r="C73"/>
  <c r="E84"/>
  <c r="D7" i="9"/>
  <c r="E14"/>
  <c r="D21"/>
  <c r="E50"/>
  <c r="K65"/>
  <c r="D12" i="10"/>
  <c r="K27"/>
  <c r="C82" i="7"/>
  <c r="D158"/>
  <c r="E18" i="9"/>
  <c r="C21" i="7"/>
  <c r="C37"/>
  <c r="E62"/>
  <c r="C119"/>
  <c r="D8" i="8"/>
  <c r="K7" i="9"/>
  <c r="D55"/>
  <c r="B7" i="4"/>
  <c r="K19" i="8"/>
  <c r="E51"/>
  <c r="K84"/>
  <c r="E7" i="9"/>
  <c r="C55"/>
  <c r="D32" i="10"/>
  <c r="F17" i="5"/>
  <c r="B21" i="4"/>
  <c r="E15" i="5"/>
  <c r="D8" i="13"/>
  <c r="C10" i="7"/>
  <c r="D20"/>
  <c r="D23"/>
  <c r="D36"/>
  <c r="C84"/>
  <c r="C94"/>
  <c r="C28" i="6" s="1"/>
  <c r="D118" i="7"/>
  <c r="D32" i="6" s="1"/>
  <c r="D137" i="7"/>
  <c r="E151"/>
  <c r="E10" i="13" s="1"/>
  <c r="K165" i="7"/>
  <c r="E187"/>
  <c r="E7" i="8"/>
  <c r="D19"/>
  <c r="C31"/>
  <c r="C41"/>
  <c r="C51"/>
  <c r="C61"/>
  <c r="E72"/>
  <c r="D84"/>
  <c r="C7" i="9"/>
  <c r="D14"/>
  <c r="C21"/>
  <c r="E27"/>
  <c r="D50"/>
  <c r="E65"/>
  <c r="C12" i="10"/>
  <c r="D27"/>
  <c r="K94" i="7"/>
  <c r="E108"/>
  <c r="C158"/>
  <c r="C42" i="6" s="1"/>
  <c r="C26" i="4" s="1"/>
  <c r="C20" i="8"/>
  <c r="C22" i="9"/>
  <c r="B16" i="5"/>
  <c r="K20" i="7"/>
  <c r="E84"/>
  <c r="D108"/>
  <c r="K118"/>
  <c r="K137"/>
  <c r="C8" i="8"/>
  <c r="E41"/>
  <c r="E61"/>
  <c r="E21" i="9"/>
  <c r="F16" i="5"/>
  <c r="F25" i="4"/>
  <c r="B18"/>
  <c r="B15" i="5"/>
  <c r="C20" i="7"/>
  <c r="C10" i="6" s="1"/>
  <c r="C9" i="4" s="1"/>
  <c r="C23" i="7"/>
  <c r="C36"/>
  <c r="C15" i="6" s="1"/>
  <c r="E52" i="7"/>
  <c r="E61"/>
  <c r="E107"/>
  <c r="C118"/>
  <c r="C32" i="6" s="1"/>
  <c r="C22" i="5" s="1"/>
  <c r="C137" i="7"/>
  <c r="C36" i="6" s="1"/>
  <c r="D151" i="7"/>
  <c r="D40" i="6" s="1"/>
  <c r="E165" i="7"/>
  <c r="D187"/>
  <c r="D7" i="8"/>
  <c r="C19"/>
  <c r="E22"/>
  <c r="K30"/>
  <c r="K40"/>
  <c r="K50"/>
  <c r="K60"/>
  <c r="D72"/>
  <c r="C84"/>
  <c r="C14" i="9"/>
  <c r="E20"/>
  <c r="D27"/>
  <c r="C50"/>
  <c r="D65"/>
  <c r="E7" i="10"/>
  <c r="C27"/>
  <c r="K72" i="8"/>
  <c r="K55" i="9"/>
  <c r="K106" i="7"/>
  <c r="D29"/>
  <c r="C73"/>
  <c r="D119"/>
  <c r="C89" i="8"/>
  <c r="E7" i="7"/>
  <c r="E20" i="13" s="1"/>
  <c r="C29" i="7"/>
  <c r="C14" i="13" s="1"/>
  <c r="E72" i="7"/>
  <c r="E23" i="8"/>
  <c r="C38" i="9"/>
  <c r="K12" i="10"/>
  <c r="K7"/>
  <c r="D7" i="7"/>
  <c r="E10"/>
  <c r="D50"/>
  <c r="D18" i="13" s="1"/>
  <c r="D62" i="7"/>
  <c r="D72"/>
  <c r="D16" i="13" s="1"/>
  <c r="E94" i="7"/>
  <c r="E28" i="6" s="1"/>
  <c r="E31" i="8"/>
  <c r="E12" i="10"/>
  <c r="F14" i="4"/>
  <c r="B17"/>
  <c r="B14" i="5"/>
  <c r="E9" i="7"/>
  <c r="K43"/>
  <c r="D52"/>
  <c r="D61"/>
  <c r="E74"/>
  <c r="E83"/>
  <c r="E96"/>
  <c r="D107"/>
  <c r="C151"/>
  <c r="C10" i="13" s="1"/>
  <c r="D165" i="7"/>
  <c r="D44" i="6" s="1"/>
  <c r="C187" i="7"/>
  <c r="C7" i="8"/>
  <c r="D22"/>
  <c r="E30"/>
  <c r="E40"/>
  <c r="E50"/>
  <c r="E60"/>
  <c r="C72"/>
  <c r="E13" i="9"/>
  <c r="D20"/>
  <c r="C27"/>
  <c r="C65"/>
  <c r="D7" i="10"/>
  <c r="K22"/>
  <c r="D21" i="7"/>
  <c r="K50"/>
  <c r="E8" i="8"/>
  <c r="D20"/>
  <c r="C12" i="9"/>
  <c r="D38"/>
  <c r="E55"/>
  <c r="E70"/>
  <c r="C17" i="10"/>
  <c r="K32"/>
  <c r="C172" i="7"/>
  <c r="K50" i="9"/>
  <c r="D9" i="7"/>
  <c r="E22"/>
  <c r="E30"/>
  <c r="E43"/>
  <c r="E18" i="6" s="1"/>
  <c r="C52" i="7"/>
  <c r="D74"/>
  <c r="D83"/>
  <c r="C165"/>
  <c r="C44" i="6" s="1"/>
  <c r="C27" i="4" s="1"/>
  <c r="E173" i="7"/>
  <c r="K186"/>
  <c r="C22" i="8"/>
  <c r="D30"/>
  <c r="D40"/>
  <c r="D60"/>
  <c r="D13" i="9"/>
  <c r="C20"/>
  <c r="K26"/>
  <c r="E39"/>
  <c r="K60"/>
  <c r="C7" i="10"/>
  <c r="E22"/>
  <c r="F24" i="5"/>
  <c r="B12" i="4"/>
  <c r="B11" i="5"/>
  <c r="B31"/>
  <c r="D42" i="6"/>
  <c r="D27" i="5" s="1"/>
  <c r="C9" i="7"/>
  <c r="C49" i="6" s="1"/>
  <c r="C31" i="5" s="1"/>
  <c r="D22" i="7"/>
  <c r="D30"/>
  <c r="D43"/>
  <c r="D19" i="13" s="1"/>
  <c r="K60" i="7"/>
  <c r="C74"/>
  <c r="C83"/>
  <c r="C96"/>
  <c r="E106"/>
  <c r="D120"/>
  <c r="K130"/>
  <c r="D173"/>
  <c r="E186"/>
  <c r="E21" i="8"/>
  <c r="C30"/>
  <c r="C40"/>
  <c r="C50"/>
  <c r="C60"/>
  <c r="C13" i="9"/>
  <c r="E19"/>
  <c r="E26"/>
  <c r="D39"/>
  <c r="E60"/>
  <c r="D22" i="10"/>
  <c r="K7" i="7"/>
  <c r="D37"/>
  <c r="C95"/>
  <c r="E50"/>
  <c r="E20" i="6" s="1"/>
  <c r="E32" i="10"/>
  <c r="C61" i="7"/>
  <c r="D96"/>
  <c r="C107"/>
  <c r="E120"/>
  <c r="D50" i="8"/>
  <c r="F22" i="4"/>
  <c r="F11"/>
  <c r="E38" i="6"/>
  <c r="E24" i="4" s="1"/>
  <c r="C22" i="7"/>
  <c r="C30"/>
  <c r="C43"/>
  <c r="C18" i="6" s="1"/>
  <c r="E51" i="7"/>
  <c r="E47" i="6" s="1"/>
  <c r="E29" i="4" s="1"/>
  <c r="E60" i="7"/>
  <c r="K82"/>
  <c r="D106"/>
  <c r="C120"/>
  <c r="E130"/>
  <c r="E34" i="6" s="1"/>
  <c r="E23" i="5" s="1"/>
  <c r="E144" i="7"/>
  <c r="C173"/>
  <c r="D186"/>
  <c r="D21" i="8"/>
  <c r="K89"/>
  <c r="K12" i="9"/>
  <c r="D19"/>
  <c r="D26"/>
  <c r="C39"/>
  <c r="D60"/>
  <c r="K144" i="7"/>
  <c r="K151"/>
  <c r="K72"/>
  <c r="D10" i="6"/>
  <c r="D10" i="5" s="1"/>
  <c r="E10" i="6"/>
  <c r="D20"/>
  <c r="D15" i="4" s="1"/>
  <c r="E24" i="6"/>
  <c r="E17" i="4" s="1"/>
  <c r="D36" i="6"/>
  <c r="D23" i="4" s="1"/>
  <c r="E42" i="6"/>
  <c r="E49"/>
  <c r="E30" i="4" s="1"/>
  <c r="D49" i="6"/>
  <c r="D30" i="4" s="1"/>
  <c r="E15" i="6"/>
  <c r="E13" i="5" s="1"/>
  <c r="C20" i="6"/>
  <c r="C47"/>
  <c r="C29" i="4" s="1"/>
  <c r="C22" i="6"/>
  <c r="C17" i="5" s="1"/>
  <c r="D26" i="6"/>
  <c r="D19" i="5" s="1"/>
  <c r="C38" i="6"/>
  <c r="D15"/>
  <c r="C26"/>
  <c r="C18" i="4" s="1"/>
  <c r="D8" i="6"/>
  <c r="C13"/>
  <c r="C12" i="5" s="1"/>
  <c r="E26" i="6"/>
  <c r="E19" i="5" s="1"/>
  <c r="C30" i="6"/>
  <c r="C21" i="5" s="1"/>
  <c r="C34" i="6"/>
  <c r="C22" i="4" s="1"/>
  <c r="D47" i="6"/>
  <c r="D29" i="4" s="1"/>
  <c r="D22" i="6"/>
  <c r="D16" i="4" s="1"/>
  <c r="C40" i="6"/>
  <c r="C26" i="5" s="1"/>
  <c r="E17" i="13"/>
  <c r="E11" i="4"/>
  <c r="E8" i="6"/>
  <c r="E8" i="4" s="1"/>
  <c r="D13" i="6"/>
  <c r="D12" i="5" s="1"/>
  <c r="E22" i="6"/>
  <c r="E16" i="4" s="1"/>
  <c r="E30" i="6"/>
  <c r="E20" i="4" s="1"/>
  <c r="D34" i="6"/>
  <c r="D23" i="5" s="1"/>
  <c r="D38" i="6"/>
  <c r="D24" i="4" s="1"/>
  <c r="E44" i="6"/>
  <c r="E27" i="4" s="1"/>
  <c r="D30" i="6"/>
  <c r="D20" i="4" s="1"/>
  <c r="F12" i="11"/>
  <c r="F19" s="1"/>
  <c r="B7" i="1" s="1"/>
  <c r="I168" i="7" s="1"/>
  <c r="I169" s="1"/>
  <c r="B15" i="11"/>
  <c r="G151" i="7"/>
  <c r="E5" i="18"/>
  <c r="E5" i="17"/>
  <c r="G5" i="13"/>
  <c r="D5" i="11"/>
  <c r="H5" i="10"/>
  <c r="G5" i="14"/>
  <c r="H5" i="9"/>
  <c r="D5" i="12"/>
  <c r="H5" i="7"/>
  <c r="L5" i="6"/>
  <c r="G5" i="4"/>
  <c r="AC5" i="3"/>
  <c r="H5" i="8"/>
  <c r="D5" i="2"/>
  <c r="G5" i="5"/>
  <c r="G130" i="7"/>
  <c r="G165"/>
  <c r="F13" i="5"/>
  <c r="G137" i="7"/>
  <c r="G144"/>
  <c r="B7" i="2"/>
  <c r="B9" i="3"/>
  <c r="E31" i="5"/>
  <c r="D30"/>
  <c r="F26"/>
  <c r="B26"/>
  <c r="E25"/>
  <c r="C23"/>
  <c r="F22"/>
  <c r="B22"/>
  <c r="E21"/>
  <c r="D20"/>
  <c r="C19"/>
  <c r="F18"/>
  <c r="B18"/>
  <c r="F27"/>
  <c r="B27"/>
  <c r="D25"/>
  <c r="F23"/>
  <c r="B23"/>
  <c r="F19"/>
  <c r="B19"/>
  <c r="D17"/>
  <c r="C57" i="14"/>
  <c r="E55"/>
  <c r="G53"/>
  <c r="D52"/>
  <c r="C49"/>
  <c r="E47"/>
  <c r="G45"/>
  <c r="D44"/>
  <c r="C41"/>
  <c r="E39"/>
  <c r="G37"/>
  <c r="D36"/>
  <c r="C33"/>
  <c r="E31"/>
  <c r="G29"/>
  <c r="D28"/>
  <c r="C25"/>
  <c r="E23"/>
  <c r="G21"/>
  <c r="D20"/>
  <c r="C17"/>
  <c r="E15"/>
  <c r="G13"/>
  <c r="D12"/>
  <c r="C9"/>
  <c r="E7"/>
  <c r="C58"/>
  <c r="E56"/>
  <c r="G54"/>
  <c r="D53"/>
  <c r="C50"/>
  <c r="E48"/>
  <c r="G46"/>
  <c r="D45"/>
  <c r="C42"/>
  <c r="E40"/>
  <c r="G38"/>
  <c r="D37"/>
  <c r="C34"/>
  <c r="E32"/>
  <c r="G30"/>
  <c r="D29"/>
  <c r="C26"/>
  <c r="E24"/>
  <c r="G22"/>
  <c r="D21"/>
  <c r="C18"/>
  <c r="E16"/>
  <c r="G14"/>
  <c r="D13"/>
  <c r="C10"/>
  <c r="E8"/>
  <c r="C33" i="10"/>
  <c r="E28"/>
  <c r="C23"/>
  <c r="E18"/>
  <c r="D57" i="14"/>
  <c r="C54"/>
  <c r="G50"/>
  <c r="E44"/>
  <c r="D41"/>
  <c r="C38"/>
  <c r="G34"/>
  <c r="E28"/>
  <c r="D25"/>
  <c r="C22"/>
  <c r="G18"/>
  <c r="E12"/>
  <c r="D9"/>
  <c r="D33" i="10"/>
  <c r="C28"/>
  <c r="D13"/>
  <c r="G8"/>
  <c r="I8" s="1"/>
  <c r="I9" s="1"/>
  <c r="G7" s="1"/>
  <c r="L7" s="1"/>
  <c r="E71" i="9"/>
  <c r="C66"/>
  <c r="E61"/>
  <c r="C56"/>
  <c r="E51"/>
  <c r="C46"/>
  <c r="E45"/>
  <c r="C44"/>
  <c r="E43"/>
  <c r="C42"/>
  <c r="E41"/>
  <c r="C40"/>
  <c r="C34"/>
  <c r="E33"/>
  <c r="C32"/>
  <c r="E31"/>
  <c r="C30"/>
  <c r="E29"/>
  <c r="C28"/>
  <c r="C8"/>
  <c r="G90" i="8"/>
  <c r="I90" s="1"/>
  <c r="I91" s="1"/>
  <c r="G89" s="1"/>
  <c r="D85"/>
  <c r="G80"/>
  <c r="I80" s="1"/>
  <c r="E59" i="14"/>
  <c r="D56"/>
  <c r="C53"/>
  <c r="G49"/>
  <c r="E43"/>
  <c r="D40"/>
  <c r="C37"/>
  <c r="G33"/>
  <c r="E27"/>
  <c r="D24"/>
  <c r="C21"/>
  <c r="G17"/>
  <c r="E11"/>
  <c r="D8"/>
  <c r="G23" i="10"/>
  <c r="I23" s="1"/>
  <c r="I24" s="1"/>
  <c r="G22" s="1"/>
  <c r="L22" s="1"/>
  <c r="G18"/>
  <c r="I18" s="1"/>
  <c r="I19" s="1"/>
  <c r="G17" s="1"/>
  <c r="L17" s="1"/>
  <c r="C13"/>
  <c r="E8"/>
  <c r="D71" i="9"/>
  <c r="G66"/>
  <c r="I66" s="1"/>
  <c r="I67" s="1"/>
  <c r="G65" s="1"/>
  <c r="D61"/>
  <c r="G56"/>
  <c r="I56" s="1"/>
  <c r="I57" s="1"/>
  <c r="G55" s="1"/>
  <c r="L55" s="1"/>
  <c r="D51"/>
  <c r="G46"/>
  <c r="I46" s="1"/>
  <c r="D45"/>
  <c r="G44"/>
  <c r="I44" s="1"/>
  <c r="D43"/>
  <c r="G42"/>
  <c r="I42" s="1"/>
  <c r="D41"/>
  <c r="G40"/>
  <c r="I40" s="1"/>
  <c r="G34"/>
  <c r="I34" s="1"/>
  <c r="D33"/>
  <c r="G32"/>
  <c r="I32" s="1"/>
  <c r="D31"/>
  <c r="G30"/>
  <c r="I30" s="1"/>
  <c r="D29"/>
  <c r="G28"/>
  <c r="I28" s="1"/>
  <c r="G8"/>
  <c r="I8" s="1"/>
  <c r="I9" s="1"/>
  <c r="G7" s="1"/>
  <c r="L7" s="1"/>
  <c r="E90" i="8"/>
  <c r="G57" i="14"/>
  <c r="E51"/>
  <c r="C45"/>
  <c r="D32"/>
  <c r="G25"/>
  <c r="E19"/>
  <c r="C13"/>
  <c r="D28" i="10"/>
  <c r="E23"/>
  <c r="G13"/>
  <c r="I13" s="1"/>
  <c r="I14" s="1"/>
  <c r="G12" s="1"/>
  <c r="L12" s="1"/>
  <c r="D8"/>
  <c r="E66" i="9"/>
  <c r="C61"/>
  <c r="G51"/>
  <c r="I51" s="1"/>
  <c r="I52" s="1"/>
  <c r="G50" s="1"/>
  <c r="L50" s="1"/>
  <c r="D46"/>
  <c r="G43"/>
  <c r="I43" s="1"/>
  <c r="D42"/>
  <c r="G33"/>
  <c r="I33" s="1"/>
  <c r="D32"/>
  <c r="G29"/>
  <c r="I29" s="1"/>
  <c r="D28"/>
  <c r="G85" i="8"/>
  <c r="I85" s="1"/>
  <c r="I86" s="1"/>
  <c r="G84" s="1"/>
  <c r="L84" s="1"/>
  <c r="D79"/>
  <c r="G78"/>
  <c r="I78" s="1"/>
  <c r="D77"/>
  <c r="G76"/>
  <c r="I76" s="1"/>
  <c r="D75"/>
  <c r="G74"/>
  <c r="I74" s="1"/>
  <c r="G68"/>
  <c r="I68" s="1"/>
  <c r="D67"/>
  <c r="G66"/>
  <c r="I66" s="1"/>
  <c r="D65"/>
  <c r="G64"/>
  <c r="I64" s="1"/>
  <c r="D63"/>
  <c r="G62"/>
  <c r="I62" s="1"/>
  <c r="G56"/>
  <c r="I56" s="1"/>
  <c r="D55"/>
  <c r="G54"/>
  <c r="I54" s="1"/>
  <c r="D53"/>
  <c r="G52"/>
  <c r="I52" s="1"/>
  <c r="G46"/>
  <c r="I46" s="1"/>
  <c r="D45"/>
  <c r="G44"/>
  <c r="I44" s="1"/>
  <c r="D43"/>
  <c r="G42"/>
  <c r="I42" s="1"/>
  <c r="G36"/>
  <c r="I36" s="1"/>
  <c r="D35"/>
  <c r="G34"/>
  <c r="I34" s="1"/>
  <c r="D33"/>
  <c r="G32"/>
  <c r="I32" s="1"/>
  <c r="G26"/>
  <c r="I26" s="1"/>
  <c r="D25"/>
  <c r="G24"/>
  <c r="I24" s="1"/>
  <c r="G15"/>
  <c r="I15" s="1"/>
  <c r="D14"/>
  <c r="G13"/>
  <c r="I13" s="1"/>
  <c r="D12"/>
  <c r="G11"/>
  <c r="I11" s="1"/>
  <c r="D10"/>
  <c r="G9"/>
  <c r="I9" s="1"/>
  <c r="E194" i="7"/>
  <c r="C193"/>
  <c r="E192"/>
  <c r="C191"/>
  <c r="E190"/>
  <c r="C189"/>
  <c r="E188"/>
  <c r="C180"/>
  <c r="E179"/>
  <c r="C178"/>
  <c r="E177"/>
  <c r="C176"/>
  <c r="E175"/>
  <c r="C174"/>
  <c r="E166"/>
  <c r="E159"/>
  <c r="E152"/>
  <c r="E145"/>
  <c r="E138"/>
  <c r="E131"/>
  <c r="E124"/>
  <c r="C123"/>
  <c r="E122"/>
  <c r="C121"/>
  <c r="E112"/>
  <c r="C111"/>
  <c r="E110"/>
  <c r="C109"/>
  <c r="E100"/>
  <c r="C99"/>
  <c r="E98"/>
  <c r="C97"/>
  <c r="D49" i="14"/>
  <c r="G42"/>
  <c r="E36"/>
  <c r="C30"/>
  <c r="D17"/>
  <c r="G10"/>
  <c r="D23" i="10"/>
  <c r="E13"/>
  <c r="C8"/>
  <c r="G71" i="9"/>
  <c r="I71" s="1"/>
  <c r="I72" s="1"/>
  <c r="G70" s="1"/>
  <c r="L70" s="1"/>
  <c r="D66"/>
  <c r="C51"/>
  <c r="E44"/>
  <c r="C43"/>
  <c r="E40"/>
  <c r="E34"/>
  <c r="C33"/>
  <c r="E30"/>
  <c r="C29"/>
  <c r="E85" i="8"/>
  <c r="E80"/>
  <c r="C79"/>
  <c r="E78"/>
  <c r="C77"/>
  <c r="E76"/>
  <c r="C75"/>
  <c r="E74"/>
  <c r="E68"/>
  <c r="C67"/>
  <c r="E66"/>
  <c r="C65"/>
  <c r="E64"/>
  <c r="C63"/>
  <c r="E62"/>
  <c r="E56"/>
  <c r="C55"/>
  <c r="E54"/>
  <c r="C53"/>
  <c r="E52"/>
  <c r="E46"/>
  <c r="C45"/>
  <c r="E44"/>
  <c r="C43"/>
  <c r="E42"/>
  <c r="E36"/>
  <c r="C35"/>
  <c r="E34"/>
  <c r="C33"/>
  <c r="E32"/>
  <c r="E26"/>
  <c r="C25"/>
  <c r="E24"/>
  <c r="E15"/>
  <c r="C14"/>
  <c r="E13"/>
  <c r="C12"/>
  <c r="E11"/>
  <c r="C10"/>
  <c r="E9"/>
  <c r="D194" i="7"/>
  <c r="G193"/>
  <c r="I193" s="1"/>
  <c r="D192"/>
  <c r="G191"/>
  <c r="I191" s="1"/>
  <c r="D190"/>
  <c r="G189"/>
  <c r="I189" s="1"/>
  <c r="D188"/>
  <c r="G180"/>
  <c r="I180" s="1"/>
  <c r="D179"/>
  <c r="G178"/>
  <c r="I178" s="1"/>
  <c r="D177"/>
  <c r="G176"/>
  <c r="I176" s="1"/>
  <c r="D175"/>
  <c r="G174"/>
  <c r="I174" s="1"/>
  <c r="D166"/>
  <c r="D159"/>
  <c r="D152"/>
  <c r="D145"/>
  <c r="D138"/>
  <c r="G58" i="14"/>
  <c r="C46"/>
  <c r="D33"/>
  <c r="E20"/>
  <c r="G33" i="10"/>
  <c r="I33" s="1"/>
  <c r="I34" s="1"/>
  <c r="G32" s="1"/>
  <c r="L32" s="1"/>
  <c r="D18"/>
  <c r="D44" i="9"/>
  <c r="G41"/>
  <c r="I41" s="1"/>
  <c r="C31"/>
  <c r="E28"/>
  <c r="E8"/>
  <c r="E79" i="8"/>
  <c r="C78"/>
  <c r="E75"/>
  <c r="C74"/>
  <c r="C68"/>
  <c r="E65"/>
  <c r="C64"/>
  <c r="E55"/>
  <c r="C54"/>
  <c r="E45"/>
  <c r="C44"/>
  <c r="E35"/>
  <c r="C34"/>
  <c r="E25"/>
  <c r="C24"/>
  <c r="G14"/>
  <c r="I14" s="1"/>
  <c r="D13"/>
  <c r="G10"/>
  <c r="I10" s="1"/>
  <c r="D9"/>
  <c r="E193" i="7"/>
  <c r="C192"/>
  <c r="E189"/>
  <c r="C188"/>
  <c r="D180"/>
  <c r="G177"/>
  <c r="I177" s="1"/>
  <c r="D176"/>
  <c r="C131"/>
  <c r="G124"/>
  <c r="I124" s="1"/>
  <c r="G123"/>
  <c r="I123" s="1"/>
  <c r="G112"/>
  <c r="I112" s="1"/>
  <c r="G111"/>
  <c r="I111" s="1"/>
  <c r="G100"/>
  <c r="I100" s="1"/>
  <c r="G99"/>
  <c r="I99" s="1"/>
  <c r="G88"/>
  <c r="I88" s="1"/>
  <c r="D87"/>
  <c r="G86"/>
  <c r="I86" s="1"/>
  <c r="D85"/>
  <c r="G76"/>
  <c r="I76" s="1"/>
  <c r="D75"/>
  <c r="G66"/>
  <c r="I66" s="1"/>
  <c r="D65"/>
  <c r="G64"/>
  <c r="I64" s="1"/>
  <c r="D63"/>
  <c r="G54"/>
  <c r="I54" s="1"/>
  <c r="D53"/>
  <c r="G44"/>
  <c r="I44" s="1"/>
  <c r="I45" s="1"/>
  <c r="C14"/>
  <c r="E13"/>
  <c r="C12"/>
  <c r="E11"/>
  <c r="E8"/>
  <c r="G41" i="14"/>
  <c r="C29"/>
  <c r="D16"/>
  <c r="E33" i="10"/>
  <c r="G28"/>
  <c r="I28" s="1"/>
  <c r="I29" s="1"/>
  <c r="G27" s="1"/>
  <c r="L27" s="1"/>
  <c r="C18"/>
  <c r="G61" i="9"/>
  <c r="I61" s="1"/>
  <c r="I62" s="1"/>
  <c r="G60" s="1"/>
  <c r="L60" s="1"/>
  <c r="E46"/>
  <c r="C41"/>
  <c r="D30"/>
  <c r="D8"/>
  <c r="D90" i="8"/>
  <c r="D80"/>
  <c r="G77"/>
  <c r="I77" s="1"/>
  <c r="D76"/>
  <c r="G67"/>
  <c r="I67" s="1"/>
  <c r="D66"/>
  <c r="G63"/>
  <c r="I63" s="1"/>
  <c r="D62"/>
  <c r="D56"/>
  <c r="G53"/>
  <c r="I53" s="1"/>
  <c r="D52"/>
  <c r="D46"/>
  <c r="G43"/>
  <c r="I43" s="1"/>
  <c r="D42"/>
  <c r="D36"/>
  <c r="G33"/>
  <c r="I33" s="1"/>
  <c r="D32"/>
  <c r="D26"/>
  <c r="E14"/>
  <c r="C13"/>
  <c r="E10"/>
  <c r="C9"/>
  <c r="G194" i="7"/>
  <c r="I194" s="1"/>
  <c r="D193"/>
  <c r="G190"/>
  <c r="I190" s="1"/>
  <c r="D189"/>
  <c r="E178"/>
  <c r="C177"/>
  <c r="E174"/>
  <c r="D124"/>
  <c r="E123"/>
  <c r="G122"/>
  <c r="I122" s="1"/>
  <c r="G121"/>
  <c r="I121" s="1"/>
  <c r="D112"/>
  <c r="E111"/>
  <c r="G110"/>
  <c r="I110" s="1"/>
  <c r="G109"/>
  <c r="I109" s="1"/>
  <c r="D100"/>
  <c r="E99"/>
  <c r="G98"/>
  <c r="I98" s="1"/>
  <c r="G97"/>
  <c r="I97" s="1"/>
  <c r="E88"/>
  <c r="C87"/>
  <c r="E86"/>
  <c r="C85"/>
  <c r="E76"/>
  <c r="C75"/>
  <c r="E66"/>
  <c r="C65"/>
  <c r="E64"/>
  <c r="C63"/>
  <c r="E54"/>
  <c r="C53"/>
  <c r="E44"/>
  <c r="G14"/>
  <c r="I14" s="1"/>
  <c r="D13"/>
  <c r="G12"/>
  <c r="I12" s="1"/>
  <c r="D11"/>
  <c r="D8"/>
  <c r="B8" i="4"/>
  <c r="F8"/>
  <c r="C11"/>
  <c r="D12"/>
  <c r="B16"/>
  <c r="F16"/>
  <c r="B20"/>
  <c r="F20"/>
  <c r="C21"/>
  <c r="D22"/>
  <c r="B24"/>
  <c r="F24"/>
  <c r="B28"/>
  <c r="B10" i="2" s="1"/>
  <c r="B30" i="4"/>
  <c r="F30"/>
  <c r="B8" i="5"/>
  <c r="B10"/>
  <c r="Q75" i="7" s="1"/>
  <c r="R75" s="1"/>
  <c r="F10" i="5"/>
  <c r="B12"/>
  <c r="F12"/>
  <c r="B17"/>
  <c r="F21"/>
  <c r="B25"/>
  <c r="E28"/>
  <c r="E30"/>
  <c r="F31"/>
  <c r="G187" i="7"/>
  <c r="I187" s="1"/>
  <c r="D34" i="9"/>
  <c r="C45"/>
  <c r="C71"/>
  <c r="C14" i="14"/>
  <c r="E12" i="4"/>
  <c r="B13"/>
  <c r="B10" i="3" s="1"/>
  <c r="E14" i="4"/>
  <c r="B15"/>
  <c r="F15"/>
  <c r="B19"/>
  <c r="F19"/>
  <c r="E22"/>
  <c r="B23"/>
  <c r="F23"/>
  <c r="C24"/>
  <c r="E26"/>
  <c r="B27"/>
  <c r="F27"/>
  <c r="B29"/>
  <c r="F29"/>
  <c r="Q166" i="7"/>
  <c r="R166" s="1"/>
  <c r="D13" i="15" s="1"/>
  <c r="F13" s="1"/>
  <c r="B9" i="5"/>
  <c r="F9"/>
  <c r="C10"/>
  <c r="D13"/>
  <c r="F20"/>
  <c r="B24"/>
  <c r="C25"/>
  <c r="E27"/>
  <c r="F28"/>
  <c r="F30"/>
  <c r="D40" i="9"/>
  <c r="G45"/>
  <c r="I45" s="1"/>
  <c r="D56"/>
  <c r="C18" i="13"/>
  <c r="D48" i="14"/>
  <c r="D26" i="13"/>
  <c r="C26"/>
  <c r="E26"/>
  <c r="D25"/>
  <c r="C24"/>
  <c r="D21"/>
  <c r="D17"/>
  <c r="E14"/>
  <c r="D13"/>
  <c r="C12"/>
  <c r="D9"/>
  <c r="C8"/>
  <c r="E23"/>
  <c r="D22"/>
  <c r="C21"/>
  <c r="E19"/>
  <c r="C17"/>
  <c r="E15"/>
  <c r="D14"/>
  <c r="C13"/>
  <c r="E11"/>
  <c r="D10"/>
  <c r="C9"/>
  <c r="E7"/>
  <c r="D20"/>
  <c r="D12"/>
  <c r="C11"/>
  <c r="E24"/>
  <c r="D23"/>
  <c r="C22"/>
  <c r="E16"/>
  <c r="D15"/>
  <c r="E8"/>
  <c r="D7"/>
  <c r="E25"/>
  <c r="C23"/>
  <c r="E9"/>
  <c r="C7"/>
  <c r="C15"/>
  <c r="D24"/>
  <c r="D11"/>
  <c r="C32" i="10"/>
  <c r="E27"/>
  <c r="C22"/>
  <c r="D59" i="14"/>
  <c r="E58"/>
  <c r="G56"/>
  <c r="C56"/>
  <c r="D55"/>
  <c r="E54"/>
  <c r="G52"/>
  <c r="C52"/>
  <c r="D51"/>
  <c r="E50"/>
  <c r="G48"/>
  <c r="C48"/>
  <c r="D47"/>
  <c r="E46"/>
  <c r="G44"/>
  <c r="C44"/>
  <c r="D43"/>
  <c r="E42"/>
  <c r="G40"/>
  <c r="C40"/>
  <c r="D39"/>
  <c r="E38"/>
  <c r="G36"/>
  <c r="C36"/>
  <c r="D35"/>
  <c r="E34"/>
  <c r="G32"/>
  <c r="C32"/>
  <c r="D31"/>
  <c r="E30"/>
  <c r="G28"/>
  <c r="C28"/>
  <c r="D27"/>
  <c r="E26"/>
  <c r="G24"/>
  <c r="C24"/>
  <c r="D23"/>
  <c r="E22"/>
  <c r="G20"/>
  <c r="C20"/>
  <c r="D19"/>
  <c r="E18"/>
  <c r="G16"/>
  <c r="C16"/>
  <c r="D15"/>
  <c r="E14"/>
  <c r="G12"/>
  <c r="C12"/>
  <c r="D11"/>
  <c r="E10"/>
  <c r="G8"/>
  <c r="C8"/>
  <c r="D7"/>
  <c r="G59"/>
  <c r="C59"/>
  <c r="D58"/>
  <c r="E57"/>
  <c r="G55"/>
  <c r="C55"/>
  <c r="D54"/>
  <c r="E53"/>
  <c r="G51"/>
  <c r="C51"/>
  <c r="D50"/>
  <c r="E49"/>
  <c r="G47"/>
  <c r="C47"/>
  <c r="D46"/>
  <c r="E45"/>
  <c r="G43"/>
  <c r="C43"/>
  <c r="D42"/>
  <c r="E41"/>
  <c r="G39"/>
  <c r="C39"/>
  <c r="D38"/>
  <c r="E37"/>
  <c r="G35"/>
  <c r="C35"/>
  <c r="D34"/>
  <c r="E33"/>
  <c r="G31"/>
  <c r="C31"/>
  <c r="D30"/>
  <c r="E29"/>
  <c r="G27"/>
  <c r="C27"/>
  <c r="D26"/>
  <c r="E25"/>
  <c r="G23"/>
  <c r="C23"/>
  <c r="D22"/>
  <c r="E21"/>
  <c r="G19"/>
  <c r="C19"/>
  <c r="D18"/>
  <c r="E17"/>
  <c r="G15"/>
  <c r="C15"/>
  <c r="D14"/>
  <c r="E13"/>
  <c r="G11"/>
  <c r="C11"/>
  <c r="D10"/>
  <c r="E9"/>
  <c r="G7"/>
  <c r="C7"/>
  <c r="C9" i="5" l="1"/>
  <c r="C8" i="4"/>
  <c r="C12"/>
  <c r="C13" i="5"/>
  <c r="C19" i="4"/>
  <c r="C20" i="5"/>
  <c r="E20"/>
  <c r="E19" i="4"/>
  <c r="D27"/>
  <c r="D28" i="5"/>
  <c r="C23" i="4"/>
  <c r="C24" i="5"/>
  <c r="D26"/>
  <c r="D25" i="4"/>
  <c r="D22" i="5"/>
  <c r="D21" i="4"/>
  <c r="E24" i="5"/>
  <c r="E23" i="4"/>
  <c r="C14"/>
  <c r="C15" i="5"/>
  <c r="E15" i="4"/>
  <c r="E16" i="5"/>
  <c r="D26" i="4"/>
  <c r="C17"/>
  <c r="G20" i="9"/>
  <c r="I20" s="1"/>
  <c r="D18" i="4"/>
  <c r="I147" i="7"/>
  <c r="I148" s="1"/>
  <c r="E40" i="6"/>
  <c r="E25" i="4" s="1"/>
  <c r="G14" i="9"/>
  <c r="I14" s="1"/>
  <c r="E18" i="13"/>
  <c r="C16" i="4"/>
  <c r="C25"/>
  <c r="D18" i="6"/>
  <c r="D16" i="5"/>
  <c r="G39" i="9"/>
  <c r="I39" s="1"/>
  <c r="C19" i="13"/>
  <c r="I140" i="7"/>
  <c r="I141" s="1"/>
  <c r="C25" i="13"/>
  <c r="Q111" i="7"/>
  <c r="R111" s="1"/>
  <c r="D20" i="15" s="1"/>
  <c r="F20" s="1"/>
  <c r="E32" i="6"/>
  <c r="E13" i="13"/>
  <c r="C16"/>
  <c r="D21" i="5"/>
  <c r="I133" i="7"/>
  <c r="I134" s="1"/>
  <c r="E22" i="13"/>
  <c r="I154" i="7"/>
  <c r="I155" s="1"/>
  <c r="C20" i="13"/>
  <c r="C30" i="4"/>
  <c r="C20"/>
  <c r="I161" i="7"/>
  <c r="I162" s="1"/>
  <c r="Q98"/>
  <c r="R98" s="1"/>
  <c r="L65" i="9"/>
  <c r="D24" i="6"/>
  <c r="D9" i="4"/>
  <c r="L89" i="8"/>
  <c r="E17" i="5"/>
  <c r="Q66" i="7"/>
  <c r="R66" s="1"/>
  <c r="D27" i="15" s="1"/>
  <c r="F27" s="1"/>
  <c r="D11" i="4"/>
  <c r="E18" i="5"/>
  <c r="D31"/>
  <c r="Q84" i="7"/>
  <c r="R84" s="1"/>
  <c r="Q13"/>
  <c r="R13" s="1"/>
  <c r="D24" i="15" s="1"/>
  <c r="F24" s="1"/>
  <c r="Q97" i="7"/>
  <c r="R97" s="1"/>
  <c r="Q179"/>
  <c r="R179" s="1"/>
  <c r="G51" i="8"/>
  <c r="I51" s="1"/>
  <c r="I57" s="1"/>
  <c r="C16" i="5"/>
  <c r="C15" i="4"/>
  <c r="N145" i="7"/>
  <c r="O145" s="1"/>
  <c r="F30" i="14" s="1"/>
  <c r="H30" s="1"/>
  <c r="B9" i="2"/>
  <c r="D9" i="5"/>
  <c r="D8" i="4"/>
  <c r="N52" i="7"/>
  <c r="O52" s="1"/>
  <c r="Q83"/>
  <c r="R83" s="1"/>
  <c r="Q121"/>
  <c r="R121" s="1"/>
  <c r="Q194"/>
  <c r="R194" s="1"/>
  <c r="E18" i="4"/>
  <c r="N74" i="7"/>
  <c r="O74" s="1"/>
  <c r="C28" i="5"/>
  <c r="D24"/>
  <c r="C27"/>
  <c r="E9" i="4"/>
  <c r="E10" i="5"/>
  <c r="G19" i="9"/>
  <c r="I19" s="1"/>
  <c r="Q193" i="7"/>
  <c r="R193" s="1"/>
  <c r="Q12"/>
  <c r="R12" s="1"/>
  <c r="D25" i="15" s="1"/>
  <c r="F25" s="1"/>
  <c r="Q23" i="7"/>
  <c r="R23" s="1"/>
  <c r="Q51" i="8" s="1"/>
  <c r="R51" s="1"/>
  <c r="Q61" i="9" s="1"/>
  <c r="R61" s="1"/>
  <c r="Q138" i="7"/>
  <c r="R138" s="1"/>
  <c r="D19" i="15" s="1"/>
  <c r="F19" s="1"/>
  <c r="N44" i="7"/>
  <c r="O44" s="1"/>
  <c r="F25" i="14" s="1"/>
  <c r="H25" s="1"/>
  <c r="E9" i="5"/>
  <c r="C30"/>
  <c r="Q30" i="7"/>
  <c r="R30" s="1"/>
  <c r="Q22"/>
  <c r="R22" s="1"/>
  <c r="Q14"/>
  <c r="R14" s="1"/>
  <c r="D26" i="15" s="1"/>
  <c r="F26" s="1"/>
  <c r="Q10" i="7"/>
  <c r="R10" s="1"/>
  <c r="Q64"/>
  <c r="R64" s="1"/>
  <c r="Q21"/>
  <c r="R21" s="1"/>
  <c r="Q52"/>
  <c r="R52" s="1"/>
  <c r="Q37"/>
  <c r="R37" s="1"/>
  <c r="Q99"/>
  <c r="R99" s="1"/>
  <c r="D31" i="15" s="1"/>
  <c r="F31" s="1"/>
  <c r="Q44" i="7"/>
  <c r="R44" s="1"/>
  <c r="D11" i="15" s="1"/>
  <c r="F11" s="1"/>
  <c r="N75" i="7"/>
  <c r="O75" s="1"/>
  <c r="N98"/>
  <c r="O98" s="1"/>
  <c r="N121"/>
  <c r="O121" s="1"/>
  <c r="F22" i="13"/>
  <c r="Q122" i="7"/>
  <c r="R122" s="1"/>
  <c r="N86"/>
  <c r="O86" s="1"/>
  <c r="G21" i="9"/>
  <c r="I21" s="1"/>
  <c r="G73" i="8"/>
  <c r="I73" s="1"/>
  <c r="I81" s="1"/>
  <c r="G13" i="9"/>
  <c r="I13" s="1"/>
  <c r="I15" s="1"/>
  <c r="Q180" i="7"/>
  <c r="R180" s="1"/>
  <c r="N107"/>
  <c r="O107" s="1"/>
  <c r="Q76"/>
  <c r="R76" s="1"/>
  <c r="D33" i="15" s="1"/>
  <c r="F33" s="1"/>
  <c r="Q51" i="7"/>
  <c r="R51" s="1"/>
  <c r="Q187"/>
  <c r="R187" s="1"/>
  <c r="Q90" i="8" s="1"/>
  <c r="R90" s="1"/>
  <c r="Q53" i="7"/>
  <c r="R53" s="1"/>
  <c r="Q85"/>
  <c r="R85" s="1"/>
  <c r="Q108"/>
  <c r="R108" s="1"/>
  <c r="Q174"/>
  <c r="R174" s="1"/>
  <c r="Q145"/>
  <c r="R145" s="1"/>
  <c r="D7" i="15" s="1"/>
  <c r="F7" s="1"/>
  <c r="Q173" i="7"/>
  <c r="R173" s="1"/>
  <c r="Q85" i="8" s="1"/>
  <c r="R85" s="1"/>
  <c r="Q188" i="7"/>
  <c r="R188" s="1"/>
  <c r="Q95"/>
  <c r="R95" s="1"/>
  <c r="N177"/>
  <c r="O177" s="1"/>
  <c r="N88"/>
  <c r="O88" s="1"/>
  <c r="Q62"/>
  <c r="R62" s="1"/>
  <c r="N53"/>
  <c r="O53" s="1"/>
  <c r="N85"/>
  <c r="O85" s="1"/>
  <c r="N120"/>
  <c r="O120" s="1"/>
  <c r="N152"/>
  <c r="O152" s="1"/>
  <c r="F9" i="14" s="1"/>
  <c r="H9" s="1"/>
  <c r="N179" i="7"/>
  <c r="O179" s="1"/>
  <c r="N14"/>
  <c r="O14" s="1"/>
  <c r="F50" i="14" s="1"/>
  <c r="H50" s="1"/>
  <c r="N110" i="7"/>
  <c r="O110" s="1"/>
  <c r="N99"/>
  <c r="O99" s="1"/>
  <c r="F40" i="14" s="1"/>
  <c r="H40" s="1"/>
  <c r="N123" i="7"/>
  <c r="O123" s="1"/>
  <c r="F34" i="14" s="1"/>
  <c r="H34" s="1"/>
  <c r="N180" i="7"/>
  <c r="O180" s="1"/>
  <c r="N193"/>
  <c r="O193" s="1"/>
  <c r="F9" i="13"/>
  <c r="F26"/>
  <c r="F12"/>
  <c r="F20"/>
  <c r="F7"/>
  <c r="F15"/>
  <c r="F23"/>
  <c r="Q189" i="7"/>
  <c r="R189" s="1"/>
  <c r="N112"/>
  <c r="O112" s="1"/>
  <c r="Q74"/>
  <c r="R74" s="1"/>
  <c r="G27" i="9"/>
  <c r="I27" s="1"/>
  <c r="I35" s="1"/>
  <c r="G61" i="8"/>
  <c r="I61" s="1"/>
  <c r="I69" s="1"/>
  <c r="G5" i="17"/>
  <c r="G5" i="18"/>
  <c r="I5" i="14"/>
  <c r="F5" i="12"/>
  <c r="F5" i="11"/>
  <c r="J5" i="10"/>
  <c r="J5" i="9"/>
  <c r="A196" i="7"/>
  <c r="A168"/>
  <c r="A161"/>
  <c r="A154"/>
  <c r="A147"/>
  <c r="A140"/>
  <c r="A133"/>
  <c r="A126"/>
  <c r="A114"/>
  <c r="A102"/>
  <c r="A90"/>
  <c r="I5" i="13"/>
  <c r="N5" i="6"/>
  <c r="A182" i="7"/>
  <c r="A78"/>
  <c r="A68"/>
  <c r="A56"/>
  <c r="A46"/>
  <c r="A39"/>
  <c r="A25"/>
  <c r="AE5" i="3"/>
  <c r="J5" i="8"/>
  <c r="A32" i="7"/>
  <c r="A16"/>
  <c r="F5" i="2"/>
  <c r="J5" i="7"/>
  <c r="I5" i="5"/>
  <c r="I5" i="4"/>
  <c r="N192" i="7"/>
  <c r="O192" s="1"/>
  <c r="N13"/>
  <c r="O13" s="1"/>
  <c r="F28" i="14" s="1"/>
  <c r="H28" s="1"/>
  <c r="N108" i="7"/>
  <c r="O108" s="1"/>
  <c r="N12"/>
  <c r="O12" s="1"/>
  <c r="F41" i="14" s="1"/>
  <c r="H41" s="1"/>
  <c r="N97" i="7"/>
  <c r="O97" s="1"/>
  <c r="N191"/>
  <c r="O191" s="1"/>
  <c r="N54"/>
  <c r="O54" s="1"/>
  <c r="F27" i="14" s="1"/>
  <c r="H27" s="1"/>
  <c r="I23" i="9"/>
  <c r="G22"/>
  <c r="I22" s="1"/>
  <c r="Q123" i="7"/>
  <c r="R123" s="1"/>
  <c r="D22" i="15" s="1"/>
  <c r="F22" s="1"/>
  <c r="Q100" i="7"/>
  <c r="R100" s="1"/>
  <c r="N73"/>
  <c r="O73" s="1"/>
  <c r="N37"/>
  <c r="O37" s="1"/>
  <c r="Q9"/>
  <c r="R9" s="1"/>
  <c r="Q61"/>
  <c r="R61" s="1"/>
  <c r="Q191"/>
  <c r="R191" s="1"/>
  <c r="Q63"/>
  <c r="R63" s="1"/>
  <c r="Q87"/>
  <c r="R87" s="1"/>
  <c r="D30" i="15" s="1"/>
  <c r="F30" s="1"/>
  <c r="Q109" i="7"/>
  <c r="R109" s="1"/>
  <c r="Q178"/>
  <c r="R178" s="1"/>
  <c r="Q152"/>
  <c r="R152" s="1"/>
  <c r="D14" i="15" s="1"/>
  <c r="F14" s="1"/>
  <c r="Q175" i="7"/>
  <c r="R175" s="1"/>
  <c r="Q190"/>
  <c r="R190" s="1"/>
  <c r="Q107"/>
  <c r="R107" s="1"/>
  <c r="G173"/>
  <c r="I173" s="1"/>
  <c r="I181" s="1"/>
  <c r="Q112"/>
  <c r="R112" s="1"/>
  <c r="N84"/>
  <c r="O84" s="1"/>
  <c r="Q54"/>
  <c r="R54" s="1"/>
  <c r="D32" i="15" s="1"/>
  <c r="F32" s="1"/>
  <c r="N11" i="7"/>
  <c r="O11" s="1"/>
  <c r="F49" i="14" s="1"/>
  <c r="H49" s="1"/>
  <c r="N173" i="7"/>
  <c r="O173" s="1"/>
  <c r="N85" i="8" s="1"/>
  <c r="O85" s="1"/>
  <c r="N63" i="7"/>
  <c r="O63" s="1"/>
  <c r="N87"/>
  <c r="O87" s="1"/>
  <c r="F32" i="14" s="1"/>
  <c r="H32" s="1"/>
  <c r="N131" i="7"/>
  <c r="O131" s="1"/>
  <c r="F33" i="14" s="1"/>
  <c r="H33" s="1"/>
  <c r="N159" i="7"/>
  <c r="O159" s="1"/>
  <c r="F7" i="14" s="1"/>
  <c r="H7" s="1"/>
  <c r="F10" i="13"/>
  <c r="N22" i="7"/>
  <c r="O22" s="1"/>
  <c r="N122"/>
  <c r="O122" s="1"/>
  <c r="N109"/>
  <c r="O109" s="1"/>
  <c r="N174"/>
  <c r="O174" s="1"/>
  <c r="N187"/>
  <c r="O187" s="1"/>
  <c r="N90" i="8" s="1"/>
  <c r="O90" s="1"/>
  <c r="F14" i="13"/>
  <c r="F25"/>
  <c r="Q176" i="7"/>
  <c r="R176" s="1"/>
  <c r="Q110"/>
  <c r="R110" s="1"/>
  <c r="N66"/>
  <c r="O66" s="1"/>
  <c r="F11" i="14" s="1"/>
  <c r="H11" s="1"/>
  <c r="N95" i="7"/>
  <c r="O95" s="1"/>
  <c r="N9"/>
  <c r="O9" s="1"/>
  <c r="B11" i="3"/>
  <c r="G31" i="8"/>
  <c r="I31" s="1"/>
  <c r="I37" s="1"/>
  <c r="G8"/>
  <c r="I8" s="1"/>
  <c r="I16" s="1"/>
  <c r="N188" i="7"/>
  <c r="O188" s="1"/>
  <c r="F13" i="13"/>
  <c r="N23" i="7"/>
  <c r="O23" s="1"/>
  <c r="N175"/>
  <c r="O175" s="1"/>
  <c r="N194"/>
  <c r="O194" s="1"/>
  <c r="N178"/>
  <c r="O178" s="1"/>
  <c r="N83"/>
  <c r="O83" s="1"/>
  <c r="I47" i="9"/>
  <c r="N119" i="7"/>
  <c r="O119" s="1"/>
  <c r="Q88"/>
  <c r="R88" s="1"/>
  <c r="N64"/>
  <c r="O64" s="1"/>
  <c r="N21"/>
  <c r="O21" s="1"/>
  <c r="Q11"/>
  <c r="R11" s="1"/>
  <c r="D28" i="15" s="1"/>
  <c r="F28" s="1"/>
  <c r="Q73" i="7"/>
  <c r="R73" s="1"/>
  <c r="Q8"/>
  <c r="R8" s="1"/>
  <c r="D10" i="16" s="1"/>
  <c r="F10" s="1"/>
  <c r="Q65" i="7"/>
  <c r="R65" s="1"/>
  <c r="D9" i="15" s="1"/>
  <c r="F9" s="1"/>
  <c r="Q96" i="7"/>
  <c r="R96" s="1"/>
  <c r="Q120"/>
  <c r="R120" s="1"/>
  <c r="Q131"/>
  <c r="R131" s="1"/>
  <c r="D16" i="15" s="1"/>
  <c r="F16" s="1"/>
  <c r="Q159" i="7"/>
  <c r="R159" s="1"/>
  <c r="D15" i="15" s="1"/>
  <c r="F15" s="1"/>
  <c r="Q177" i="7"/>
  <c r="R177" s="1"/>
  <c r="Q192"/>
  <c r="R192" s="1"/>
  <c r="Q119"/>
  <c r="R119" s="1"/>
  <c r="I195"/>
  <c r="N100"/>
  <c r="O100" s="1"/>
  <c r="N76"/>
  <c r="O76" s="1"/>
  <c r="F24" i="14" s="1"/>
  <c r="H24" s="1"/>
  <c r="N51" i="7"/>
  <c r="O51" s="1"/>
  <c r="N8"/>
  <c r="O8" s="1"/>
  <c r="F45" i="14" s="1"/>
  <c r="H45" s="1"/>
  <c r="N65" i="7"/>
  <c r="O65" s="1"/>
  <c r="F22" i="14" s="1"/>
  <c r="H22" s="1"/>
  <c r="N96" i="7"/>
  <c r="O96" s="1"/>
  <c r="N138"/>
  <c r="O138" s="1"/>
  <c r="F35" i="14" s="1"/>
  <c r="H35" s="1"/>
  <c r="N166" i="7"/>
  <c r="O166" s="1"/>
  <c r="F8" i="14" s="1"/>
  <c r="H8" s="1"/>
  <c r="N10" i="7"/>
  <c r="O10" s="1"/>
  <c r="N30"/>
  <c r="O30" s="1"/>
  <c r="N190"/>
  <c r="O190" s="1"/>
  <c r="F18" i="13"/>
  <c r="N111" i="7"/>
  <c r="O111" s="1"/>
  <c r="F46" i="14" s="1"/>
  <c r="H46" s="1"/>
  <c r="N176" i="7"/>
  <c r="O176" s="1"/>
  <c r="N189"/>
  <c r="O189" s="1"/>
  <c r="F21" i="13"/>
  <c r="F17"/>
  <c r="F8"/>
  <c r="F16"/>
  <c r="F24"/>
  <c r="F11"/>
  <c r="F19"/>
  <c r="I46" i="7"/>
  <c r="I47" s="1"/>
  <c r="G43"/>
  <c r="N124"/>
  <c r="O124" s="1"/>
  <c r="Q86"/>
  <c r="R86" s="1"/>
  <c r="N62"/>
  <c r="O62" s="1"/>
  <c r="N61"/>
  <c r="O61" s="1"/>
  <c r="G41" i="8"/>
  <c r="I41" s="1"/>
  <c r="I47" s="1"/>
  <c r="Q124" i="7"/>
  <c r="R124" s="1"/>
  <c r="D17" i="4" l="1"/>
  <c r="D18" i="5"/>
  <c r="G30" i="4"/>
  <c r="G31" i="5" s="1"/>
  <c r="F23" i="14"/>
  <c r="H23" s="1"/>
  <c r="E21" i="4"/>
  <c r="E22" i="5"/>
  <c r="D14" i="4"/>
  <c r="D15" i="5"/>
  <c r="E26"/>
  <c r="G23" i="4"/>
  <c r="G24" i="5" s="1"/>
  <c r="Q55" i="8"/>
  <c r="R55" s="1"/>
  <c r="Q52"/>
  <c r="R52" s="1"/>
  <c r="D16" i="16" s="1"/>
  <c r="F16" s="1"/>
  <c r="Q54" i="8"/>
  <c r="R54" s="1"/>
  <c r="Q53"/>
  <c r="R53" s="1"/>
  <c r="D24" i="16" s="1"/>
  <c r="F24" s="1"/>
  <c r="Q56" i="8"/>
  <c r="R56" s="1"/>
  <c r="D12" i="16" s="1"/>
  <c r="F12" s="1"/>
  <c r="N73" i="8"/>
  <c r="O73" s="1"/>
  <c r="N71" i="9" s="1"/>
  <c r="O71" s="1"/>
  <c r="N78" i="8"/>
  <c r="O78" s="1"/>
  <c r="G7"/>
  <c r="L7" s="1"/>
  <c r="G30" i="7"/>
  <c r="I30" s="1"/>
  <c r="I31" s="1"/>
  <c r="G14" i="13" s="1"/>
  <c r="G37" i="7"/>
  <c r="I37" s="1"/>
  <c r="I38" s="1"/>
  <c r="G9"/>
  <c r="I9" s="1"/>
  <c r="Q9" i="8"/>
  <c r="R9" s="1"/>
  <c r="Q12"/>
  <c r="R12" s="1"/>
  <c r="Q11"/>
  <c r="R11" s="1"/>
  <c r="Q10"/>
  <c r="R10" s="1"/>
  <c r="Q8"/>
  <c r="R8" s="1"/>
  <c r="Q8" i="9" s="1"/>
  <c r="R8" s="1"/>
  <c r="Q15" i="8"/>
  <c r="R15" s="1"/>
  <c r="Q13"/>
  <c r="R13" s="1"/>
  <c r="Q14"/>
  <c r="R14" s="1"/>
  <c r="D8" i="15"/>
  <c r="F8" s="1"/>
  <c r="N74" i="8"/>
  <c r="O74" s="1"/>
  <c r="G30"/>
  <c r="L30" s="1"/>
  <c r="G21" i="7"/>
  <c r="I21" s="1"/>
  <c r="G27" i="4"/>
  <c r="G28" i="5" s="1"/>
  <c r="N75" i="8"/>
  <c r="O75" s="1"/>
  <c r="F42" i="14"/>
  <c r="H42" s="1"/>
  <c r="G24" i="4"/>
  <c r="G25" i="5" s="1"/>
  <c r="H23" i="4"/>
  <c r="Q66" i="8"/>
  <c r="R66" s="1"/>
  <c r="Q63"/>
  <c r="R63" s="1"/>
  <c r="Q64"/>
  <c r="R64" s="1"/>
  <c r="Q65"/>
  <c r="R65" s="1"/>
  <c r="Q61"/>
  <c r="R61" s="1"/>
  <c r="Q66" i="9" s="1"/>
  <c r="R66" s="1"/>
  <c r="Q62" i="8"/>
  <c r="R62" s="1"/>
  <c r="Q67"/>
  <c r="R67" s="1"/>
  <c r="Q68"/>
  <c r="R68" s="1"/>
  <c r="Q35"/>
  <c r="R35" s="1"/>
  <c r="Q36"/>
  <c r="R36" s="1"/>
  <c r="Q33"/>
  <c r="R33" s="1"/>
  <c r="D25" i="16" s="1"/>
  <c r="F25" s="1"/>
  <c r="Q34" i="8"/>
  <c r="R34" s="1"/>
  <c r="Q31"/>
  <c r="R31" s="1"/>
  <c r="Q51" i="9" s="1"/>
  <c r="R51" s="1"/>
  <c r="Q32" i="8"/>
  <c r="R32" s="1"/>
  <c r="D17" i="16" s="1"/>
  <c r="F17" s="1"/>
  <c r="Q42" i="8"/>
  <c r="R42" s="1"/>
  <c r="D14" i="16" s="1"/>
  <c r="F14" s="1"/>
  <c r="Q45" i="8"/>
  <c r="R45" s="1"/>
  <c r="Q41"/>
  <c r="R41" s="1"/>
  <c r="Q56" i="9" s="1"/>
  <c r="R56" s="1"/>
  <c r="Q46" i="8"/>
  <c r="R46" s="1"/>
  <c r="Q43"/>
  <c r="R43" s="1"/>
  <c r="D22" i="16" s="1"/>
  <c r="F22" s="1"/>
  <c r="Q44" i="8"/>
  <c r="R44" s="1"/>
  <c r="G50"/>
  <c r="L50" s="1"/>
  <c r="G23" i="7"/>
  <c r="I23" s="1"/>
  <c r="N26" i="8"/>
  <c r="O26" s="1"/>
  <c r="F53" i="14" s="1"/>
  <c r="H53" s="1"/>
  <c r="N22" i="8"/>
  <c r="O22" s="1"/>
  <c r="N25"/>
  <c r="O25" s="1"/>
  <c r="F51" i="14" s="1"/>
  <c r="H51" s="1"/>
  <c r="N21" i="8"/>
  <c r="O21" s="1"/>
  <c r="N20"/>
  <c r="O20" s="1"/>
  <c r="N24"/>
  <c r="O24" s="1"/>
  <c r="F52" i="14" s="1"/>
  <c r="H52" s="1"/>
  <c r="N23" i="8"/>
  <c r="O23" s="1"/>
  <c r="G40"/>
  <c r="L40" s="1"/>
  <c r="G22" i="7"/>
  <c r="I22" s="1"/>
  <c r="N79" i="8"/>
  <c r="O79" s="1"/>
  <c r="I196" i="7"/>
  <c r="I197" s="1"/>
  <c r="G186"/>
  <c r="L186" s="1"/>
  <c r="N76" i="8"/>
  <c r="O76" s="1"/>
  <c r="N55"/>
  <c r="O55" s="1"/>
  <c r="N53"/>
  <c r="O53" s="1"/>
  <c r="F47" i="14" s="1"/>
  <c r="H47" s="1"/>
  <c r="N51" i="8"/>
  <c r="O51" s="1"/>
  <c r="N61" i="9" s="1"/>
  <c r="O61" s="1"/>
  <c r="N56" i="8"/>
  <c r="O56" s="1"/>
  <c r="N54"/>
  <c r="O54" s="1"/>
  <c r="N52"/>
  <c r="O52" s="1"/>
  <c r="F36" i="14" s="1"/>
  <c r="H36" s="1"/>
  <c r="N77" i="8"/>
  <c r="O77" s="1"/>
  <c r="N43"/>
  <c r="O43" s="1"/>
  <c r="F48" i="14" s="1"/>
  <c r="H48" s="1"/>
  <c r="N46" i="8"/>
  <c r="O46" s="1"/>
  <c r="N45"/>
  <c r="O45" s="1"/>
  <c r="N41"/>
  <c r="O41" s="1"/>
  <c r="N56" i="9" s="1"/>
  <c r="O56" s="1"/>
  <c r="N42" i="8"/>
  <c r="O42" s="1"/>
  <c r="F39" i="14" s="1"/>
  <c r="H39" s="1"/>
  <c r="N44" i="8"/>
  <c r="O44" s="1"/>
  <c r="H27" i="4"/>
  <c r="F38" i="14"/>
  <c r="H38" s="1"/>
  <c r="D29" i="15"/>
  <c r="F29" s="1"/>
  <c r="N80" i="8"/>
  <c r="O80" s="1"/>
  <c r="G38" i="9"/>
  <c r="L38" s="1"/>
  <c r="G23" i="8"/>
  <c r="I23" s="1"/>
  <c r="I182" i="7"/>
  <c r="I183" s="1"/>
  <c r="G172"/>
  <c r="L172" s="1"/>
  <c r="G29" i="4"/>
  <c r="G30" i="5" s="1"/>
  <c r="G26" i="9"/>
  <c r="L26" s="1"/>
  <c r="G22" i="8"/>
  <c r="I22" s="1"/>
  <c r="H24" i="4"/>
  <c r="G72" i="8"/>
  <c r="L72" s="1"/>
  <c r="G120" i="7"/>
  <c r="I120" s="1"/>
  <c r="G108"/>
  <c r="I108" s="1"/>
  <c r="G96"/>
  <c r="I96" s="1"/>
  <c r="G52"/>
  <c r="I52" s="1"/>
  <c r="G84"/>
  <c r="I84" s="1"/>
  <c r="G74"/>
  <c r="I74" s="1"/>
  <c r="G62"/>
  <c r="I62" s="1"/>
  <c r="Q75" i="8"/>
  <c r="R75" s="1"/>
  <c r="Q73"/>
  <c r="R73" s="1"/>
  <c r="Q71" i="9" s="1"/>
  <c r="R71" s="1"/>
  <c r="Q78" i="8"/>
  <c r="R78" s="1"/>
  <c r="Q77"/>
  <c r="R77" s="1"/>
  <c r="Q79"/>
  <c r="R79" s="1"/>
  <c r="Q80"/>
  <c r="R80" s="1"/>
  <c r="Q74"/>
  <c r="R74" s="1"/>
  <c r="Q76"/>
  <c r="R76" s="1"/>
  <c r="N68"/>
  <c r="O68" s="1"/>
  <c r="N67"/>
  <c r="O67" s="1"/>
  <c r="N66"/>
  <c r="O66" s="1"/>
  <c r="N65"/>
  <c r="O65" s="1"/>
  <c r="N62"/>
  <c r="O62" s="1"/>
  <c r="N63"/>
  <c r="O63" s="1"/>
  <c r="N61"/>
  <c r="O61" s="1"/>
  <c r="N66" i="9" s="1"/>
  <c r="O66" s="1"/>
  <c r="F14" i="14" s="1"/>
  <c r="H14" s="1"/>
  <c r="N64" i="8"/>
  <c r="O64" s="1"/>
  <c r="N31"/>
  <c r="O31" s="1"/>
  <c r="N51" i="9" s="1"/>
  <c r="O51" s="1"/>
  <c r="N34" i="8"/>
  <c r="O34" s="1"/>
  <c r="N32"/>
  <c r="O32" s="1"/>
  <c r="F43" i="14" s="1"/>
  <c r="H43" s="1"/>
  <c r="N35" i="8"/>
  <c r="O35" s="1"/>
  <c r="N36"/>
  <c r="O36" s="1"/>
  <c r="N33"/>
  <c r="O33" s="1"/>
  <c r="F54" i="14" s="1"/>
  <c r="H54" s="1"/>
  <c r="N14" i="8"/>
  <c r="O14" s="1"/>
  <c r="N9"/>
  <c r="O9" s="1"/>
  <c r="N12"/>
  <c r="O12" s="1"/>
  <c r="N15"/>
  <c r="O15" s="1"/>
  <c r="N10"/>
  <c r="O10" s="1"/>
  <c r="N11"/>
  <c r="O11" s="1"/>
  <c r="N13"/>
  <c r="O13" s="1"/>
  <c r="N8"/>
  <c r="O8" s="1"/>
  <c r="N8" i="9" s="1"/>
  <c r="O8" s="1"/>
  <c r="G18"/>
  <c r="L18" s="1"/>
  <c r="G21" i="8"/>
  <c r="I21" s="1"/>
  <c r="G12" i="4"/>
  <c r="G13" i="5" s="1"/>
  <c r="G14" i="4"/>
  <c r="G15" i="5" s="1"/>
  <c r="G22" i="4"/>
  <c r="G23" i="5" s="1"/>
  <c r="G24" i="13"/>
  <c r="G8"/>
  <c r="G9"/>
  <c r="G15"/>
  <c r="H19"/>
  <c r="H23"/>
  <c r="H10"/>
  <c r="G10"/>
  <c r="G26" i="4"/>
  <c r="G27" i="5" s="1"/>
  <c r="H14" i="4"/>
  <c r="G11"/>
  <c r="G12" i="5" s="1"/>
  <c r="H24" i="13"/>
  <c r="H8"/>
  <c r="H25"/>
  <c r="H25" i="4"/>
  <c r="H22"/>
  <c r="H26"/>
  <c r="G25" i="13"/>
  <c r="G13"/>
  <c r="G23"/>
  <c r="G7"/>
  <c r="H7"/>
  <c r="G19"/>
  <c r="G25" i="4"/>
  <c r="G26" i="5" s="1"/>
  <c r="G60" i="8"/>
  <c r="L60" s="1"/>
  <c r="G83" i="7"/>
  <c r="I83" s="1"/>
  <c r="I89" s="1"/>
  <c r="G18" i="4" s="1"/>
  <c r="G19" i="5" s="1"/>
  <c r="G95" i="7"/>
  <c r="I95" s="1"/>
  <c r="I101" s="1"/>
  <c r="G19" i="4" s="1"/>
  <c r="G20" i="5" s="1"/>
  <c r="G61" i="7"/>
  <c r="I61" s="1"/>
  <c r="I67" s="1"/>
  <c r="G51"/>
  <c r="I51" s="1"/>
  <c r="G107"/>
  <c r="I107" s="1"/>
  <c r="G73"/>
  <c r="I73" s="1"/>
  <c r="G119"/>
  <c r="I119" s="1"/>
  <c r="D21" i="15"/>
  <c r="F21" s="1"/>
  <c r="G12" i="9"/>
  <c r="L12" s="1"/>
  <c r="G20" i="8"/>
  <c r="I20" s="1"/>
  <c r="Q22"/>
  <c r="R22" s="1"/>
  <c r="Q26"/>
  <c r="R26" s="1"/>
  <c r="D10" i="15" s="1"/>
  <c r="F10" s="1"/>
  <c r="Q23" i="8"/>
  <c r="R23" s="1"/>
  <c r="Q24"/>
  <c r="R24" s="1"/>
  <c r="D23" i="15" s="1"/>
  <c r="F23" s="1"/>
  <c r="Q25" i="8"/>
  <c r="R25" s="1"/>
  <c r="D17" i="15" s="1"/>
  <c r="F17" s="1"/>
  <c r="Q21" i="8"/>
  <c r="R21" s="1"/>
  <c r="Q20"/>
  <c r="R20" s="1"/>
  <c r="H15" i="13" l="1"/>
  <c r="H30" i="4"/>
  <c r="I30" s="1"/>
  <c r="I15" i="13" s="1"/>
  <c r="F21" i="14"/>
  <c r="H21" s="1"/>
  <c r="F16"/>
  <c r="H16" s="1"/>
  <c r="I125" i="7"/>
  <c r="G21" i="13" s="1"/>
  <c r="F20" i="14"/>
  <c r="H20" s="1"/>
  <c r="D9" i="16"/>
  <c r="F9" s="1"/>
  <c r="F44" i="14"/>
  <c r="H44" s="1"/>
  <c r="F37"/>
  <c r="H37" s="1"/>
  <c r="F26"/>
  <c r="H26" s="1"/>
  <c r="F31"/>
  <c r="H31" s="1"/>
  <c r="D8" i="16"/>
  <c r="F8" s="1"/>
  <c r="D11"/>
  <c r="F11" s="1"/>
  <c r="D13"/>
  <c r="F13" s="1"/>
  <c r="D15"/>
  <c r="F15" s="1"/>
  <c r="D23"/>
  <c r="F23" s="1"/>
  <c r="H29" i="4"/>
  <c r="H13" i="13"/>
  <c r="I68" i="7"/>
  <c r="I69" s="1"/>
  <c r="G60"/>
  <c r="L60" s="1"/>
  <c r="G16" i="4"/>
  <c r="G17" i="5" s="1"/>
  <c r="I90" i="7"/>
  <c r="I91" s="1"/>
  <c r="G82"/>
  <c r="L82" s="1"/>
  <c r="I22" i="4"/>
  <c r="I24" i="13" s="1"/>
  <c r="H23" i="5"/>
  <c r="G11" i="13"/>
  <c r="N19" i="9"/>
  <c r="O19" s="1"/>
  <c r="N18" i="10" s="1"/>
  <c r="O18" s="1"/>
  <c r="F58" i="14" s="1"/>
  <c r="H58" s="1"/>
  <c r="N22" i="9"/>
  <c r="O22" s="1"/>
  <c r="N20"/>
  <c r="O20" s="1"/>
  <c r="N23" i="10" s="1"/>
  <c r="O23" s="1"/>
  <c r="N21" i="9"/>
  <c r="O21" s="1"/>
  <c r="D30" i="16"/>
  <c r="F30" s="1"/>
  <c r="Q33" i="9"/>
  <c r="R33" s="1"/>
  <c r="Q32"/>
  <c r="R32" s="1"/>
  <c r="Q31"/>
  <c r="R31" s="1"/>
  <c r="Q28"/>
  <c r="R28" s="1"/>
  <c r="D18" i="16" s="1"/>
  <c r="F18" s="1"/>
  <c r="Q27" i="9"/>
  <c r="R27" s="1"/>
  <c r="Q28" i="10" s="1"/>
  <c r="R28" s="1"/>
  <c r="Q29" i="9"/>
  <c r="R29" s="1"/>
  <c r="D26" i="16" s="1"/>
  <c r="F26" s="1"/>
  <c r="Q34" i="9"/>
  <c r="R34" s="1"/>
  <c r="Q30"/>
  <c r="R30" s="1"/>
  <c r="Q14"/>
  <c r="R14" s="1"/>
  <c r="Q13"/>
  <c r="R13" s="1"/>
  <c r="Q45"/>
  <c r="R45" s="1"/>
  <c r="Q44"/>
  <c r="R44" s="1"/>
  <c r="Q39"/>
  <c r="R39" s="1"/>
  <c r="Q33" i="10" s="1"/>
  <c r="R33" s="1"/>
  <c r="Q42" i="9"/>
  <c r="R42" s="1"/>
  <c r="Q43"/>
  <c r="R43" s="1"/>
  <c r="Q40"/>
  <c r="R40" s="1"/>
  <c r="D19" i="16" s="1"/>
  <c r="F19" s="1"/>
  <c r="Q46" i="9"/>
  <c r="R46" s="1"/>
  <c r="Q41"/>
  <c r="R41" s="1"/>
  <c r="D27" i="16" s="1"/>
  <c r="F27" s="1"/>
  <c r="I113" i="7"/>
  <c r="H28" i="5"/>
  <c r="I27" i="4"/>
  <c r="I8" i="13" s="1"/>
  <c r="Q21" i="9"/>
  <c r="R21" s="1"/>
  <c r="Q20"/>
  <c r="R20" s="1"/>
  <c r="Q23" i="10" s="1"/>
  <c r="R23" s="1"/>
  <c r="Q19" i="9"/>
  <c r="R19" s="1"/>
  <c r="Q18" i="10" s="1"/>
  <c r="R18" s="1"/>
  <c r="D18" i="15" s="1"/>
  <c r="F18" s="1"/>
  <c r="Q22" i="9"/>
  <c r="R22" s="1"/>
  <c r="I55" i="7"/>
  <c r="H27" i="5"/>
  <c r="I26" i="4"/>
  <c r="I7" i="13" s="1"/>
  <c r="I25" i="4"/>
  <c r="I10" i="13" s="1"/>
  <c r="H26" i="5"/>
  <c r="I14" i="4"/>
  <c r="H15" i="5"/>
  <c r="G17" i="13"/>
  <c r="H25" i="5"/>
  <c r="I24" i="4"/>
  <c r="I23" i="13" s="1"/>
  <c r="N40" i="9"/>
  <c r="O40" s="1"/>
  <c r="F15" i="14" s="1"/>
  <c r="H15" s="1"/>
  <c r="N41" i="9"/>
  <c r="O41" s="1"/>
  <c r="F19" i="14" s="1"/>
  <c r="H19" s="1"/>
  <c r="N39" i="9"/>
  <c r="O39" s="1"/>
  <c r="N33" i="10" s="1"/>
  <c r="O33" s="1"/>
  <c r="N46" i="9"/>
  <c r="O46" s="1"/>
  <c r="N42"/>
  <c r="O42" s="1"/>
  <c r="N45"/>
  <c r="O45" s="1"/>
  <c r="N44"/>
  <c r="O44" s="1"/>
  <c r="N43"/>
  <c r="O43" s="1"/>
  <c r="I39" i="7"/>
  <c r="I40" s="1"/>
  <c r="G36"/>
  <c r="L36" s="1"/>
  <c r="N28" i="9"/>
  <c r="O28" s="1"/>
  <c r="F56" i="14" s="1"/>
  <c r="H56" s="1"/>
  <c r="N34" i="9"/>
  <c r="O34" s="1"/>
  <c r="F12" i="14" s="1"/>
  <c r="H12" s="1"/>
  <c r="N31" i="9"/>
  <c r="O31" s="1"/>
  <c r="N29"/>
  <c r="O29" s="1"/>
  <c r="F59" i="14" s="1"/>
  <c r="H59" s="1"/>
  <c r="N32" i="9"/>
  <c r="O32" s="1"/>
  <c r="N27"/>
  <c r="O27" s="1"/>
  <c r="N28" i="10" s="1"/>
  <c r="O28" s="1"/>
  <c r="N33" i="9"/>
  <c r="O33" s="1"/>
  <c r="F18" i="14" s="1"/>
  <c r="H18" s="1"/>
  <c r="N30" i="9"/>
  <c r="O30" s="1"/>
  <c r="H24" i="5"/>
  <c r="I23" i="4"/>
  <c r="I25" i="13" s="1"/>
  <c r="I27" i="8"/>
  <c r="I77" i="7"/>
  <c r="I102"/>
  <c r="I103" s="1"/>
  <c r="G94"/>
  <c r="L94" s="1"/>
  <c r="G22" i="13"/>
  <c r="F17" i="14"/>
  <c r="H17" s="1"/>
  <c r="N13" i="9"/>
  <c r="O13" s="1"/>
  <c r="N14"/>
  <c r="O14" s="1"/>
  <c r="N13" i="10" s="1"/>
  <c r="O13" s="1"/>
  <c r="D21" i="16"/>
  <c r="F21" s="1"/>
  <c r="I24" i="7"/>
  <c r="I32"/>
  <c r="I33"/>
  <c r="G29"/>
  <c r="L29" s="1"/>
  <c r="I126" l="1"/>
  <c r="I127" s="1"/>
  <c r="G118"/>
  <c r="L118" s="1"/>
  <c r="H31" i="5"/>
  <c r="AH31" s="1"/>
  <c r="G21" i="4"/>
  <c r="G22" i="5" s="1"/>
  <c r="F13" i="14"/>
  <c r="H13" s="1"/>
  <c r="F55"/>
  <c r="H55" s="1"/>
  <c r="D29" i="16"/>
  <c r="F29" s="1"/>
  <c r="Q13" i="10"/>
  <c r="R13" s="1"/>
  <c r="H12" i="4"/>
  <c r="H9" i="13"/>
  <c r="H22"/>
  <c r="H19" i="4"/>
  <c r="H21" i="13"/>
  <c r="H21" i="4"/>
  <c r="H11"/>
  <c r="H14" i="13"/>
  <c r="AQ24" i="5"/>
  <c r="AK24"/>
  <c r="AE24"/>
  <c r="Y24"/>
  <c r="S24"/>
  <c r="M24"/>
  <c r="V24"/>
  <c r="AN24"/>
  <c r="AB24"/>
  <c r="P24"/>
  <c r="AH24"/>
  <c r="J24"/>
  <c r="I24"/>
  <c r="I26" i="7"/>
  <c r="G20"/>
  <c r="I25"/>
  <c r="G12" i="13"/>
  <c r="G9" i="4"/>
  <c r="G10" i="5" s="1"/>
  <c r="N8" i="10"/>
  <c r="O8" s="1"/>
  <c r="F57" i="14" s="1"/>
  <c r="H57" s="1"/>
  <c r="H61" s="1"/>
  <c r="G19" i="8"/>
  <c r="L19" s="1"/>
  <c r="G10" i="7"/>
  <c r="I10" s="1"/>
  <c r="I15" s="1"/>
  <c r="AQ26" i="5"/>
  <c r="AK26"/>
  <c r="AE26"/>
  <c r="Y26"/>
  <c r="S26"/>
  <c r="M26"/>
  <c r="AN26"/>
  <c r="AB26"/>
  <c r="P26"/>
  <c r="AH26"/>
  <c r="V26"/>
  <c r="J26"/>
  <c r="I26"/>
  <c r="I56" i="7"/>
  <c r="I57" s="1"/>
  <c r="G50"/>
  <c r="L50" s="1"/>
  <c r="G18" i="13"/>
  <c r="G15" i="4"/>
  <c r="G16" i="5" s="1"/>
  <c r="I114" i="7"/>
  <c r="I115" s="1"/>
  <c r="G106"/>
  <c r="L106" s="1"/>
  <c r="G20" i="4"/>
  <c r="G21" i="5" s="1"/>
  <c r="G26" i="13"/>
  <c r="D32" i="16"/>
  <c r="F32" s="1"/>
  <c r="AQ25" i="5"/>
  <c r="AK25"/>
  <c r="AE25"/>
  <c r="Y25"/>
  <c r="S25"/>
  <c r="M25"/>
  <c r="AH25"/>
  <c r="V25"/>
  <c r="J25"/>
  <c r="P25"/>
  <c r="AN25"/>
  <c r="AB25"/>
  <c r="I25"/>
  <c r="AQ15"/>
  <c r="AB15"/>
  <c r="S15"/>
  <c r="M15"/>
  <c r="AH15"/>
  <c r="Y15"/>
  <c r="AK15"/>
  <c r="V15"/>
  <c r="I15"/>
  <c r="AN15"/>
  <c r="AE15"/>
  <c r="P15"/>
  <c r="J15"/>
  <c r="AQ28"/>
  <c r="AK28"/>
  <c r="AE28"/>
  <c r="Y28"/>
  <c r="S28"/>
  <c r="M28"/>
  <c r="AN28"/>
  <c r="AB28"/>
  <c r="P28"/>
  <c r="AH28"/>
  <c r="V28"/>
  <c r="J28"/>
  <c r="I28"/>
  <c r="Q8" i="10"/>
  <c r="R8" s="1"/>
  <c r="D20" i="16"/>
  <c r="F20" s="1"/>
  <c r="V31" i="5"/>
  <c r="J31"/>
  <c r="AB31"/>
  <c r="H30"/>
  <c r="I29" i="4"/>
  <c r="H18"/>
  <c r="H17" i="13"/>
  <c r="F10" i="14"/>
  <c r="H10" s="1"/>
  <c r="I78" i="7"/>
  <c r="I79" s="1"/>
  <c r="G72"/>
  <c r="L72" s="1"/>
  <c r="G16" i="13"/>
  <c r="G17" i="4"/>
  <c r="G18" i="5" s="1"/>
  <c r="D31" i="16"/>
  <c r="F31" s="1"/>
  <c r="I19" i="13"/>
  <c r="AQ27" i="5"/>
  <c r="AK27"/>
  <c r="AE27"/>
  <c r="Y27"/>
  <c r="S27"/>
  <c r="M27"/>
  <c r="AH27"/>
  <c r="V27"/>
  <c r="J27"/>
  <c r="AN27"/>
  <c r="AB27"/>
  <c r="P27"/>
  <c r="I27"/>
  <c r="D28" i="16"/>
  <c r="F28" s="1"/>
  <c r="D7"/>
  <c r="F7" s="1"/>
  <c r="AQ23" i="5"/>
  <c r="AK23"/>
  <c r="AE23"/>
  <c r="Y23"/>
  <c r="S23"/>
  <c r="M23"/>
  <c r="AH23"/>
  <c r="V23"/>
  <c r="J23"/>
  <c r="AN23"/>
  <c r="P23"/>
  <c r="AB23"/>
  <c r="I23"/>
  <c r="H16" i="4"/>
  <c r="H11" i="13"/>
  <c r="F29" i="14"/>
  <c r="H29" s="1"/>
  <c r="AN31" i="5" l="1"/>
  <c r="AP31" s="1"/>
  <c r="AE31"/>
  <c r="AT31" s="1"/>
  <c r="O28"/>
  <c r="I31"/>
  <c r="O31" s="1"/>
  <c r="AQ31"/>
  <c r="AK31"/>
  <c r="AM31" s="1"/>
  <c r="Y31"/>
  <c r="P31"/>
  <c r="AM28"/>
  <c r="S31"/>
  <c r="M31"/>
  <c r="AJ28"/>
  <c r="D12" i="15"/>
  <c r="F12" s="1"/>
  <c r="F34" s="1"/>
  <c r="R27" i="5"/>
  <c r="X27"/>
  <c r="AA27"/>
  <c r="AD25"/>
  <c r="X25"/>
  <c r="AA25"/>
  <c r="F33" i="16"/>
  <c r="AD27" i="5"/>
  <c r="AJ27"/>
  <c r="AG27"/>
  <c r="AP27"/>
  <c r="O27"/>
  <c r="AM27"/>
  <c r="AP25"/>
  <c r="AJ25"/>
  <c r="AG25"/>
  <c r="H64" i="14"/>
  <c r="H16" i="13"/>
  <c r="H17" i="4"/>
  <c r="AM15" i="5"/>
  <c r="U15"/>
  <c r="AD23"/>
  <c r="X23"/>
  <c r="AA23"/>
  <c r="R28"/>
  <c r="U28"/>
  <c r="AS28"/>
  <c r="AP15"/>
  <c r="AA15"/>
  <c r="AD15"/>
  <c r="H20" i="4"/>
  <c r="H26" i="13"/>
  <c r="H15" i="4"/>
  <c r="H18" i="13"/>
  <c r="AT26" i="5"/>
  <c r="L26"/>
  <c r="AD26"/>
  <c r="AA26"/>
  <c r="H9" i="4"/>
  <c r="H12" i="13"/>
  <c r="L24" i="5"/>
  <c r="AT24"/>
  <c r="AP24"/>
  <c r="AA24"/>
  <c r="L23"/>
  <c r="AT23"/>
  <c r="AD24"/>
  <c r="AS24"/>
  <c r="I28" i="4"/>
  <c r="I13" i="13"/>
  <c r="AQ30" i="5"/>
  <c r="AK30"/>
  <c r="AE30"/>
  <c r="Y30"/>
  <c r="S30"/>
  <c r="M30"/>
  <c r="AN30"/>
  <c r="AB30"/>
  <c r="P30"/>
  <c r="J30"/>
  <c r="AH30"/>
  <c r="V30"/>
  <c r="I30"/>
  <c r="I29" s="1"/>
  <c r="AT28"/>
  <c r="L28"/>
  <c r="AD28"/>
  <c r="AA28"/>
  <c r="AT15"/>
  <c r="L15"/>
  <c r="AJ15"/>
  <c r="AS15"/>
  <c r="R25"/>
  <c r="O25"/>
  <c r="AM25"/>
  <c r="X26"/>
  <c r="AP26"/>
  <c r="AG26"/>
  <c r="I16" i="7"/>
  <c r="I17" s="1"/>
  <c r="G7"/>
  <c r="G20" i="13"/>
  <c r="G8" i="4"/>
  <c r="G9" i="5" s="1"/>
  <c r="AJ24"/>
  <c r="X24"/>
  <c r="AG24"/>
  <c r="H12"/>
  <c r="I11" i="4"/>
  <c r="I12"/>
  <c r="I9" i="13" s="1"/>
  <c r="H13" i="5"/>
  <c r="U23"/>
  <c r="AS23"/>
  <c r="AG15"/>
  <c r="R26"/>
  <c r="U26"/>
  <c r="AS26"/>
  <c r="U24"/>
  <c r="H62" i="14"/>
  <c r="H60"/>
  <c r="I61" s="1"/>
  <c r="R23" i="5"/>
  <c r="AJ23"/>
  <c r="AG23"/>
  <c r="H17"/>
  <c r="I16" i="4"/>
  <c r="I11" i="13" s="1"/>
  <c r="AP23" i="5"/>
  <c r="O23"/>
  <c r="AM23"/>
  <c r="L27"/>
  <c r="AT27"/>
  <c r="U27"/>
  <c r="AS27"/>
  <c r="I18" i="4"/>
  <c r="I17" i="13" s="1"/>
  <c r="H19" i="5"/>
  <c r="L31"/>
  <c r="U31"/>
  <c r="X28"/>
  <c r="AP28"/>
  <c r="AG28"/>
  <c r="R15"/>
  <c r="X15"/>
  <c r="O15"/>
  <c r="L25"/>
  <c r="AT25"/>
  <c r="U25"/>
  <c r="AS25"/>
  <c r="AJ26"/>
  <c r="O26"/>
  <c r="AM26"/>
  <c r="R24"/>
  <c r="O24"/>
  <c r="AM24"/>
  <c r="I21" i="4"/>
  <c r="I21" i="13" s="1"/>
  <c r="H22" i="5"/>
  <c r="H20"/>
  <c r="I19" i="4"/>
  <c r="I22" i="13" s="1"/>
  <c r="X31" i="5" l="1"/>
  <c r="AA31"/>
  <c r="AS31"/>
  <c r="R31"/>
  <c r="AU31" s="1"/>
  <c r="AJ31"/>
  <c r="AD31"/>
  <c r="AG31"/>
  <c r="AU25"/>
  <c r="AN17"/>
  <c r="AE17"/>
  <c r="P17"/>
  <c r="AH17"/>
  <c r="J17"/>
  <c r="AK17"/>
  <c r="V17"/>
  <c r="M17"/>
  <c r="Y17"/>
  <c r="AQ17"/>
  <c r="AB17"/>
  <c r="S17"/>
  <c r="I17"/>
  <c r="H8" i="4"/>
  <c r="H20" i="13"/>
  <c r="J29" i="5"/>
  <c r="AT30"/>
  <c r="L30"/>
  <c r="AM30"/>
  <c r="AK29"/>
  <c r="H16"/>
  <c r="I15" i="4"/>
  <c r="AQ22" i="5"/>
  <c r="AK22"/>
  <c r="AE22"/>
  <c r="Y22"/>
  <c r="S22"/>
  <c r="M22"/>
  <c r="AN22"/>
  <c r="AB22"/>
  <c r="P22"/>
  <c r="AH22"/>
  <c r="V22"/>
  <c r="J22"/>
  <c r="I22"/>
  <c r="H65" i="14"/>
  <c r="I65" s="1"/>
  <c r="I62"/>
  <c r="I10" i="4"/>
  <c r="I14" i="13"/>
  <c r="R30" i="5"/>
  <c r="P29"/>
  <c r="U30"/>
  <c r="S29"/>
  <c r="AS30"/>
  <c r="AQ29"/>
  <c r="AU26"/>
  <c r="AU24"/>
  <c r="H18"/>
  <c r="I17" i="4"/>
  <c r="I16" i="13" s="1"/>
  <c r="AQ19" i="5"/>
  <c r="AB19"/>
  <c r="S19"/>
  <c r="M19"/>
  <c r="AH19"/>
  <c r="Y19"/>
  <c r="J19"/>
  <c r="AN19"/>
  <c r="AE19"/>
  <c r="P19"/>
  <c r="AK19"/>
  <c r="V19"/>
  <c r="I19"/>
  <c r="I10" i="14"/>
  <c r="AQ12" i="5"/>
  <c r="AK12"/>
  <c r="AE12"/>
  <c r="Y12"/>
  <c r="S12"/>
  <c r="M12"/>
  <c r="AN12"/>
  <c r="AH12"/>
  <c r="AB12"/>
  <c r="V12"/>
  <c r="P12"/>
  <c r="J12"/>
  <c r="I12"/>
  <c r="V29"/>
  <c r="X30"/>
  <c r="AD30"/>
  <c r="AB29"/>
  <c r="AA30"/>
  <c r="Y29"/>
  <c r="I57" i="14"/>
  <c r="H10" i="5"/>
  <c r="I9" i="4"/>
  <c r="I12" i="13" s="1"/>
  <c r="H21" i="5"/>
  <c r="I20" i="4"/>
  <c r="I26" i="13" s="1"/>
  <c r="AH20" i="5"/>
  <c r="Y20"/>
  <c r="J20"/>
  <c r="AN20"/>
  <c r="AE20"/>
  <c r="P20"/>
  <c r="AQ20"/>
  <c r="S20"/>
  <c r="AK20"/>
  <c r="V20"/>
  <c r="M20"/>
  <c r="AB20"/>
  <c r="I20"/>
  <c r="I60" i="14"/>
  <c r="I30"/>
  <c r="I25"/>
  <c r="I34"/>
  <c r="I45"/>
  <c r="I9"/>
  <c r="I24"/>
  <c r="I35"/>
  <c r="I40"/>
  <c r="I23"/>
  <c r="I7"/>
  <c r="I50"/>
  <c r="I22"/>
  <c r="I33"/>
  <c r="I27"/>
  <c r="I41"/>
  <c r="I11"/>
  <c r="I28"/>
  <c r="I32"/>
  <c r="I49"/>
  <c r="I46"/>
  <c r="I8"/>
  <c r="I54"/>
  <c r="I31"/>
  <c r="I44"/>
  <c r="I16"/>
  <c r="I36"/>
  <c r="I52"/>
  <c r="I53"/>
  <c r="I37"/>
  <c r="I26"/>
  <c r="I51"/>
  <c r="I39"/>
  <c r="I47"/>
  <c r="I38"/>
  <c r="I14"/>
  <c r="I42"/>
  <c r="I20"/>
  <c r="I48"/>
  <c r="I21"/>
  <c r="I43"/>
  <c r="I12"/>
  <c r="I18"/>
  <c r="I15"/>
  <c r="I59"/>
  <c r="I58"/>
  <c r="I13"/>
  <c r="I55"/>
  <c r="I19"/>
  <c r="I56"/>
  <c r="I17"/>
  <c r="O30" i="5"/>
  <c r="M29"/>
  <c r="AU23"/>
  <c r="AU27"/>
  <c r="AQ13"/>
  <c r="AK13"/>
  <c r="AM13" s="1"/>
  <c r="AE13"/>
  <c r="Y13"/>
  <c r="S13"/>
  <c r="M13"/>
  <c r="O13" s="1"/>
  <c r="AN13"/>
  <c r="AH13"/>
  <c r="AB13"/>
  <c r="V13"/>
  <c r="X13" s="1"/>
  <c r="P13"/>
  <c r="J13"/>
  <c r="I13"/>
  <c r="AU15"/>
  <c r="AU28"/>
  <c r="AH29"/>
  <c r="AJ30"/>
  <c r="AP30"/>
  <c r="AN29"/>
  <c r="AG30"/>
  <c r="AE29"/>
  <c r="C11" i="3"/>
  <c r="E10" i="2"/>
  <c r="I29" i="14"/>
  <c r="I64"/>
  <c r="T11" i="3" l="1"/>
  <c r="Z11"/>
  <c r="E11"/>
  <c r="AC11" s="1"/>
  <c r="X11"/>
  <c r="V11"/>
  <c r="AB11"/>
  <c r="U17" i="5"/>
  <c r="I13" i="4"/>
  <c r="AS17" i="5"/>
  <c r="AM17"/>
  <c r="AD17"/>
  <c r="X17"/>
  <c r="O17"/>
  <c r="AD22"/>
  <c r="AG20"/>
  <c r="AJ22"/>
  <c r="O22"/>
  <c r="AM22"/>
  <c r="AJ17"/>
  <c r="AM20"/>
  <c r="AJ20"/>
  <c r="X12"/>
  <c r="V11"/>
  <c r="AM29"/>
  <c r="AG29"/>
  <c r="AD13"/>
  <c r="AS13"/>
  <c r="AQ10"/>
  <c r="AK10"/>
  <c r="AE10"/>
  <c r="Y10"/>
  <c r="S10"/>
  <c r="M10"/>
  <c r="AN10"/>
  <c r="AH10"/>
  <c r="AB10"/>
  <c r="V10"/>
  <c r="P10"/>
  <c r="J10"/>
  <c r="I10"/>
  <c r="U29"/>
  <c r="L11" i="3"/>
  <c r="R22" i="5"/>
  <c r="U22"/>
  <c r="AS22"/>
  <c r="R17"/>
  <c r="N11" i="3"/>
  <c r="X29" i="5"/>
  <c r="M11"/>
  <c r="O12"/>
  <c r="AK11"/>
  <c r="AM12"/>
  <c r="AG19"/>
  <c r="AJ19"/>
  <c r="AS19"/>
  <c r="L29"/>
  <c r="AT29"/>
  <c r="U13"/>
  <c r="O29"/>
  <c r="H11" i="3"/>
  <c r="AD20" i="5"/>
  <c r="U20"/>
  <c r="AP20"/>
  <c r="I11"/>
  <c r="S11"/>
  <c r="U12"/>
  <c r="AQ11"/>
  <c r="AS12"/>
  <c r="AP19"/>
  <c r="H63" i="14"/>
  <c r="I63" s="1"/>
  <c r="AJ29" i="5"/>
  <c r="L13"/>
  <c r="AT13"/>
  <c r="AJ13"/>
  <c r="AA13"/>
  <c r="O20"/>
  <c r="AS20"/>
  <c r="AT20"/>
  <c r="L20"/>
  <c r="AN21"/>
  <c r="AE21"/>
  <c r="P21"/>
  <c r="AK21"/>
  <c r="V21"/>
  <c r="M21"/>
  <c r="AQ21"/>
  <c r="AB21"/>
  <c r="S21"/>
  <c r="AH21"/>
  <c r="Y21"/>
  <c r="J21"/>
  <c r="I21"/>
  <c r="L12"/>
  <c r="AT12"/>
  <c r="J11"/>
  <c r="AJ12"/>
  <c r="AH11"/>
  <c r="Y11"/>
  <c r="AA12"/>
  <c r="AM19"/>
  <c r="L19"/>
  <c r="AT19"/>
  <c r="U19"/>
  <c r="AK18"/>
  <c r="V18"/>
  <c r="M18"/>
  <c r="AE18"/>
  <c r="P18"/>
  <c r="AQ18"/>
  <c r="AB18"/>
  <c r="S18"/>
  <c r="AN18"/>
  <c r="AH18"/>
  <c r="Y18"/>
  <c r="J18"/>
  <c r="I18"/>
  <c r="E8" i="2"/>
  <c r="C9" i="3"/>
  <c r="AT22" i="5"/>
  <c r="L22"/>
  <c r="AA22"/>
  <c r="I18" i="13"/>
  <c r="AU30" i="5"/>
  <c r="H9"/>
  <c r="I8" i="4"/>
  <c r="AG17" i="5"/>
  <c r="AD29"/>
  <c r="R11" i="3"/>
  <c r="AD12" i="5"/>
  <c r="AB11"/>
  <c r="X19"/>
  <c r="O19"/>
  <c r="AP29"/>
  <c r="R13"/>
  <c r="AP13"/>
  <c r="AG13"/>
  <c r="X20"/>
  <c r="R20"/>
  <c r="AA20"/>
  <c r="P11" i="3"/>
  <c r="AA29" i="5"/>
  <c r="R12"/>
  <c r="P11"/>
  <c r="AP12"/>
  <c r="AN11"/>
  <c r="AE11"/>
  <c r="AG12"/>
  <c r="R19"/>
  <c r="AA19"/>
  <c r="AD19"/>
  <c r="AS29"/>
  <c r="R29"/>
  <c r="J11" i="3"/>
  <c r="X22" i="5"/>
  <c r="AP22"/>
  <c r="AG22"/>
  <c r="AH16"/>
  <c r="Y16"/>
  <c r="J16"/>
  <c r="AB16"/>
  <c r="AN16"/>
  <c r="AE16"/>
  <c r="P16"/>
  <c r="AQ16"/>
  <c r="S16"/>
  <c r="AK16"/>
  <c r="V16"/>
  <c r="M16"/>
  <c r="I16"/>
  <c r="I14" s="1"/>
  <c r="AA17"/>
  <c r="AT17"/>
  <c r="L17"/>
  <c r="AP17"/>
  <c r="AJ18" l="1"/>
  <c r="AS18"/>
  <c r="X18"/>
  <c r="AJ21"/>
  <c r="O21"/>
  <c r="AG21"/>
  <c r="AU17"/>
  <c r="U18"/>
  <c r="AG18"/>
  <c r="AD21"/>
  <c r="AM21"/>
  <c r="AA18"/>
  <c r="AD18"/>
  <c r="O18"/>
  <c r="AA21"/>
  <c r="AS21"/>
  <c r="R21"/>
  <c r="AU29"/>
  <c r="AP16"/>
  <c r="AN14"/>
  <c r="U10"/>
  <c r="AS16"/>
  <c r="AQ14"/>
  <c r="AP11"/>
  <c r="Y9" i="3"/>
  <c r="Z9" s="1"/>
  <c r="AQ9" i="5"/>
  <c r="AK9"/>
  <c r="AE9"/>
  <c r="Y9"/>
  <c r="S9"/>
  <c r="M9"/>
  <c r="AN9"/>
  <c r="AH9"/>
  <c r="AB9"/>
  <c r="V9"/>
  <c r="P9"/>
  <c r="J9"/>
  <c r="I9"/>
  <c r="I8" s="1"/>
  <c r="I32" s="1"/>
  <c r="AV12" s="1"/>
  <c r="AU19"/>
  <c r="U9" i="3"/>
  <c r="V9" s="1"/>
  <c r="AJ11" i="5"/>
  <c r="AU12"/>
  <c r="W9" i="3"/>
  <c r="X9" s="1"/>
  <c r="AM11" i="5"/>
  <c r="L10"/>
  <c r="AT10"/>
  <c r="AV10" s="1"/>
  <c r="AJ10"/>
  <c r="AA10"/>
  <c r="O9" i="3"/>
  <c r="P9" s="1"/>
  <c r="AA11" i="5"/>
  <c r="AS11"/>
  <c r="AA9" i="3"/>
  <c r="AB9" s="1"/>
  <c r="AS10" i="5"/>
  <c r="AD16"/>
  <c r="AB14"/>
  <c r="Q10" i="3" s="1"/>
  <c r="X16" i="5"/>
  <c r="V14"/>
  <c r="R16"/>
  <c r="P14"/>
  <c r="AT16"/>
  <c r="L16"/>
  <c r="J14"/>
  <c r="AD11"/>
  <c r="Q9" i="3"/>
  <c r="R9" s="1"/>
  <c r="AU22" i="5"/>
  <c r="AP18"/>
  <c r="R18"/>
  <c r="AM18"/>
  <c r="U21"/>
  <c r="X21"/>
  <c r="AP21"/>
  <c r="AU13"/>
  <c r="U11"/>
  <c r="K9" i="3"/>
  <c r="L9" s="1"/>
  <c r="R10" i="5"/>
  <c r="AP10"/>
  <c r="AG10"/>
  <c r="U16"/>
  <c r="S14"/>
  <c r="AJ16"/>
  <c r="AH14"/>
  <c r="AG11"/>
  <c r="S9" i="3"/>
  <c r="T9" s="1"/>
  <c r="I7" i="4"/>
  <c r="I31" s="1"/>
  <c r="I20" i="13"/>
  <c r="I27" s="1"/>
  <c r="AD10" i="5"/>
  <c r="O16"/>
  <c r="M14"/>
  <c r="AM16"/>
  <c r="AK14"/>
  <c r="AG16"/>
  <c r="AE14"/>
  <c r="AA16"/>
  <c r="Y14"/>
  <c r="R11"/>
  <c r="I9" i="3"/>
  <c r="J9" s="1"/>
  <c r="C10"/>
  <c r="E9" i="2"/>
  <c r="AT18" i="5"/>
  <c r="L18"/>
  <c r="E9" i="3"/>
  <c r="L11" i="5"/>
  <c r="AT11"/>
  <c r="AT21"/>
  <c r="L21"/>
  <c r="AU20"/>
  <c r="F11" i="3"/>
  <c r="AD11" s="1"/>
  <c r="G9"/>
  <c r="H9" s="1"/>
  <c r="O11" i="5"/>
  <c r="X10"/>
  <c r="O10"/>
  <c r="AM10"/>
  <c r="M9" i="3"/>
  <c r="N9" s="1"/>
  <c r="X11" i="5"/>
  <c r="AC9" i="3" l="1"/>
  <c r="AV13" i="5"/>
  <c r="AV21"/>
  <c r="AV19"/>
  <c r="AV29"/>
  <c r="AV16"/>
  <c r="AV11"/>
  <c r="AV18"/>
  <c r="AV22"/>
  <c r="AV17"/>
  <c r="AV20"/>
  <c r="AU21"/>
  <c r="R9"/>
  <c r="P8"/>
  <c r="AP9"/>
  <c r="AN8"/>
  <c r="AE8"/>
  <c r="AG9"/>
  <c r="AU18"/>
  <c r="I10" i="3"/>
  <c r="J10" s="1"/>
  <c r="R14" i="5"/>
  <c r="AD14"/>
  <c r="R10" i="3"/>
  <c r="AU10" i="5"/>
  <c r="X9"/>
  <c r="V8"/>
  <c r="M8"/>
  <c r="O9"/>
  <c r="AK8"/>
  <c r="AM9"/>
  <c r="AA10" i="3"/>
  <c r="AB10" s="1"/>
  <c r="AS14" i="5"/>
  <c r="AA14"/>
  <c r="O10" i="3"/>
  <c r="P10" s="1"/>
  <c r="K10"/>
  <c r="L10" s="1"/>
  <c r="U14" i="5"/>
  <c r="S10" i="3"/>
  <c r="T10" s="1"/>
  <c r="AG14" i="5"/>
  <c r="AJ14"/>
  <c r="U10" i="3"/>
  <c r="V10" s="1"/>
  <c r="L14" i="5"/>
  <c r="AT14"/>
  <c r="AV14" s="1"/>
  <c r="E10" i="3"/>
  <c r="AV27" i="5"/>
  <c r="AV26"/>
  <c r="AV31"/>
  <c r="AV15"/>
  <c r="AV25"/>
  <c r="AV23"/>
  <c r="AV24"/>
  <c r="AV28"/>
  <c r="AV30"/>
  <c r="AD9"/>
  <c r="AB8"/>
  <c r="S8"/>
  <c r="U9"/>
  <c r="AQ8"/>
  <c r="AS9"/>
  <c r="Y10" i="3"/>
  <c r="Z10" s="1"/>
  <c r="AP14" i="5"/>
  <c r="F9" i="3"/>
  <c r="AD9" s="1"/>
  <c r="AM14" i="5"/>
  <c r="W10" i="3"/>
  <c r="X10" s="1"/>
  <c r="O14" i="5"/>
  <c r="G10" i="3"/>
  <c r="H10" s="1"/>
  <c r="AU11" i="5"/>
  <c r="C8" i="3"/>
  <c r="C12" s="1"/>
  <c r="E7" i="2"/>
  <c r="AU16" i="5"/>
  <c r="X14"/>
  <c r="M10" i="3"/>
  <c r="N10" s="1"/>
  <c r="L9" i="5"/>
  <c r="AT9"/>
  <c r="AV9" s="1"/>
  <c r="J8"/>
  <c r="AJ9"/>
  <c r="AH8"/>
  <c r="Y8"/>
  <c r="AA9"/>
  <c r="AC10" i="3" l="1"/>
  <c r="AU14" i="5"/>
  <c r="Y8" i="3"/>
  <c r="AP8" i="5"/>
  <c r="AN32"/>
  <c r="AP32" s="1"/>
  <c r="L8"/>
  <c r="J32"/>
  <c r="AT8"/>
  <c r="E8" i="3"/>
  <c r="X8" i="5"/>
  <c r="V32"/>
  <c r="X32" s="1"/>
  <c r="M8" i="3"/>
  <c r="AQ32" i="5"/>
  <c r="AS32" s="1"/>
  <c r="AA8" i="3"/>
  <c r="AS8" i="5"/>
  <c r="M32"/>
  <c r="O32" s="1"/>
  <c r="O8"/>
  <c r="G8" i="3"/>
  <c r="Y32" i="5"/>
  <c r="AA32" s="1"/>
  <c r="AA8"/>
  <c r="O8" i="3"/>
  <c r="S32" i="5"/>
  <c r="U32" s="1"/>
  <c r="K8" i="3"/>
  <c r="U8" i="5"/>
  <c r="F10" i="3"/>
  <c r="AD10" s="1"/>
  <c r="AK32" i="5"/>
  <c r="AM32" s="1"/>
  <c r="AM8"/>
  <c r="W8" i="3"/>
  <c r="P32" i="5"/>
  <c r="R32" s="1"/>
  <c r="R8"/>
  <c r="I8" i="3"/>
  <c r="D8"/>
  <c r="AJ8" i="5"/>
  <c r="AH32"/>
  <c r="AJ32" s="1"/>
  <c r="U8" i="3"/>
  <c r="AU9" i="5"/>
  <c r="E11" i="2"/>
  <c r="F7" s="1"/>
  <c r="Q8" i="3"/>
  <c r="AB32" i="5"/>
  <c r="AD32" s="1"/>
  <c r="AD8"/>
  <c r="S8" i="3"/>
  <c r="AE32" i="5"/>
  <c r="AG32" s="1"/>
  <c r="AG8"/>
  <c r="AC8" i="3" l="1"/>
  <c r="AC12" s="1"/>
  <c r="N8"/>
  <c r="M12"/>
  <c r="AV8" i="5"/>
  <c r="AV32" s="1"/>
  <c r="AT32"/>
  <c r="F12" i="1"/>
  <c r="D12" s="1"/>
  <c r="F10" i="2"/>
  <c r="F8"/>
  <c r="F9"/>
  <c r="K12" i="3"/>
  <c r="L8"/>
  <c r="J33" i="5"/>
  <c r="L32"/>
  <c r="AU32" s="1"/>
  <c r="Z8" i="3"/>
  <c r="Y12"/>
  <c r="I12"/>
  <c r="J8"/>
  <c r="G12"/>
  <c r="H8"/>
  <c r="AA12"/>
  <c r="AB8"/>
  <c r="AU8" i="5"/>
  <c r="S12" i="3"/>
  <c r="T8"/>
  <c r="Q12"/>
  <c r="R8"/>
  <c r="V8"/>
  <c r="U12"/>
  <c r="D11"/>
  <c r="D9"/>
  <c r="D10"/>
  <c r="AE11"/>
  <c r="W12"/>
  <c r="X8"/>
  <c r="AE10"/>
  <c r="O12"/>
  <c r="P8"/>
  <c r="F8"/>
  <c r="E12"/>
  <c r="AE9"/>
  <c r="F11" i="2" l="1"/>
  <c r="AD8" i="3"/>
  <c r="D12"/>
  <c r="J12"/>
  <c r="M33" i="5"/>
  <c r="L33"/>
  <c r="AE8" i="3"/>
  <c r="AE12" s="1"/>
  <c r="H12"/>
  <c r="Z12"/>
  <c r="N12"/>
  <c r="T12"/>
  <c r="R12"/>
  <c r="L12"/>
  <c r="X12"/>
  <c r="E13"/>
  <c r="F13" s="1"/>
  <c r="F12"/>
  <c r="P12"/>
  <c r="V12"/>
  <c r="AB12"/>
  <c r="G13" l="1"/>
  <c r="H13" s="1"/>
  <c r="P33" i="5"/>
  <c r="O33"/>
  <c r="AD12" i="3"/>
  <c r="I13" l="1"/>
  <c r="K13" s="1"/>
  <c r="S33" i="5"/>
  <c r="R33"/>
  <c r="J13" i="3" l="1"/>
  <c r="V33" i="5"/>
  <c r="U33"/>
  <c r="L13" i="3"/>
  <c r="M13"/>
  <c r="N13" l="1"/>
  <c r="O13"/>
  <c r="Y33" i="5"/>
  <c r="X33"/>
  <c r="P13" i="3" l="1"/>
  <c r="Q13"/>
  <c r="AB33" i="5"/>
  <c r="AA33"/>
  <c r="AE33" l="1"/>
  <c r="AD33"/>
  <c r="R13" i="3"/>
  <c r="S13"/>
  <c r="T13" l="1"/>
  <c r="U13"/>
  <c r="AH33" i="5"/>
  <c r="AG33"/>
  <c r="AK33" l="1"/>
  <c r="AJ33"/>
  <c r="V13" i="3"/>
  <c r="W13"/>
  <c r="X13" l="1"/>
  <c r="Y13"/>
  <c r="AN33" i="5"/>
  <c r="AM33"/>
  <c r="Z13" i="3" l="1"/>
  <c r="AA13"/>
  <c r="AB13" s="1"/>
  <c r="AQ33" i="5"/>
  <c r="AS33" s="1"/>
  <c r="AP33"/>
</calcChain>
</file>

<file path=xl/sharedStrings.xml><?xml version="1.0" encoding="utf-8"?>
<sst xmlns="http://schemas.openxmlformats.org/spreadsheetml/2006/main" count="1503" uniqueCount="359">
  <si>
    <t>MUNICÍPIO DE TERESINA - PI</t>
  </si>
  <si>
    <t>ZONAL HORTAS TERESINA-PI IRRIGAÇÃO</t>
  </si>
  <si>
    <t>DADOS DA OBRA</t>
  </si>
  <si>
    <t>DATA BASE:</t>
  </si>
  <si>
    <t>SEM DESONERAÇÃO</t>
  </si>
  <si>
    <t>BDI Serviços (%):</t>
  </si>
  <si>
    <t>COEFICIENTES</t>
  </si>
  <si>
    <t>PRODUTIVIDADE</t>
  </si>
  <si>
    <t xml:space="preserve"> de 1 a 10</t>
  </si>
  <si>
    <t>LEIS SOCIAIS (%):</t>
  </si>
  <si>
    <t>DESC. INSUMOS</t>
  </si>
  <si>
    <t xml:space="preserve"> de 0 a 1</t>
  </si>
  <si>
    <t>RECURSO (R$)</t>
  </si>
  <si>
    <t>DIFERENÇA (R$)</t>
  </si>
  <si>
    <t>TOTAL (R$)</t>
  </si>
  <si>
    <t>OBSERVAÇÕES</t>
  </si>
  <si>
    <r>
      <t xml:space="preserve">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 
OBS-2: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
OBS-3: As composições dos preços com origem na tabela SICRO serão apresentadas conforme a metodologia de cálculo da mesma, com números e arredondamentos com 4 casas decimais e/ou 2 casas decimais, conforme cada caso, seguindo apresentadas exatamente como são publicadas pelo DNIT;
OBS-4: Para a tabela SICRO foram calculados os preços dos serviços COM DESONERAÇÃO, apesar de não publicados pelo DNIT, seguindo a mesma metodologia de suas publicações;
</t>
    </r>
    <r>
      <rPr>
        <sz val="11"/>
        <color indexed="10"/>
        <rFont val="Calibri"/>
        <family val="2"/>
      </rPr>
      <t>OBS-5: As tabelas de leis sociais, SINAPI e SICRO, deverão ser revisadas pelo usuário e adaptadas em cada caso. Sugerimos alterar o campo de LEIS SOCIAIS da aba DADOS quando utilizados apenas serviços da tabela SICRO.</t>
    </r>
  </si>
  <si>
    <t>PLANILHA RESUMO</t>
  </si>
  <si>
    <t>BDI (%):</t>
  </si>
  <si>
    <t>ITEM</t>
  </si>
  <si>
    <t>DESCRIÇÃO</t>
  </si>
  <si>
    <t>TOTAL (%)</t>
  </si>
  <si>
    <t>TOTAL</t>
  </si>
  <si>
    <t>CRONOGRAMA FÍSICO-FINANCEIRO</t>
  </si>
  <si>
    <t>30 DIAS</t>
  </si>
  <si>
    <t>60 DIAS</t>
  </si>
  <si>
    <t>90 DIAS</t>
  </si>
  <si>
    <t>120 DIAS</t>
  </si>
  <si>
    <t>150 DIAS</t>
  </si>
  <si>
    <t>180 DIAS</t>
  </si>
  <si>
    <t>210 DIAS</t>
  </si>
  <si>
    <t>240 DIAS</t>
  </si>
  <si>
    <t>270 DIAS</t>
  </si>
  <si>
    <t>300 DIAS</t>
  </si>
  <si>
    <t>330 DIAS</t>
  </si>
  <si>
    <t>360 DIAS</t>
  </si>
  <si>
    <t>META</t>
  </si>
  <si>
    <t>GERAL</t>
  </si>
  <si>
    <t>TOTAL GERAL</t>
  </si>
  <si>
    <t>TOTAL ACUMULADO</t>
  </si>
  <si>
    <t>PLANILHA ORÇAMENTÁRIA</t>
  </si>
  <si>
    <t>CÓDIGO</t>
  </si>
  <si>
    <t>FONTE</t>
  </si>
  <si>
    <t>UNID.</t>
  </si>
  <si>
    <t>QUANT.</t>
  </si>
  <si>
    <t>P. UNIT. S/BDI</t>
  </si>
  <si>
    <t>P. UNIT. C/BDI</t>
  </si>
  <si>
    <t>1.1</t>
  </si>
  <si>
    <t>1.2</t>
  </si>
  <si>
    <t>2.1</t>
  </si>
  <si>
    <t>2.2</t>
  </si>
  <si>
    <t>3.1</t>
  </si>
  <si>
    <t>3.2</t>
  </si>
  <si>
    <t>3.3</t>
  </si>
  <si>
    <t>3.4</t>
  </si>
  <si>
    <t>3.5</t>
  </si>
  <si>
    <t>3.6</t>
  </si>
  <si>
    <t>3.7</t>
  </si>
  <si>
    <t>3.8</t>
  </si>
  <si>
    <t>3.9</t>
  </si>
  <si>
    <t>3.10</t>
  </si>
  <si>
    <t>3.11</t>
  </si>
  <si>
    <t>3.12</t>
  </si>
  <si>
    <t>3.13</t>
  </si>
  <si>
    <t>3.14</t>
  </si>
  <si>
    <t>4.1</t>
  </si>
  <si>
    <t>4.2</t>
  </si>
  <si>
    <t>CRONOGRAMA DA OBRA</t>
  </si>
  <si>
    <t>%</t>
  </si>
  <si>
    <t>TOTAL GERAL (R$)</t>
  </si>
  <si>
    <t>TOTAL ACUMULADO (R$)</t>
  </si>
  <si>
    <t>MEMÓRIA DE CÁLCULO</t>
  </si>
  <si>
    <t>COEF.</t>
  </si>
  <si>
    <t>COMP. (m)</t>
  </si>
  <si>
    <t>LARG. (m)</t>
  </si>
  <si>
    <t>ALT. (m)</t>
  </si>
  <si>
    <t>ÁREA (m2)</t>
  </si>
  <si>
    <t>VOL. (m3)</t>
  </si>
  <si>
    <t>PARCIAL</t>
  </si>
  <si>
    <t>SERVIÇOS PRELIMINARES</t>
  </si>
  <si>
    <t>COMPSDR1</t>
  </si>
  <si>
    <t>1.1.1</t>
  </si>
  <si>
    <t/>
  </si>
  <si>
    <t>COMPSDR2</t>
  </si>
  <si>
    <t>1.2.1</t>
  </si>
  <si>
    <t>MOVIMENTO DE TERRA</t>
  </si>
  <si>
    <t>2.1.1</t>
  </si>
  <si>
    <t>2.2.1</t>
  </si>
  <si>
    <t>IRRIGAÇÃO</t>
  </si>
  <si>
    <t>COMPGPA16</t>
  </si>
  <si>
    <t>3.1.1</t>
  </si>
  <si>
    <t>3.2.1</t>
  </si>
  <si>
    <t>3.3.1</t>
  </si>
  <si>
    <t>3.4.1</t>
  </si>
  <si>
    <t>3.5.1</t>
  </si>
  <si>
    <t>3.6.1</t>
  </si>
  <si>
    <t>3.7.1</t>
  </si>
  <si>
    <t>3.8.1</t>
  </si>
  <si>
    <t>1206IN</t>
  </si>
  <si>
    <t>3.9.1</t>
  </si>
  <si>
    <t>3143IN</t>
  </si>
  <si>
    <t>3.10.1</t>
  </si>
  <si>
    <t>119IN</t>
  </si>
  <si>
    <t>3.11.1</t>
  </si>
  <si>
    <t>755IN</t>
  </si>
  <si>
    <t>3.12.1</t>
  </si>
  <si>
    <t>749IN</t>
  </si>
  <si>
    <t>3.13.1</t>
  </si>
  <si>
    <t>750IN</t>
  </si>
  <si>
    <t>3.14.1</t>
  </si>
  <si>
    <t>MONTAGEM E MANUTENÇÃO DE BOMBAS SUBMERSAS E IRRIGAÇÃO EM GERAL</t>
  </si>
  <si>
    <t>4.1.1</t>
  </si>
  <si>
    <t>4.2.1</t>
  </si>
  <si>
    <t>PLANILHA DE COMPOSIÇÕES UNITÁRIAS</t>
  </si>
  <si>
    <t>ORÇAMENTO</t>
  </si>
  <si>
    <t>CRONOGRAMA</t>
  </si>
  <si>
    <t>QUANTIDADE</t>
  </si>
  <si>
    <t>TOTAL (CHI)</t>
  </si>
  <si>
    <t>CLASSE/TIPO</t>
  </si>
  <si>
    <t>P. UNIT. (R$)</t>
  </si>
  <si>
    <t>COMPOSIÇÃO DO USUÁRIO</t>
  </si>
  <si>
    <t>INSUMO</t>
  </si>
  <si>
    <t>COMPOSICAO</t>
  </si>
  <si>
    <t>SUPRV</t>
  </si>
  <si>
    <t>ESCAVL</t>
  </si>
  <si>
    <t>COTACAO</t>
  </si>
  <si>
    <t>GPA</t>
  </si>
  <si>
    <t>INSTHR</t>
  </si>
  <si>
    <t>VALV</t>
  </si>
  <si>
    <t>INSTAF</t>
  </si>
  <si>
    <t>LIVR</t>
  </si>
  <si>
    <t>PLANILHA DE COMPOSIÇÕES UNITÁRIAS AUXILIARES - NÍVEL 1</t>
  </si>
  <si>
    <t>PRODC</t>
  </si>
  <si>
    <t>PLANILHA DE COMPOSIÇÕES UNITÁRIAS AUXILIARES - NÍVEL 2</t>
  </si>
  <si>
    <t>CUSTH</t>
  </si>
  <si>
    <t>PLANILHA DE COMPOSIÇÕES UNITÁRIAS AUXILIARES - NÍVEL 3</t>
  </si>
  <si>
    <t>DEPR</t>
  </si>
  <si>
    <t>COMPOSIÇÃO DA TAXA DE BDI PARA SERVIÇOS</t>
  </si>
  <si>
    <t>Limites Acórdão nº 2622/2013-TCU</t>
  </si>
  <si>
    <t>AC</t>
  </si>
  <si>
    <t>ADMINISTRAÇÃO CENTRAL</t>
  </si>
  <si>
    <t>de 3,43 a 6,71%</t>
  </si>
  <si>
    <t>SG</t>
  </si>
  <si>
    <t>SEGURO E GARANTIA</t>
  </si>
  <si>
    <t>de 0,28 a 0,75%</t>
  </si>
  <si>
    <t>R</t>
  </si>
  <si>
    <t>RISCOS</t>
  </si>
  <si>
    <t>de 1,00 a 1,74%</t>
  </si>
  <si>
    <t>DF</t>
  </si>
  <si>
    <t>DESPESA FINANCEIRA</t>
  </si>
  <si>
    <t>de 0,94 a 1,17%</t>
  </si>
  <si>
    <t>L</t>
  </si>
  <si>
    <t>LUCRO</t>
  </si>
  <si>
    <t>de 6,74 a 9,40%</t>
  </si>
  <si>
    <t>T</t>
  </si>
  <si>
    <t>TRIBUTOS E IMPOSTOS</t>
  </si>
  <si>
    <t>PIS</t>
  </si>
  <si>
    <t>PROGRAMA DE INTEGRAÇÃO SOCIAL</t>
  </si>
  <si>
    <t>COFINS</t>
  </si>
  <si>
    <t>CONSTRIBUIÇÃO SOCIAL PARA FINANCIAMENTO DA SEGURIDADE SOCIAL</t>
  </si>
  <si>
    <t>ISS</t>
  </si>
  <si>
    <t>ISS COBRADO NO MUNICÍPIO CONFORME O TIPO DA OBRA</t>
  </si>
  <si>
    <t>sugerido</t>
  </si>
  <si>
    <t>PARTICIPAÇÃO DO CUSTO DE MÃO OBRA (SERVIÇOS) EM RELAÇÃO AO CUSTO TOTAL DA OBRA</t>
  </si>
  <si>
    <t>CPRB</t>
  </si>
  <si>
    <t>CONTRIBUIÇÃO PREVIDENCIÁRIA SOBRE A RECEITA BRUTA</t>
  </si>
  <si>
    <t>BDI</t>
  </si>
  <si>
    <t>TAXA DE BENEFÍCIOS E DESPESAS INDIRETAS</t>
  </si>
  <si>
    <t>de 20,76 a 26,44% (sem CPRB)</t>
  </si>
  <si>
    <t>BDI = { [ ( 1 + AC + SG + R ) x ( 1 + DF ) x ( 1 + L ) ] / [ 1 - ( PIS + COFINS + ISS + CPRB ) ] } - 1</t>
  </si>
  <si>
    <t>OBS-1: Cálculo em conformidade com o acórdão nº 2622/2013-TCU e Lei nº 13.161 de 31 de agosto de 2015. 
OBS-2: Os percentuais de Impostos a serem adotados devem ser indicados pelo Tomador, conforme legislação vigente. Deverão ser definidos, conforme Código Tributário do município, o valor do ISS, que será um percentual entre 2% e 5%, e a alíquota aplicada sobre o mesmo, representando o percentual de mão de obra em relação ao valor total da obra. 
OBS-3: Para análise de orçamentos considerando a desoneração sobre a folha de pagamento, prevista na lei nº 14.973, de 16 de setembro de 2024, deverá ser adotada na contribuição previenciária sobre a receita bruta, uma alíquota de 3,6% em orçamentos COM Desoneraçao e de 0% em orçamentos SEM Desoneração. 
 OBS-4: Para o tipo de obra “Construção de redes de abastecimento de água, coleta de esgoto e construções correlatas”, enquadram-se: 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a construção de estações de tratamento de esgoto (ETE); a construção de estações de bombeamento de esgoto; a construção de galerias pluviais; a manutenção de redes de abastecimento de água tratada; a manutenção de redes de coleta e de sistemas de tratamento de esgoto, conforme classificação 4222-7/01 do CNAE.</t>
  </si>
  <si>
    <t>PLANILHA DE LEIS SOCIAIS - SINAPI</t>
  </si>
  <si>
    <t>COM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</si>
  <si>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</si>
  <si>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</si>
  <si>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</si>
  <si>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</si>
  <si>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</si>
  <si>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</si>
  <si>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</si>
  <si>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</si>
  <si>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</si>
  <si>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</si>
  <si>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</si>
  <si>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</si>
  <si>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</si>
  <si>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</si>
  <si>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</si>
  <si>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</si>
  <si>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</si>
  <si>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</si>
  <si>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</si>
  <si>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</si>
  <si>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</si>
  <si>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</si>
  <si>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</si>
  <si>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</si>
  <si>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</si>
  <si>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</si>
  <si>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</si>
  <si>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</si>
  <si>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</si>
  <si>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</si>
  <si>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</si>
  <si>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</si>
  <si>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</si>
  <si>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</si>
  <si>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</si>
  <si>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</si>
  <si>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</si>
  <si>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</si>
  <si>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</si>
  <si>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</si>
  <si>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</si>
  <si>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</si>
  <si>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</si>
  <si>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</si>
  <si>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</si>
  <si>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</si>
  <si>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</si>
  <si>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</si>
  <si>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</si>
  <si>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</si>
  <si>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</si>
  <si>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</si>
  <si>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</si>
  <si>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</si>
  <si>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</si>
  <si>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</si>
  <si>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</si>
  <si>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</si>
  <si>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</si>
  <si>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</si>
  <si>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</si>
  <si>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</si>
  <si>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</si>
  <si>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GRUPO A + B + C + D</t>
  </si>
  <si>
    <t>FONTE: http://www.caixa.gov.br/site/paginas/downloads.aspx</t>
  </si>
  <si>
    <t>CURVA ABC DE SERVIÇOS</t>
  </si>
  <si>
    <t>ORDEM</t>
  </si>
  <si>
    <t>CURVA ABC DE INSUMOS</t>
  </si>
  <si>
    <t>PREÇO (R$)</t>
  </si>
  <si>
    <t>TOTAL SEM BDI</t>
  </si>
  <si>
    <t>TOTAL DE MATERIAIS</t>
  </si>
  <si>
    <t>TOTAL DE SERVIÇOS/MÃO DE OBRA</t>
  </si>
  <si>
    <t>TOTAL COM BDI</t>
  </si>
  <si>
    <t>TOTAL DE MATERIAIS COM BDI</t>
  </si>
  <si>
    <t>TOTAL DE SERVIÇOS/MÃO DE OBRA COM BDI</t>
  </si>
  <si>
    <t>COMPRA DE MATERIAIS</t>
  </si>
  <si>
    <t>ETAPA</t>
  </si>
  <si>
    <t>ADESIVO PLASTICO PARA PVC, BISNAGA COM 75 GR</t>
  </si>
  <si>
    <t>UN</t>
  </si>
  <si>
    <t>ADESIVO PLASTICO PARA PVC, FRASCO COM *850* GR</t>
  </si>
  <si>
    <t>ADESIVO PLASTICO PARA PVC, FRASCO COM 175 GR</t>
  </si>
  <si>
    <t>AREIA MEDIA - POSTO JAZIDA/FORNECEDOR (RETIRADO NA JAZIDA, SEM TRANSPORTE)</t>
  </si>
  <si>
    <t>M3</t>
  </si>
  <si>
    <t>ASPERSOR AGROPOLO NY 25 3 4</t>
  </si>
  <si>
    <t>BETONEIRA, CAPACIDADE NOMINAL 400 L, CAPACIDADE DE MISTURA 280 L, MOTOR ELETRICO TRIFASICO 220/380 V, POTENCIA 2 CV, SEM CARREGADOR</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</si>
  <si>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</si>
  <si>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</si>
  <si>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</si>
  <si>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CAP, PVC PBA, JE, DN 50 / DE 60 MM, PARA REDE DE AGUA (NBR 10351)</t>
  </si>
  <si>
    <t>CIMENTO PORTLAND COMPOSTO CP II-32</t>
  </si>
  <si>
    <t>KG</t>
  </si>
  <si>
    <t>ENERGIA ELETRICA ATE 2000 KWH INDUSTRIAL, SEM DEMANDA</t>
  </si>
  <si>
    <t>KWH</t>
  </si>
  <si>
    <t>FITA VEDA ROSCA, EM PTFE, ROLO DE 18 MM X 25 M (L X C)</t>
  </si>
  <si>
    <t>JOELHO, PVC SOLDAVEL, 45 GRAUS, 25 MM, COR MARROM, PARA AGUA FRIA PREDIAL</t>
  </si>
  <si>
    <t>LIXA D'AGUA EM FOLHA, COR PRETA, GRAO 100</t>
  </si>
  <si>
    <t>LUVA SOLDAVEL COM BUCHA DE LATAO, PVC, 20 MM X 1/2"</t>
  </si>
  <si>
    <t>PEDRA BRITADA N. 1 (9,5 A 19 MM) POSTO PEDREIRA/FORNECEDOR, SEM FRETE</t>
  </si>
  <si>
    <t>PLACA DE OBRA (PARA CONSTRUCAO CIVIL) EM CHAPA GALVANIZADA *N. 22*, ADESIVADA, DE *2,4 X 1,2* M (SEM POSTES PARA FIXACAO)</t>
  </si>
  <si>
    <t>M2</t>
  </si>
  <si>
    <t>PONTALETE *7,5 X 7,5* CM EM PINUS, MISTA OU EQUIVALENTE DA REGIAO - BRUTA</t>
  </si>
  <si>
    <t>M</t>
  </si>
  <si>
    <t>PREGO DE ACO POLIDO COM CABECA 18 X 30 (2 3/4 X 10)</t>
  </si>
  <si>
    <t>REGISTRO DE ESFERA, PVC, COM VOLANTE, VS, SOLDAVEL, DN 25 MM, COM CORPO DIVIDIDO</t>
  </si>
  <si>
    <t>SARRAFO NAO APARELHADO *2,5 X 7* CM, EM MACARANDUBA/MASSARANDUBA, ANGELIM, PEROBA-ROSA OU EQUIVALENTE DA REGIAO - BRUTA</t>
  </si>
  <si>
    <t>SOLUCAO PREPARADORA / LIMPADORA PARA PVC, FRASCO COM 1000 CM3</t>
  </si>
  <si>
    <t>TE DE REDUCAO, PVC, SOLDAVEL, 90 GRAUS, 50 MM X 25 MM, PARA AGUA FRIA PREDIAL</t>
  </si>
  <si>
    <t>TE SOLDAVEL, PVC, 90 GRAUS, 25 MM, PARA AGUA FRIA PREDIAL (NBR 5648)</t>
  </si>
  <si>
    <t>TUBO PVC, SOLDAVEL, DE 25 MM, AGUA FRIA (NBR-5648)</t>
  </si>
  <si>
    <t>TUBO PVC, SOLDAVEL, DE 50 MM, AGUA FRIA (NBR-5648)</t>
  </si>
  <si>
    <t>CONTRATAÇÃO DE SERVIÇOS E EMPREITADAS</t>
  </si>
  <si>
    <t>*Etapa conforme aba anterior, COMPRAS.</t>
  </si>
  <si>
    <t>ALIMENTACAO - HORISTA (COLETADO CAIXA - ENCARGOS COMPLEMENTARES)</t>
  </si>
  <si>
    <t>H</t>
  </si>
  <si>
    <t>ALMOXARIFE (MENSALISTA)</t>
  </si>
  <si>
    <t>MES</t>
  </si>
  <si>
    <t>AUXILIAR DE ENCANADOR OU BOMBEIRO HIDRAULICO (HORISTA)</t>
  </si>
  <si>
    <t>CARPINTEIRO AUXILIAR (HORISTA)</t>
  </si>
  <si>
    <t>ENCANADOR OU BOMBEIRO HIDRAULICO (HORISTA)</t>
  </si>
  <si>
    <t>ENCARREGADO GERAL DE OBRAS (MENSALISTA)</t>
  </si>
  <si>
    <t>ENGENHEIRO CIVIL DE OBRA JUNIOR (MENSALISTA)</t>
  </si>
  <si>
    <t>EPI - FAMILIA ALMOXARIFE - MENSALISTA (ENCARGOS COMPLEMENTARES - COLETADO CAIXA)</t>
  </si>
  <si>
    <t>EPI - FAMILIA ENCANADOR - HORISTA (ENCARGOS COMPLEMENTARES - COLETADO CAIXA)</t>
  </si>
  <si>
    <t>EPI - FAMILIA ENCARREGADO GERAL - MENSALISTA (ENCARGOS COMPLEMENTARES - COLETADO CAIXA)</t>
  </si>
  <si>
    <t>EPI - FAMILIA ENGENHEIRO CIVIL - MENSALISTA (ENCARGOS COMPLEMENTARES - COLETADO CAIXA)</t>
  </si>
  <si>
    <t>EPI - FAMILIA OPERADOR ESCAVADEIRA - HORISTA (ENCARGOS COMPLEMENTARES - COLETADO CAIXA)</t>
  </si>
  <si>
    <t>EPI - FAMILIA SERVENTE - HORISTA (ENCARGOS COMPLEMENTARES - COLETADO CAIXA)</t>
  </si>
  <si>
    <t>EXAMES - HORISTA (COLETADO CAIXA - ENCARGOS COMPLEMENTARES)</t>
  </si>
  <si>
    <t>EXAMES - MENSALISTA (COLETADO CAIXA - ENCARGOS COMPLEMENTARES)</t>
  </si>
  <si>
    <t>FERRAMENTAS - FAMILIA ALMOXARIFE - MENSALISTA (ENCARGOS COMPLEMENTARES - COLETADO CAIXA)</t>
  </si>
  <si>
    <t>FERRAMENTAS - FAMILIA ENCANADOR - HORISTA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</si>
  <si>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</si>
  <si>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</si>
  <si>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HORISTA (ENCARGOS COMPLEMENTARES - COLETADO CAIXA)</t>
  </si>
  <si>
    <t>FERRAMENTAS - FAMILIA SERVENTE - HORISTA (ENCARGOS COMPLEMENTARES - COLETADO CAIXA)</t>
  </si>
  <si>
    <t>OPERADOR DE BETONEIRA ESTACIONARIA / MISTURADOR (HORISTA)</t>
  </si>
  <si>
    <t>SEGURO - HORISTA (COLETADO CAIXA - ENCARGOS COMPLEMENTARES)</t>
  </si>
  <si>
    <t>SEGURO - MENSALISTA (COLETADO CAIXA - ENCARGOS COMPLEMENTARES)</t>
  </si>
  <si>
    <t>SERVENTE DE OBRAS (HORISTA)</t>
  </si>
  <si>
    <t>TRANSPORTE - HORISTA (COLETADO CAIXA - ENCARGOS COMPLEMENTARES)</t>
  </si>
  <si>
    <t>LISTA DE SERVIÇOS</t>
  </si>
  <si>
    <t>PREÇO</t>
  </si>
  <si>
    <t>PREÇO CD</t>
  </si>
  <si>
    <t>PREÇO SD</t>
  </si>
  <si>
    <t>PRÓPRIA</t>
  </si>
  <si>
    <t>ADESIVO PLÁSTICO PARA PVC – BISNAGA 75G</t>
  </si>
  <si>
    <t>ADMINISTRAÇÃO LOCAL</t>
  </si>
  <si>
    <t>SINAPI</t>
  </si>
  <si>
    <t>ALMOXARIFE COM ENCARGOS COMPLEMENTARES</t>
  </si>
  <si>
    <t>AUXILIAR DE ENCANADOR OU BOMBEIRO HIDRÁULICO COM ENCARGOS COMPLEMENTARES</t>
  </si>
  <si>
    <t>BETONEIRA CAPACIDADE NOMINAL DE 400 L, CAPACIDADE DE MISTURA 280 L, MOTOR ELÉTRICO TRIFÁSICO POTÊNCIA DE 2 CV, SEM CARREGADOR - CHI DIURNO. AF_05/2023</t>
  </si>
  <si>
    <t>CHI</t>
  </si>
  <si>
    <t>BETONEIRA CAPACIDADE NOMINAL DE 400 L, CAPACIDADE DE MISTURA 280 L, MOTOR ELÉTRICO TRIFÁSICO POTÊNCIA DE 2 CV, SEM CARREGADOR - CHP DIURNO. AF_05/2023</t>
  </si>
  <si>
    <t>CHP</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</si>
  <si>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</si>
  <si>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</si>
  <si>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</si>
  <si>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</si>
  <si>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BOMBA SUBMERSA TRIFÁSICA 4", 5,42 HP, 8,10 M³/H A 121 MCA</t>
  </si>
  <si>
    <t>BOMBA SUBMERSA TRIFÁSICA 6", 27,12 HP, 25 M³/H A 90 MCA</t>
  </si>
  <si>
    <t>BOMBA SUBMERSA TRIFÁSICA 6", 3,45 HP, 6,12 M³/H A 68,5 MCA</t>
  </si>
  <si>
    <t>CONCRETO MAGRO PARA LASTRO, TRAÇO 1:4,5:4,5 (EM MASSA SECA DE CIMENTO/ AREIA MÉDIA/ BRITA 1) - PREPARO MECÂNICO COM BETONEIRA 400 L. AF_05/2021</t>
  </si>
  <si>
    <t>CURSO DE CAPACITAÇÃO PARA ALMOXARIFE (ENCARGOS COMPLEMENTARES) - MENSALISTA</t>
  </si>
  <si>
    <t>CURSO DE CAPACITAÇÃO PARA AUXILIAR DE ENCANADOR OU BOMBEIRO HIDRÁULICO (ENCARGOS COMPLEMENTARES) - HORISTA</t>
  </si>
  <si>
    <t>CURSO DE CAPACITAÇÃO PARA ENCANADOR OU BOMBEIRO HIDRÁULICO (ENCARGOS COMPLEMENTARES) - HORISTA</t>
  </si>
  <si>
    <t>CURSO DE CAPACITAÇÃO PARA ENCARREGADO GERAL DE OBRAS (ENCARGOS COMPLEMENTARES) - MENSALISTA</t>
  </si>
  <si>
    <t>CURSO DE CAPACITAÇÃO PARA ENGENHEIRO CIVIL DE OBRA JÚNIOR (ENCARGOS COMPLEMENTARES) - MENSALISTA</t>
  </si>
  <si>
    <t>CURSO DE CAPACITAÇÃO PARA OPERADOR DE BETONEIRA ESTACIONÁRIA/MISTURADOR (ENCARGOS COMPLEMENTARES) - HORISTA</t>
  </si>
  <si>
    <t>CURSO DE CAPACITAÇÃO PARA SERVENTE (ENCARGOS COMPLEMENTARES) - HORISTA</t>
  </si>
  <si>
    <t>ENCANADOR OU BOMBEIRO HIDRÁULICO COM ENCARGOS COMPLEMENTARES</t>
  </si>
  <si>
    <t>ENCARREGADO GERAL DE OBRAS COM ENCARGOS COMPLEMENTARES</t>
  </si>
  <si>
    <t>ENGENHEIRO CIVIL DE OBRA JUNIOR COM ENCARGOS COMPLEMENTARES</t>
  </si>
  <si>
    <t>ESCAVAÇÃO MANUAL DE VALA. AF_09/2024</t>
  </si>
  <si>
    <t>JOELHO PVC, SOLDÁVEL, 45 GRAUS, DN 25 MM, INSTALADO EM RESERVAÇÃO PREDIAL DE ÁGUA - FORNECIMENTO E INSTALAÇÃO. AF_04/2024</t>
  </si>
  <si>
    <t>LIMPEZA MANUAL DE VEGETAÇÃO EM TERRENO COM ENXADA. AF_03/2024</t>
  </si>
  <si>
    <t>LUVA COM BUCHA DE LATÃO, PVC, SOLDÁVEL, DN 20MM X 1/2", INSTALADO EM RAMAL OU SUB-RAMAL DE ÁGUA - FORNECIMENTO E INSTALAÇÃO. AF_06/2022</t>
  </si>
  <si>
    <t>OPERADOR DE BETONEIRA ESTACIONÁRIA/MISTURADOR COM ENCARGOS COMPLEMENTARES</t>
  </si>
  <si>
    <t>PLACA DE IDENTIFICAÇÃO DA OBRA</t>
  </si>
  <si>
    <t>REGISTRO DE ESFERA, PVC, SOLDÁVEL, COM VOLANTE, DN 25 MM - FORNECIMENTO E INSTALAÇÃO. AF_08/2021</t>
  </si>
  <si>
    <t>SERVENTE COM ENCARGOS COMPLEMENTARES</t>
  </si>
  <si>
    <t>TUBO, PVC, SOLDÁVEL, DE 25MM, INSTALADO EM RESERVAÇÃO PREDIAL DE ÁGUA - FORNECIMENTO E INSTALAÇÃO. AF_04/2024</t>
  </si>
  <si>
    <t>TUBO, PVC, SOLDÁVEL, DE 50MM, INSTALADO EM RESERVAÇÃO PREDIAL DE ÁGUA - FORNECIMENTO E INSTALAÇÃO. AF_04/2024</t>
  </si>
  <si>
    <t>TÊ DE REDUÇÃO, PVC, SOLDÁVEL, DN 50MM X 25MM, INSTALADO EM RAMAL DE DISTRIBUIÇÃO DE ÁGUA - FORNECIMENTO E INSTALAÇÃO. AF_06/2022</t>
  </si>
  <si>
    <t>TÊ, PVC, SOLDÁVEL, DN 25 MM INSTALADO EM RESERVAÇÃO PREDIAL DE ÁGUA - FORNECIMENTO E INSTALAÇÃO. AF_04/2024</t>
  </si>
  <si>
    <t>LISTA DE INSUMOS</t>
  </si>
  <si>
    <t xml:space="preserve">SINAPI PI 11/2025, </t>
  </si>
</sst>
</file>

<file path=xl/styles.xml><?xml version="1.0" encoding="utf-8"?>
<styleSheet xmlns="http://schemas.openxmlformats.org/spreadsheetml/2006/main">
  <numFmts count="2">
    <numFmt numFmtId="164" formatCode="#,##0.000000"/>
    <numFmt numFmtId="165" formatCode="0.000%"/>
  </numFmts>
  <fonts count="22">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indexed="8"/>
      <name val="Calibri"/>
      <family val="2"/>
    </font>
    <font>
      <sz val="11"/>
      <color indexed="10"/>
      <name val="Calibri"/>
      <family val="2"/>
    </font>
    <font>
      <b/>
      <sz val="11"/>
      <color indexed="8"/>
      <name val="Calibri"/>
      <family val="2"/>
    </font>
    <font>
      <sz val="11"/>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1745FD"/>
        <bgColor indexed="64"/>
      </patternFill>
    </fill>
    <fill>
      <patternFill patternType="solid">
        <fgColor rgb="FFC8C6C6"/>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2">
    <xf numFmtId="0" fontId="0" fillId="0" borderId="0" xfId="0"/>
    <xf numFmtId="0" fontId="20" fillId="0" borderId="0" xfId="0" applyNumberFormat="1" applyFont="1" applyFill="1" applyBorder="1" applyAlignment="1" applyProtection="1">
      <alignment horizontal="center" vertical="center"/>
    </xf>
    <xf numFmtId="0" fontId="18" fillId="0" borderId="0" xfId="0" applyNumberFormat="1" applyFont="1" applyFill="1" applyBorder="1" applyAlignment="1" applyProtection="1">
      <alignment horizontal="left" vertical="center"/>
    </xf>
    <xf numFmtId="0" fontId="18" fillId="0" borderId="0" xfId="0" applyNumberFormat="1" applyFont="1" applyFill="1" applyBorder="1" applyAlignment="1" applyProtection="1">
      <alignment horizontal="center" vertical="center"/>
    </xf>
    <xf numFmtId="0" fontId="20" fillId="33" borderId="10" xfId="0" applyNumberFormat="1" applyFont="1" applyFill="1" applyBorder="1" applyAlignment="1" applyProtection="1">
      <alignment horizontal="center" vertical="center"/>
    </xf>
    <xf numFmtId="4" fontId="0" fillId="0" borderId="10" xfId="0" applyNumberFormat="1" applyFont="1" applyFill="1" applyBorder="1" applyAlignment="1" applyProtection="1">
      <alignment horizontal="center" vertical="center"/>
    </xf>
    <xf numFmtId="0" fontId="19" fillId="0" borderId="0" xfId="0" applyNumberFormat="1" applyFont="1" applyFill="1" applyBorder="1" applyAlignment="1" applyProtection="1">
      <alignment horizontal="left" vertical="center"/>
    </xf>
    <xf numFmtId="0" fontId="20" fillId="0" borderId="0" xfId="0" applyNumberFormat="1" applyFont="1" applyFill="1" applyBorder="1" applyAlignment="1" applyProtection="1">
      <alignment horizontal="left" vertical="center"/>
    </xf>
    <xf numFmtId="4" fontId="20" fillId="0" borderId="0" xfId="0" applyNumberFormat="1" applyFont="1" applyFill="1" applyBorder="1" applyAlignment="1" applyProtection="1">
      <alignment horizontal="center" vertical="center"/>
    </xf>
    <xf numFmtId="0" fontId="20" fillId="34" borderId="10" xfId="0" applyNumberFormat="1" applyFont="1" applyFill="1" applyBorder="1" applyAlignment="1" applyProtection="1">
      <alignment horizontal="center" vertical="center"/>
    </xf>
    <xf numFmtId="4" fontId="20" fillId="34" borderId="10" xfId="0" applyNumberFormat="1" applyFont="1" applyFill="1" applyBorder="1" applyAlignment="1" applyProtection="1">
      <alignment horizontal="center" vertical="center"/>
    </xf>
    <xf numFmtId="10" fontId="20" fillId="34" borderId="10" xfId="0" applyNumberFormat="1" applyFont="1" applyFill="1" applyBorder="1" applyAlignment="1" applyProtection="1">
      <alignment horizontal="center" vertical="center"/>
    </xf>
    <xf numFmtId="4" fontId="20" fillId="33" borderId="10" xfId="0" applyNumberFormat="1" applyFont="1" applyFill="1" applyBorder="1" applyAlignment="1" applyProtection="1">
      <alignment horizontal="center" vertical="center"/>
    </xf>
    <xf numFmtId="10" fontId="20" fillId="33" borderId="10" xfId="0" applyNumberFormat="1" applyFont="1" applyFill="1" applyBorder="1" applyAlignment="1" applyProtection="1">
      <alignment horizontal="center" vertical="center"/>
    </xf>
    <xf numFmtId="0" fontId="20" fillId="34" borderId="10" xfId="0" applyNumberFormat="1" applyFont="1" applyFill="1" applyBorder="1" applyAlignment="1" applyProtection="1">
      <alignment horizontal="justify" vertical="center" wrapText="1"/>
    </xf>
    <xf numFmtId="0" fontId="0" fillId="0" borderId="10" xfId="0" applyNumberFormat="1" applyFont="1" applyFill="1" applyBorder="1" applyAlignment="1" applyProtection="1">
      <alignment horizontal="center" vertical="center"/>
    </xf>
    <xf numFmtId="0" fontId="0" fillId="0" borderId="10" xfId="0" applyNumberFormat="1" applyFont="1" applyFill="1" applyBorder="1" applyAlignment="1" applyProtection="1">
      <alignment horizontal="justify" vertical="center" wrapText="1"/>
    </xf>
    <xf numFmtId="10" fontId="0" fillId="0" borderId="10" xfId="0" applyNumberFormat="1" applyFont="1" applyFill="1" applyBorder="1" applyAlignment="1" applyProtection="1">
      <alignment horizontal="center" vertical="center"/>
    </xf>
    <xf numFmtId="164" fontId="0" fillId="0" borderId="10" xfId="0" applyNumberFormat="1" applyFont="1" applyFill="1" applyBorder="1" applyAlignment="1" applyProtection="1">
      <alignment horizontal="center" vertical="center"/>
    </xf>
    <xf numFmtId="0" fontId="20" fillId="0" borderId="0" xfId="0" applyNumberFormat="1" applyFont="1" applyFill="1" applyBorder="1" applyAlignment="1" applyProtection="1">
      <alignment horizontal="right" vertical="center"/>
    </xf>
    <xf numFmtId="0" fontId="20" fillId="0" borderId="10" xfId="0" applyNumberFormat="1" applyFont="1" applyFill="1" applyBorder="1" applyAlignment="1" applyProtection="1">
      <alignment horizontal="center" vertical="center"/>
    </xf>
    <xf numFmtId="0" fontId="20" fillId="0" borderId="10" xfId="0" applyNumberFormat="1" applyFont="1" applyFill="1" applyBorder="1" applyAlignment="1" applyProtection="1">
      <alignment horizontal="justify" vertical="center" wrapText="1"/>
    </xf>
    <xf numFmtId="4" fontId="20" fillId="0" borderId="10" xfId="0" applyNumberFormat="1"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165" fontId="0" fillId="0" borderId="10" xfId="0" applyNumberFormat="1" applyFont="1" applyFill="1" applyBorder="1" applyAlignment="1" applyProtection="1">
      <alignment horizontal="center" vertical="center"/>
    </xf>
    <xf numFmtId="0" fontId="0" fillId="0" borderId="10" xfId="0" applyNumberFormat="1" applyFont="1" applyFill="1" applyBorder="1" applyAlignment="1" applyProtection="1">
      <alignment horizontal="center" vertical="center" wrapText="1"/>
    </xf>
    <xf numFmtId="0" fontId="20" fillId="0" borderId="0" xfId="0" applyNumberFormat="1" applyFont="1" applyFill="1" applyBorder="1" applyAlignment="1" applyProtection="1">
      <alignment horizontal="center" vertical="center"/>
    </xf>
    <xf numFmtId="0" fontId="20" fillId="33" borderId="12" xfId="0" applyNumberFormat="1" applyFont="1" applyFill="1" applyBorder="1" applyAlignment="1" applyProtection="1">
      <alignment horizontal="center" vertical="center"/>
    </xf>
    <xf numFmtId="0" fontId="20" fillId="33" borderId="13" xfId="0" applyNumberFormat="1" applyFont="1" applyFill="1" applyBorder="1" applyAlignment="1" applyProtection="1">
      <alignment horizontal="center" vertical="center"/>
    </xf>
    <xf numFmtId="0" fontId="20" fillId="33" borderId="14" xfId="0" applyNumberFormat="1" applyFont="1" applyFill="1" applyBorder="1" applyAlignment="1" applyProtection="1">
      <alignment horizontal="center" vertical="center"/>
    </xf>
    <xf numFmtId="0" fontId="21" fillId="0" borderId="16" xfId="0" applyNumberFormat="1" applyFont="1" applyFill="1" applyBorder="1" applyAlignment="1" applyProtection="1">
      <alignment horizontal="justify" vertical="top" wrapText="1"/>
    </xf>
    <xf numFmtId="0" fontId="21" fillId="0" borderId="15" xfId="0" applyNumberFormat="1" applyFont="1" applyFill="1" applyBorder="1" applyAlignment="1" applyProtection="1">
      <alignment horizontal="justify" vertical="top" wrapText="1"/>
    </xf>
    <xf numFmtId="0" fontId="21" fillId="0" borderId="17" xfId="0" applyNumberFormat="1" applyFont="1" applyFill="1" applyBorder="1" applyAlignment="1" applyProtection="1">
      <alignment horizontal="justify" vertical="top" wrapText="1"/>
    </xf>
    <xf numFmtId="0" fontId="21" fillId="0" borderId="11" xfId="0" applyNumberFormat="1" applyFont="1" applyFill="1" applyBorder="1" applyAlignment="1" applyProtection="1">
      <alignment horizontal="justify" vertical="top" wrapText="1"/>
    </xf>
    <xf numFmtId="0" fontId="21" fillId="0" borderId="0" xfId="0" applyNumberFormat="1" applyFont="1" applyFill="1" applyBorder="1" applyAlignment="1" applyProtection="1">
      <alignment horizontal="justify" vertical="top" wrapText="1"/>
    </xf>
    <xf numFmtId="0" fontId="21" fillId="0" borderId="21" xfId="0" applyNumberFormat="1" applyFont="1" applyFill="1" applyBorder="1" applyAlignment="1" applyProtection="1">
      <alignment horizontal="justify" vertical="top" wrapText="1"/>
    </xf>
    <xf numFmtId="0" fontId="21" fillId="0" borderId="18" xfId="0" applyNumberFormat="1" applyFont="1" applyFill="1" applyBorder="1" applyAlignment="1" applyProtection="1">
      <alignment horizontal="justify" vertical="top" wrapText="1"/>
    </xf>
    <xf numFmtId="0" fontId="21" fillId="0" borderId="20" xfId="0" applyNumberFormat="1" applyFont="1" applyFill="1" applyBorder="1" applyAlignment="1" applyProtection="1">
      <alignment horizontal="justify" vertical="top" wrapText="1"/>
    </xf>
    <xf numFmtId="0" fontId="21" fillId="0" borderId="19" xfId="0" applyNumberFormat="1" applyFont="1" applyFill="1" applyBorder="1" applyAlignment="1" applyProtection="1">
      <alignment horizontal="justify" vertical="top" wrapText="1"/>
    </xf>
    <xf numFmtId="0" fontId="20" fillId="34" borderId="12" xfId="0" applyNumberFormat="1" applyFont="1" applyFill="1" applyBorder="1" applyAlignment="1" applyProtection="1">
      <alignment horizontal="left" vertical="center"/>
    </xf>
    <xf numFmtId="0" fontId="20" fillId="34" borderId="14" xfId="0" applyNumberFormat="1" applyFont="1" applyFill="1" applyBorder="1" applyAlignment="1" applyProtection="1">
      <alignment horizontal="left" vertical="center"/>
    </xf>
    <xf numFmtId="0" fontId="20" fillId="34" borderId="13" xfId="0" applyNumberFormat="1" applyFont="1" applyFill="1" applyBorder="1" applyAlignment="1" applyProtection="1">
      <alignment horizontal="left" vertical="center"/>
    </xf>
    <xf numFmtId="0" fontId="20" fillId="33" borderId="16" xfId="0" applyNumberFormat="1" applyFont="1" applyFill="1" applyBorder="1" applyAlignment="1" applyProtection="1">
      <alignment horizontal="center" vertical="center"/>
    </xf>
    <xf numFmtId="0" fontId="20" fillId="33" borderId="17" xfId="0" applyNumberFormat="1" applyFont="1" applyFill="1" applyBorder="1" applyAlignment="1" applyProtection="1">
      <alignment horizontal="center" vertical="center"/>
    </xf>
    <xf numFmtId="0" fontId="20" fillId="33" borderId="18" xfId="0" applyNumberFormat="1" applyFont="1" applyFill="1" applyBorder="1" applyAlignment="1" applyProtection="1">
      <alignment horizontal="center" vertical="center"/>
    </xf>
    <xf numFmtId="0" fontId="20" fillId="33" borderId="19" xfId="0" applyNumberFormat="1" applyFont="1" applyFill="1" applyBorder="1" applyAlignment="1" applyProtection="1">
      <alignment horizontal="center" vertical="center"/>
    </xf>
    <xf numFmtId="0" fontId="20" fillId="33" borderId="22" xfId="0" applyNumberFormat="1" applyFont="1" applyFill="1" applyBorder="1" applyAlignment="1" applyProtection="1">
      <alignment horizontal="center" vertical="center"/>
    </xf>
    <xf numFmtId="0" fontId="20" fillId="33" borderId="23" xfId="0" applyNumberFormat="1" applyFont="1" applyFill="1" applyBorder="1" applyAlignment="1" applyProtection="1">
      <alignment horizontal="center" vertical="center"/>
    </xf>
    <xf numFmtId="4" fontId="20" fillId="33" borderId="22" xfId="0" applyNumberFormat="1" applyFont="1" applyFill="1" applyBorder="1" applyAlignment="1" applyProtection="1">
      <alignment horizontal="center" vertical="center"/>
    </xf>
    <xf numFmtId="4" fontId="20" fillId="33" borderId="23" xfId="0" applyNumberFormat="1" applyFont="1" applyFill="1" applyBorder="1" applyAlignment="1" applyProtection="1">
      <alignment horizontal="center" vertical="center"/>
    </xf>
    <xf numFmtId="10" fontId="20" fillId="33" borderId="22" xfId="0" applyNumberFormat="1" applyFont="1" applyFill="1" applyBorder="1" applyAlignment="1" applyProtection="1">
      <alignment horizontal="center" vertical="center"/>
    </xf>
    <xf numFmtId="10" fontId="20" fillId="33" borderId="23" xfId="0" applyNumberFormat="1" applyFont="1" applyFill="1" applyBorder="1" applyAlignment="1" applyProtection="1">
      <alignment horizontal="center" vertical="center"/>
    </xf>
    <xf numFmtId="0" fontId="0" fillId="0" borderId="12" xfId="0" applyNumberFormat="1" applyFont="1" applyFill="1" applyBorder="1" applyAlignment="1" applyProtection="1">
      <alignment horizontal="justify" vertical="center" wrapText="1"/>
    </xf>
    <xf numFmtId="0" fontId="0" fillId="0" borderId="14" xfId="0" applyNumberFormat="1" applyFont="1" applyFill="1" applyBorder="1" applyAlignment="1" applyProtection="1">
      <alignment horizontal="justify" vertical="center" wrapText="1"/>
    </xf>
    <xf numFmtId="0" fontId="0" fillId="0" borderId="13" xfId="0" applyNumberFormat="1" applyFont="1" applyFill="1" applyBorder="1" applyAlignment="1" applyProtection="1">
      <alignment horizontal="justify" vertical="center" wrapText="1"/>
    </xf>
    <xf numFmtId="0" fontId="0" fillId="0" borderId="12" xfId="0" applyNumberFormat="1" applyFont="1" applyFill="1" applyBorder="1" applyAlignment="1" applyProtection="1">
      <alignment horizontal="left" vertical="center"/>
    </xf>
    <xf numFmtId="0" fontId="0" fillId="0" borderId="14" xfId="0" applyNumberFormat="1" applyFont="1" applyFill="1" applyBorder="1" applyAlignment="1" applyProtection="1">
      <alignment horizontal="left" vertical="center"/>
    </xf>
    <xf numFmtId="0" fontId="0" fillId="0" borderId="13" xfId="0" applyNumberFormat="1" applyFont="1" applyFill="1" applyBorder="1" applyAlignment="1" applyProtection="1">
      <alignment horizontal="left" vertical="center"/>
    </xf>
    <xf numFmtId="4" fontId="0" fillId="0" borderId="12" xfId="0" applyNumberFormat="1" applyFont="1" applyFill="1" applyBorder="1" applyAlignment="1" applyProtection="1">
      <alignment horizontal="center" vertical="center"/>
    </xf>
    <xf numFmtId="4" fontId="0" fillId="0" borderId="13" xfId="0" applyNumberFormat="1" applyFont="1" applyFill="1" applyBorder="1" applyAlignment="1" applyProtection="1">
      <alignment horizontal="center" vertical="center"/>
    </xf>
    <xf numFmtId="4" fontId="20" fillId="0" borderId="12" xfId="0" applyNumberFormat="1" applyFont="1" applyFill="1" applyBorder="1" applyAlignment="1" applyProtection="1">
      <alignment horizontal="center" vertical="center"/>
    </xf>
    <xf numFmtId="4" fontId="20" fillId="0" borderId="13" xfId="0" applyNumberFormat="1"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18" fillId="0" borderId="16" xfId="0" applyNumberFormat="1" applyFont="1" applyFill="1" applyBorder="1" applyAlignment="1" applyProtection="1">
      <alignment horizontal="justify" vertical="top" wrapText="1"/>
    </xf>
    <xf numFmtId="0" fontId="18" fillId="0" borderId="15" xfId="0" applyNumberFormat="1" applyFont="1" applyFill="1" applyBorder="1" applyAlignment="1" applyProtection="1">
      <alignment horizontal="justify" vertical="top" wrapText="1"/>
    </xf>
    <xf numFmtId="0" fontId="18" fillId="0" borderId="17" xfId="0" applyNumberFormat="1" applyFont="1" applyFill="1" applyBorder="1" applyAlignment="1" applyProtection="1">
      <alignment horizontal="justify" vertical="top" wrapText="1"/>
    </xf>
    <xf numFmtId="0" fontId="18" fillId="0" borderId="11" xfId="0" applyNumberFormat="1" applyFont="1" applyFill="1" applyBorder="1" applyAlignment="1" applyProtection="1">
      <alignment horizontal="justify" vertical="top" wrapText="1"/>
    </xf>
    <xf numFmtId="0" fontId="18" fillId="0" borderId="0" xfId="0" applyNumberFormat="1" applyFont="1" applyFill="1" applyBorder="1" applyAlignment="1" applyProtection="1">
      <alignment horizontal="justify" vertical="top" wrapText="1"/>
    </xf>
    <xf numFmtId="0" fontId="18" fillId="0" borderId="21" xfId="0" applyNumberFormat="1" applyFont="1" applyFill="1" applyBorder="1" applyAlignment="1" applyProtection="1">
      <alignment horizontal="justify" vertical="top" wrapText="1"/>
    </xf>
    <xf numFmtId="0" fontId="18" fillId="0" borderId="18" xfId="0" applyNumberFormat="1" applyFont="1" applyFill="1" applyBorder="1" applyAlignment="1" applyProtection="1">
      <alignment horizontal="justify" vertical="top" wrapText="1"/>
    </xf>
    <xf numFmtId="0" fontId="18" fillId="0" borderId="20" xfId="0" applyNumberFormat="1" applyFont="1" applyFill="1" applyBorder="1" applyAlignment="1" applyProtection="1">
      <alignment horizontal="justify" vertical="top" wrapText="1"/>
    </xf>
    <xf numFmtId="0" fontId="18" fillId="0" borderId="19" xfId="0" applyNumberFormat="1" applyFont="1" applyFill="1" applyBorder="1" applyAlignment="1" applyProtection="1">
      <alignment horizontal="justify" vertical="top" wrapText="1"/>
    </xf>
    <xf numFmtId="0" fontId="0" fillId="0" borderId="22" xfId="0" applyNumberFormat="1" applyFont="1" applyFill="1" applyBorder="1" applyAlignment="1" applyProtection="1">
      <alignment horizontal="center" vertical="center"/>
    </xf>
    <xf numFmtId="0" fontId="0" fillId="0" borderId="24" xfId="0" applyNumberFormat="1" applyFont="1" applyFill="1" applyBorder="1" applyAlignment="1" applyProtection="1">
      <alignment horizontal="center" vertical="center"/>
    </xf>
    <xf numFmtId="0" fontId="0" fillId="0" borderId="23" xfId="0" applyNumberFormat="1" applyFont="1" applyFill="1" applyBorder="1" applyAlignment="1" applyProtection="1">
      <alignment horizontal="center" vertical="center"/>
    </xf>
    <xf numFmtId="0" fontId="0" fillId="0" borderId="12" xfId="0" applyNumberFormat="1" applyFont="1" applyFill="1" applyBorder="1" applyAlignment="1" applyProtection="1">
      <alignment horizontal="center" vertical="center"/>
    </xf>
    <xf numFmtId="0" fontId="0" fillId="0" borderId="14" xfId="0" applyNumberFormat="1" applyFont="1" applyFill="1" applyBorder="1" applyAlignment="1" applyProtection="1">
      <alignment horizontal="center" vertical="center"/>
    </xf>
    <xf numFmtId="0" fontId="0" fillId="0" borderId="13" xfId="0" applyNumberFormat="1" applyFont="1" applyFill="1" applyBorder="1" applyAlignment="1" applyProtection="1">
      <alignment horizontal="center" vertical="center"/>
    </xf>
    <xf numFmtId="0" fontId="20" fillId="0" borderId="12" xfId="0" applyNumberFormat="1" applyFont="1" applyFill="1" applyBorder="1" applyAlignment="1" applyProtection="1">
      <alignment horizontal="center" vertical="center"/>
    </xf>
    <xf numFmtId="0" fontId="20" fillId="0" borderId="14" xfId="0" applyNumberFormat="1" applyFont="1" applyFill="1" applyBorder="1" applyAlignment="1" applyProtection="1">
      <alignment horizontal="center" vertical="center"/>
    </xf>
    <xf numFmtId="0" fontId="20" fillId="0" borderId="13" xfId="0" applyNumberFormat="1" applyFont="1" applyFill="1" applyBorder="1" applyAlignment="1" applyProtection="1">
      <alignment horizontal="center" vertical="center"/>
    </xf>
    <xf numFmtId="4" fontId="0" fillId="0" borderId="0" xfId="0" applyNumberFormat="1"/>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sheetPr>
    <tabColor indexed="10"/>
    <pageSetUpPr fitToPage="1"/>
  </sheetPr>
  <dimension ref="A1:G47"/>
  <sheetViews>
    <sheetView showGridLines="0" workbookViewId="0">
      <selection activeCell="C6" sqref="C6"/>
    </sheetView>
  </sheetViews>
  <sheetFormatPr defaultRowHeight="15" customHeight="1"/>
  <cols>
    <col min="1" max="6" width="21" bestFit="1" customWidth="1"/>
  </cols>
  <sheetData>
    <row r="1" spans="1:7" ht="15" customHeight="1">
      <c r="A1" s="26" t="s">
        <v>0</v>
      </c>
      <c r="B1" s="26"/>
      <c r="C1" s="26"/>
      <c r="D1" s="26"/>
      <c r="E1" s="26"/>
      <c r="F1" s="26"/>
    </row>
    <row r="2" spans="1:7" ht="15" customHeight="1">
      <c r="A2" s="26" t="s">
        <v>1</v>
      </c>
      <c r="B2" s="26"/>
      <c r="C2" s="26"/>
      <c r="D2" s="26"/>
      <c r="E2" s="26"/>
      <c r="F2" s="26"/>
    </row>
    <row r="3" spans="1:7" ht="15" customHeight="1">
      <c r="A3" s="26" t="s">
        <v>2</v>
      </c>
      <c r="B3" s="26"/>
      <c r="C3" s="26"/>
      <c r="D3" s="26"/>
      <c r="E3" s="26"/>
      <c r="F3" s="26"/>
    </row>
    <row r="5" spans="1:7" ht="15" customHeight="1">
      <c r="A5" s="1" t="s">
        <v>3</v>
      </c>
      <c r="B5" s="2" t="s">
        <v>358</v>
      </c>
      <c r="C5" s="3"/>
      <c r="D5" s="3"/>
      <c r="E5" s="3" t="s">
        <v>4</v>
      </c>
    </row>
    <row r="7" spans="1:7" ht="15" customHeight="1">
      <c r="A7" s="4" t="s">
        <v>5</v>
      </c>
      <c r="B7" s="5">
        <f>BDI!$F$19*100</f>
        <v>22</v>
      </c>
      <c r="C7" s="3"/>
      <c r="D7" s="3"/>
      <c r="E7" s="27" t="s">
        <v>6</v>
      </c>
      <c r="F7" s="28"/>
    </row>
    <row r="8" spans="1:7" ht="15" customHeight="1">
      <c r="A8" s="3"/>
      <c r="B8" s="3"/>
      <c r="C8" s="3"/>
      <c r="D8" s="3"/>
      <c r="E8" s="4" t="s">
        <v>7</v>
      </c>
      <c r="F8" s="5">
        <v>1</v>
      </c>
      <c r="G8" s="6" t="s">
        <v>8</v>
      </c>
    </row>
    <row r="9" spans="1:7" ht="15" customHeight="1">
      <c r="A9" s="4" t="s">
        <v>9</v>
      </c>
      <c r="B9" s="5">
        <f>IF(FOLHA="COM DESONERAÇÃO",LSINAPI!$C$43*100,LSINAPI!$E$43*100)</f>
        <v>113.33</v>
      </c>
      <c r="C9" s="3"/>
      <c r="D9" s="3"/>
      <c r="E9" s="4" t="s">
        <v>10</v>
      </c>
      <c r="F9" s="5">
        <v>1</v>
      </c>
      <c r="G9" s="6" t="s">
        <v>11</v>
      </c>
    </row>
    <row r="12" spans="1:7" ht="15" customHeight="1">
      <c r="A12" s="4" t="s">
        <v>12</v>
      </c>
      <c r="B12" s="5">
        <v>1</v>
      </c>
      <c r="C12" s="4" t="s">
        <v>13</v>
      </c>
      <c r="D12" s="5">
        <f>F12-B12</f>
        <v>592009.13</v>
      </c>
      <c r="E12" s="4" t="s">
        <v>14</v>
      </c>
      <c r="F12" s="5">
        <f>VLOOKUP("TOTAL",RESUMO!$A:$E,5,FALSE)</f>
        <v>592010.13</v>
      </c>
    </row>
    <row r="14" spans="1:7" ht="15" customHeight="1">
      <c r="A14" s="27" t="s">
        <v>15</v>
      </c>
      <c r="B14" s="29"/>
      <c r="C14" s="29"/>
      <c r="D14" s="29"/>
      <c r="E14" s="29"/>
      <c r="F14" s="28"/>
    </row>
    <row r="15" spans="1:7" ht="15" customHeight="1">
      <c r="A15" s="30" t="s">
        <v>16</v>
      </c>
      <c r="B15" s="31"/>
      <c r="C15" s="31"/>
      <c r="D15" s="31"/>
      <c r="E15" s="31"/>
      <c r="F15" s="32"/>
    </row>
    <row r="16" spans="1:7" ht="15" customHeight="1">
      <c r="A16" s="33"/>
      <c r="B16" s="34"/>
      <c r="C16" s="34"/>
      <c r="D16" s="34"/>
      <c r="E16" s="34"/>
      <c r="F16" s="35"/>
    </row>
    <row r="17" spans="1:6" ht="15" customHeight="1">
      <c r="A17" s="33"/>
      <c r="B17" s="34"/>
      <c r="C17" s="34"/>
      <c r="D17" s="34"/>
      <c r="E17" s="34"/>
      <c r="F17" s="35"/>
    </row>
    <row r="18" spans="1:6" ht="15" customHeight="1">
      <c r="A18" s="33"/>
      <c r="B18" s="34"/>
      <c r="C18" s="34"/>
      <c r="D18" s="34"/>
      <c r="E18" s="34"/>
      <c r="F18" s="35"/>
    </row>
    <row r="19" spans="1:6" ht="15" customHeight="1">
      <c r="A19" s="33"/>
      <c r="B19" s="34"/>
      <c r="C19" s="34"/>
      <c r="D19" s="34"/>
      <c r="E19" s="34"/>
      <c r="F19" s="35"/>
    </row>
    <row r="20" spans="1:6" ht="15" customHeight="1">
      <c r="A20" s="33"/>
      <c r="B20" s="34"/>
      <c r="C20" s="34"/>
      <c r="D20" s="34"/>
      <c r="E20" s="34"/>
      <c r="F20" s="35"/>
    </row>
    <row r="21" spans="1:6" ht="15" customHeight="1">
      <c r="A21" s="33"/>
      <c r="B21" s="34"/>
      <c r="C21" s="34"/>
      <c r="D21" s="34"/>
      <c r="E21" s="34"/>
      <c r="F21" s="35"/>
    </row>
    <row r="22" spans="1:6" ht="15" customHeight="1">
      <c r="A22" s="33"/>
      <c r="B22" s="34"/>
      <c r="C22" s="34"/>
      <c r="D22" s="34"/>
      <c r="E22" s="34"/>
      <c r="F22" s="35"/>
    </row>
    <row r="23" spans="1:6" ht="15" customHeight="1">
      <c r="A23" s="33"/>
      <c r="B23" s="34"/>
      <c r="C23" s="34"/>
      <c r="D23" s="34"/>
      <c r="E23" s="34"/>
      <c r="F23" s="35"/>
    </row>
    <row r="24" spans="1:6" ht="15" customHeight="1">
      <c r="A24" s="33"/>
      <c r="B24" s="34"/>
      <c r="C24" s="34"/>
      <c r="D24" s="34"/>
      <c r="E24" s="34"/>
      <c r="F24" s="35"/>
    </row>
    <row r="25" spans="1:6" ht="15" customHeight="1">
      <c r="A25" s="33"/>
      <c r="B25" s="34"/>
      <c r="C25" s="34"/>
      <c r="D25" s="34"/>
      <c r="E25" s="34"/>
      <c r="F25" s="35"/>
    </row>
    <row r="26" spans="1:6" ht="15" customHeight="1">
      <c r="A26" s="33"/>
      <c r="B26" s="34"/>
      <c r="C26" s="34"/>
      <c r="D26" s="34"/>
      <c r="E26" s="34"/>
      <c r="F26" s="35"/>
    </row>
    <row r="27" spans="1:6" ht="15" customHeight="1">
      <c r="A27" s="33"/>
      <c r="B27" s="34"/>
      <c r="C27" s="34"/>
      <c r="D27" s="34"/>
      <c r="E27" s="34"/>
      <c r="F27" s="35"/>
    </row>
    <row r="28" spans="1:6" ht="15" customHeight="1">
      <c r="A28" s="33"/>
      <c r="B28" s="34"/>
      <c r="C28" s="34"/>
      <c r="D28" s="34"/>
      <c r="E28" s="34"/>
      <c r="F28" s="35"/>
    </row>
    <row r="29" spans="1:6" ht="15" customHeight="1">
      <c r="A29" s="33"/>
      <c r="B29" s="34"/>
      <c r="C29" s="34"/>
      <c r="D29" s="34"/>
      <c r="E29" s="34"/>
      <c r="F29" s="35"/>
    </row>
    <row r="30" spans="1:6" ht="15" customHeight="1">
      <c r="A30" s="33"/>
      <c r="B30" s="34"/>
      <c r="C30" s="34"/>
      <c r="D30" s="34"/>
      <c r="E30" s="34"/>
      <c r="F30" s="35"/>
    </row>
    <row r="31" spans="1:6" ht="15" customHeight="1">
      <c r="A31" s="33"/>
      <c r="B31" s="34"/>
      <c r="C31" s="34"/>
      <c r="D31" s="34"/>
      <c r="E31" s="34"/>
      <c r="F31" s="35"/>
    </row>
    <row r="32" spans="1:6" ht="15" customHeight="1">
      <c r="A32" s="33"/>
      <c r="B32" s="34"/>
      <c r="C32" s="34"/>
      <c r="D32" s="34"/>
      <c r="E32" s="34"/>
      <c r="F32" s="35"/>
    </row>
    <row r="33" spans="1:6" ht="15" customHeight="1">
      <c r="A33" s="33"/>
      <c r="B33" s="34"/>
      <c r="C33" s="34"/>
      <c r="D33" s="34"/>
      <c r="E33" s="34"/>
      <c r="F33" s="35"/>
    </row>
    <row r="34" spans="1:6" ht="15" customHeight="1">
      <c r="A34" s="33"/>
      <c r="B34" s="34"/>
      <c r="C34" s="34"/>
      <c r="D34" s="34"/>
      <c r="E34" s="34"/>
      <c r="F34" s="35"/>
    </row>
    <row r="35" spans="1:6" ht="15" customHeight="1">
      <c r="A35" s="33"/>
      <c r="B35" s="34"/>
      <c r="C35" s="34"/>
      <c r="D35" s="34"/>
      <c r="E35" s="34"/>
      <c r="F35" s="35"/>
    </row>
    <row r="36" spans="1:6" ht="15" customHeight="1">
      <c r="A36" s="33"/>
      <c r="B36" s="34"/>
      <c r="C36" s="34"/>
      <c r="D36" s="34"/>
      <c r="E36" s="34"/>
      <c r="F36" s="35"/>
    </row>
    <row r="37" spans="1:6" ht="15" customHeight="1">
      <c r="A37" s="33"/>
      <c r="B37" s="34"/>
      <c r="C37" s="34"/>
      <c r="D37" s="34"/>
      <c r="E37" s="34"/>
      <c r="F37" s="35"/>
    </row>
    <row r="38" spans="1:6" ht="15" customHeight="1">
      <c r="A38" s="33"/>
      <c r="B38" s="34"/>
      <c r="C38" s="34"/>
      <c r="D38" s="34"/>
      <c r="E38" s="34"/>
      <c r="F38" s="35"/>
    </row>
    <row r="39" spans="1:6" ht="15" customHeight="1">
      <c r="A39" s="33"/>
      <c r="B39" s="34"/>
      <c r="C39" s="34"/>
      <c r="D39" s="34"/>
      <c r="E39" s="34"/>
      <c r="F39" s="35"/>
    </row>
    <row r="40" spans="1:6" ht="15" customHeight="1">
      <c r="A40" s="33"/>
      <c r="B40" s="34"/>
      <c r="C40" s="34"/>
      <c r="D40" s="34"/>
      <c r="E40" s="34"/>
      <c r="F40" s="35"/>
    </row>
    <row r="41" spans="1:6" ht="15" customHeight="1">
      <c r="A41" s="33"/>
      <c r="B41" s="34"/>
      <c r="C41" s="34"/>
      <c r="D41" s="34"/>
      <c r="E41" s="34"/>
      <c r="F41" s="35"/>
    </row>
    <row r="42" spans="1:6" ht="15" customHeight="1">
      <c r="A42" s="33"/>
      <c r="B42" s="34"/>
      <c r="C42" s="34"/>
      <c r="D42" s="34"/>
      <c r="E42" s="34"/>
      <c r="F42" s="35"/>
    </row>
    <row r="43" spans="1:6" ht="15" customHeight="1">
      <c r="A43" s="33"/>
      <c r="B43" s="34"/>
      <c r="C43" s="34"/>
      <c r="D43" s="34"/>
      <c r="E43" s="34"/>
      <c r="F43" s="35"/>
    </row>
    <row r="44" spans="1:6" ht="15" customHeight="1">
      <c r="A44" s="33"/>
      <c r="B44" s="34"/>
      <c r="C44" s="34"/>
      <c r="D44" s="34"/>
      <c r="E44" s="34"/>
      <c r="F44" s="35"/>
    </row>
    <row r="45" spans="1:6" ht="15" customHeight="1">
      <c r="A45" s="33"/>
      <c r="B45" s="34"/>
      <c r="C45" s="34"/>
      <c r="D45" s="34"/>
      <c r="E45" s="34"/>
      <c r="F45" s="35"/>
    </row>
    <row r="46" spans="1:6" ht="15" customHeight="1">
      <c r="A46" s="33"/>
      <c r="B46" s="34"/>
      <c r="C46" s="34"/>
      <c r="D46" s="34"/>
      <c r="E46" s="34"/>
      <c r="F46" s="35"/>
    </row>
    <row r="47" spans="1:6" ht="15" customHeight="1">
      <c r="A47" s="36"/>
      <c r="B47" s="37"/>
      <c r="C47" s="37"/>
      <c r="D47" s="37"/>
      <c r="E47" s="37"/>
      <c r="F47" s="38"/>
    </row>
  </sheetData>
  <mergeCells count="6">
    <mergeCell ref="A15:F47"/>
    <mergeCell ref="A1:F1"/>
    <mergeCell ref="A2:F2"/>
    <mergeCell ref="A3:F3"/>
    <mergeCell ref="E7:F7"/>
    <mergeCell ref="A14:F14"/>
  </mergeCells>
  <dataValidations count="3">
    <dataValidation type="list" allowBlank="1" showInputMessage="1" showErrorMessage="1" sqref="E5">
      <formula1>"COM DESONERAÇÃO,SEM DESONERAÇÃO"</formula1>
    </dataValidation>
    <dataValidation type="decimal" allowBlank="1" showInputMessage="1" showErrorMessage="1" sqref="F8">
      <formula1>1</formula1>
      <formula2>10</formula2>
    </dataValidation>
    <dataValidation type="decimal" allowBlank="1" showInputMessage="1" showErrorMessage="1" sqref="F9">
      <formula1>0</formula1>
      <formula2>1</formula2>
    </dataValidation>
  </dataValidations>
  <pageMargins left="0.78740157480314965" right="0.39370078740157483" top="1.1811023622047243" bottom="0.78740157480314965" header="0.31496062992125984" footer="0.31496062992125984"/>
  <pageSetup paperSize="9" scale="71"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F11"/>
  <sheetViews>
    <sheetView showGridLines="0" workbookViewId="0">
      <selection activeCell="B14" sqref="B14"/>
    </sheetView>
  </sheetViews>
  <sheetFormatPr defaultRowHeight="15" customHeight="1"/>
  <cols>
    <col min="1" max="1" width="12.3984375" bestFit="1" customWidth="1"/>
    <col min="2" max="2" width="83.8984375" bestFit="1" customWidth="1"/>
    <col min="3" max="6" width="15.296875" bestFit="1" customWidth="1"/>
  </cols>
  <sheetData>
    <row r="1" spans="1:6" ht="15" customHeight="1">
      <c r="A1" s="26" t="str">
        <f>CIDADE</f>
        <v>MUNICÍPIO DE TERESINA - PI</v>
      </c>
      <c r="B1" s="26"/>
      <c r="C1" s="26"/>
      <c r="D1" s="26"/>
      <c r="E1" s="26"/>
      <c r="F1" s="26"/>
    </row>
    <row r="2" spans="1:6" ht="15" customHeight="1">
      <c r="A2" s="26" t="str">
        <f>OBRA</f>
        <v>ZONAL HORTAS TERESINA-PI IRRIGAÇÃO</v>
      </c>
      <c r="B2" s="26"/>
      <c r="C2" s="26"/>
      <c r="D2" s="26"/>
      <c r="E2" s="26"/>
      <c r="F2" s="26"/>
    </row>
    <row r="3" spans="1:6" ht="15" customHeight="1">
      <c r="A3" s="26" t="s">
        <v>17</v>
      </c>
      <c r="B3" s="26"/>
      <c r="C3" s="26"/>
      <c r="D3" s="26"/>
      <c r="E3" s="26"/>
      <c r="F3" s="26"/>
    </row>
    <row r="5" spans="1:6" ht="15" customHeight="1">
      <c r="A5" s="1" t="s">
        <v>3</v>
      </c>
      <c r="B5" s="7" t="str">
        <f>FONTE&amp;FOLHA</f>
        <v>SINAPI PI 11/2025, SEM DESONERAÇÃO</v>
      </c>
      <c r="C5" s="1" t="s">
        <v>9</v>
      </c>
      <c r="D5" s="8">
        <f>LEI</f>
        <v>113.33</v>
      </c>
      <c r="E5" s="1" t="s">
        <v>18</v>
      </c>
      <c r="F5" s="8">
        <f>BDI</f>
        <v>22</v>
      </c>
    </row>
    <row r="6" spans="1:6" ht="15" customHeight="1">
      <c r="A6" s="4" t="s">
        <v>19</v>
      </c>
      <c r="B6" s="27" t="s">
        <v>20</v>
      </c>
      <c r="C6" s="29"/>
      <c r="D6" s="28"/>
      <c r="E6" s="4" t="s">
        <v>14</v>
      </c>
      <c r="F6" s="4" t="s">
        <v>21</v>
      </c>
    </row>
    <row r="7" spans="1:6" ht="15" customHeight="1">
      <c r="A7" s="9">
        <v>1</v>
      </c>
      <c r="B7" s="39" t="str">
        <f>VLOOKUP(A7,ORCAMENTO!$A:$I,2,FALSE)</f>
        <v>SERVIÇOS PRELIMINARES</v>
      </c>
      <c r="C7" s="40"/>
      <c r="D7" s="41"/>
      <c r="E7" s="10">
        <f>VLOOKUP(A7,ORCAMENTO!$A:$I,9,FALSE)</f>
        <v>11075.39</v>
      </c>
      <c r="F7" s="11">
        <f>E7/$E$11</f>
        <v>1.87081089305009E-2</v>
      </c>
    </row>
    <row r="8" spans="1:6" ht="15" customHeight="1">
      <c r="A8" s="9">
        <v>2</v>
      </c>
      <c r="B8" s="39" t="str">
        <f>VLOOKUP(A8,ORCAMENTO!$A:$I,2,FALSE)</f>
        <v>MOVIMENTO DE TERRA</v>
      </c>
      <c r="C8" s="40"/>
      <c r="D8" s="41"/>
      <c r="E8" s="10">
        <f>VLOOKUP(A8,ORCAMENTO!$A:$I,9,FALSE)</f>
        <v>110400</v>
      </c>
      <c r="F8" s="11">
        <f>E8/$E$11</f>
        <v>0.18648329548009593</v>
      </c>
    </row>
    <row r="9" spans="1:6" ht="15" customHeight="1">
      <c r="A9" s="9">
        <v>3</v>
      </c>
      <c r="B9" s="39" t="str">
        <f>VLOOKUP(A9,ORCAMENTO!$A:$I,2,FALSE)</f>
        <v>IRRIGAÇÃO</v>
      </c>
      <c r="C9" s="40"/>
      <c r="D9" s="41"/>
      <c r="E9" s="10">
        <f>VLOOKUP(A9,ORCAMENTO!$A:$I,9,FALSE)</f>
        <v>458728.74</v>
      </c>
      <c r="F9" s="11">
        <f>E9/$E$11</f>
        <v>0.77486636926297192</v>
      </c>
    </row>
    <row r="10" spans="1:6" ht="15" customHeight="1">
      <c r="A10" s="9">
        <v>4</v>
      </c>
      <c r="B10" s="39" t="str">
        <f>VLOOKUP(A10,ORCAMENTO!$A:$I,2,FALSE)</f>
        <v>MONTAGEM E MANUTENÇÃO DE BOMBAS SUBMERSAS E IRRIGAÇÃO EM GERAL</v>
      </c>
      <c r="C10" s="40"/>
      <c r="D10" s="41"/>
      <c r="E10" s="10">
        <f>VLOOKUP(A10,ORCAMENTO!$A:$I,9,FALSE)</f>
        <v>11806</v>
      </c>
      <c r="F10" s="11">
        <f>E10/$E$11</f>
        <v>1.9942226326431271E-2</v>
      </c>
    </row>
    <row r="11" spans="1:6" ht="15" customHeight="1">
      <c r="A11" s="27" t="s">
        <v>22</v>
      </c>
      <c r="B11" s="29"/>
      <c r="C11" s="29"/>
      <c r="D11" s="28"/>
      <c r="E11" s="12">
        <f>SUM(E7,E8,E9,E10,)</f>
        <v>592010.13</v>
      </c>
      <c r="F11" s="13">
        <f>SUM(F7,F8,F9,F10,)</f>
        <v>1</v>
      </c>
    </row>
  </sheetData>
  <mergeCells count="9">
    <mergeCell ref="B9:D9"/>
    <mergeCell ref="B10:D10"/>
    <mergeCell ref="A11:D11"/>
    <mergeCell ref="A1:F1"/>
    <mergeCell ref="A2:F2"/>
    <mergeCell ref="A3:F3"/>
    <mergeCell ref="B6:D6"/>
    <mergeCell ref="B7:D7"/>
    <mergeCell ref="B8:D8"/>
  </mergeCells>
  <pageMargins left="0.78740157480314965" right="0.39370078740157483" top="1.1811023622047243" bottom="0.78740157480314965" header="0.31496062992125984" footer="0.31496062992125984"/>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AE25"/>
  <sheetViews>
    <sheetView showGridLines="0" tabSelected="1" zoomScale="85" zoomScaleNormal="85" workbookViewId="0">
      <selection activeCell="AC28" sqref="AC28"/>
    </sheetView>
  </sheetViews>
  <sheetFormatPr defaultRowHeight="13.8"/>
  <cols>
    <col min="1" max="1" width="12.3984375" bestFit="1" customWidth="1"/>
    <col min="2" max="2" width="60" bestFit="1" customWidth="1"/>
    <col min="3" max="6" width="16.09765625" bestFit="1" customWidth="1"/>
    <col min="7" max="28" width="16.09765625" customWidth="1"/>
    <col min="29" max="32" width="16.09765625" bestFit="1" customWidth="1"/>
  </cols>
  <sheetData>
    <row r="1" spans="1:31" ht="14.4">
      <c r="A1" s="26" t="str">
        <f>CIDADE</f>
        <v>MUNICÍPIO DE TERESINA - PI</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row>
    <row r="2" spans="1:31" ht="14.4">
      <c r="A2" s="26" t="str">
        <f>OBRA</f>
        <v>ZONAL HORTAS TERESINA-PI IRRIGAÇÃO</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row>
    <row r="3" spans="1:31" ht="14.4">
      <c r="A3" s="26" t="s">
        <v>23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row>
    <row r="5" spans="1:31" ht="14.4">
      <c r="A5" s="1" t="s">
        <v>3</v>
      </c>
      <c r="B5" s="7" t="str">
        <f>FONTE&amp;FOLHA</f>
        <v>SINAPI PI 11/2025, SEM DESONERAÇÃO</v>
      </c>
      <c r="C5" s="3"/>
      <c r="D5" s="3"/>
      <c r="E5" s="3"/>
      <c r="F5" s="3"/>
      <c r="G5" s="3"/>
      <c r="H5" s="3"/>
      <c r="I5" s="3"/>
      <c r="J5" s="3"/>
      <c r="K5" s="3"/>
      <c r="L5" s="3"/>
      <c r="M5" s="3"/>
      <c r="N5" s="3"/>
      <c r="O5" s="3"/>
      <c r="P5" s="3"/>
      <c r="Q5" s="3"/>
      <c r="R5" s="3"/>
      <c r="S5" s="3"/>
      <c r="T5" s="3"/>
      <c r="U5" s="3"/>
      <c r="V5" s="3"/>
      <c r="W5" s="3"/>
      <c r="X5" s="3"/>
      <c r="Y5" s="3"/>
      <c r="Z5" s="3"/>
      <c r="AA5" s="3"/>
      <c r="AB5" s="1" t="s">
        <v>9</v>
      </c>
      <c r="AC5" s="8">
        <f>LEI</f>
        <v>113.33</v>
      </c>
      <c r="AD5" s="1" t="s">
        <v>18</v>
      </c>
      <c r="AE5" s="8">
        <f>BDI</f>
        <v>22</v>
      </c>
    </row>
    <row r="6" spans="1:31" ht="14.4">
      <c r="A6" s="46" t="s">
        <v>19</v>
      </c>
      <c r="B6" s="46" t="s">
        <v>20</v>
      </c>
      <c r="C6" s="46" t="s">
        <v>14</v>
      </c>
      <c r="D6" s="46" t="s">
        <v>21</v>
      </c>
      <c r="E6" s="42" t="s">
        <v>24</v>
      </c>
      <c r="F6" s="43"/>
      <c r="G6" s="42" t="s">
        <v>25</v>
      </c>
      <c r="H6" s="43"/>
      <c r="I6" s="42" t="s">
        <v>26</v>
      </c>
      <c r="J6" s="43"/>
      <c r="K6" s="42" t="s">
        <v>27</v>
      </c>
      <c r="L6" s="43"/>
      <c r="M6" s="42" t="s">
        <v>28</v>
      </c>
      <c r="N6" s="43"/>
      <c r="O6" s="42" t="s">
        <v>29</v>
      </c>
      <c r="P6" s="43"/>
      <c r="Q6" s="42" t="s">
        <v>30</v>
      </c>
      <c r="R6" s="43"/>
      <c r="S6" s="42" t="s">
        <v>31</v>
      </c>
      <c r="T6" s="43"/>
      <c r="U6" s="42" t="s">
        <v>32</v>
      </c>
      <c r="V6" s="43"/>
      <c r="W6" s="42" t="s">
        <v>33</v>
      </c>
      <c r="X6" s="43"/>
      <c r="Y6" s="42" t="s">
        <v>34</v>
      </c>
      <c r="Z6" s="43"/>
      <c r="AA6" s="42" t="s">
        <v>35</v>
      </c>
      <c r="AB6" s="43"/>
      <c r="AC6" s="46" t="s">
        <v>14</v>
      </c>
      <c r="AD6" s="27" t="s">
        <v>21</v>
      </c>
      <c r="AE6" s="28"/>
    </row>
    <row r="7" spans="1:31" ht="14.4">
      <c r="A7" s="47"/>
      <c r="B7" s="47"/>
      <c r="C7" s="47"/>
      <c r="D7" s="47"/>
      <c r="E7" s="44"/>
      <c r="F7" s="45"/>
      <c r="G7" s="44"/>
      <c r="H7" s="45"/>
      <c r="I7" s="44"/>
      <c r="J7" s="45"/>
      <c r="K7" s="44"/>
      <c r="L7" s="45"/>
      <c r="M7" s="44"/>
      <c r="N7" s="45"/>
      <c r="O7" s="44"/>
      <c r="P7" s="45"/>
      <c r="Q7" s="44"/>
      <c r="R7" s="45"/>
      <c r="S7" s="44"/>
      <c r="T7" s="45"/>
      <c r="U7" s="44"/>
      <c r="V7" s="45"/>
      <c r="W7" s="44"/>
      <c r="X7" s="45"/>
      <c r="Y7" s="44"/>
      <c r="Z7" s="45"/>
      <c r="AA7" s="44"/>
      <c r="AB7" s="45"/>
      <c r="AC7" s="47"/>
      <c r="AD7" s="4" t="s">
        <v>36</v>
      </c>
      <c r="AE7" s="4" t="s">
        <v>37</v>
      </c>
    </row>
    <row r="8" spans="1:31" ht="14.4">
      <c r="A8" s="9">
        <v>1</v>
      </c>
      <c r="B8" s="14" t="str">
        <f>VLOOKUP(A8,ORCAMENTO!$A:$I,2,FALSE)</f>
        <v>SERVIÇOS PRELIMINARES</v>
      </c>
      <c r="C8" s="10">
        <f>VLOOKUP(A8,ORCAMENTO!$A:$I,9,FALSE)</f>
        <v>11075.39</v>
      </c>
      <c r="D8" s="11">
        <f>C8/$C$12</f>
        <v>1.87081089305009E-2</v>
      </c>
      <c r="E8" s="10">
        <f>VLOOKUP(A8,CO!$A:$AS,10,FALSE)</f>
        <v>11075.39</v>
      </c>
      <c r="F8" s="11">
        <f>E8/C8</f>
        <v>1</v>
      </c>
      <c r="G8" s="10">
        <f>VLOOKUP(A8,CO!$A:$AS,13,FALSE)</f>
        <v>0</v>
      </c>
      <c r="H8" s="11">
        <f>G8/C8</f>
        <v>0</v>
      </c>
      <c r="I8" s="10">
        <f>VLOOKUP(A8,CO!$A:$AS,16,FALSE)</f>
        <v>0</v>
      </c>
      <c r="J8" s="11">
        <f>I8/C8</f>
        <v>0</v>
      </c>
      <c r="K8" s="10">
        <f>VLOOKUP(A8,CO!$A:$AS,19,FALSE)</f>
        <v>0</v>
      </c>
      <c r="L8" s="11">
        <f>K8/C8</f>
        <v>0</v>
      </c>
      <c r="M8" s="10">
        <f>VLOOKUP(A8,CO!$A:$AS,22,FALSE)</f>
        <v>0</v>
      </c>
      <c r="N8" s="11">
        <f>M8/C8</f>
        <v>0</v>
      </c>
      <c r="O8" s="10">
        <f>VLOOKUP(A8,CO!$A:$AS,25,FALSE)</f>
        <v>0</v>
      </c>
      <c r="P8" s="11">
        <f>O8/C8</f>
        <v>0</v>
      </c>
      <c r="Q8" s="10">
        <f>VLOOKUP(A8,CO!$A:$AS,28,FALSE)</f>
        <v>0</v>
      </c>
      <c r="R8" s="11">
        <f>Q8/C8</f>
        <v>0</v>
      </c>
      <c r="S8" s="10">
        <f>VLOOKUP(A8,CO!$A:$AS,31,FALSE)</f>
        <v>0</v>
      </c>
      <c r="T8" s="11">
        <f>S8/C8</f>
        <v>0</v>
      </c>
      <c r="U8" s="10">
        <f>VLOOKUP(A8,CO!$A:$AS,34,FALSE)</f>
        <v>0</v>
      </c>
      <c r="V8" s="11">
        <f>U8/C8</f>
        <v>0</v>
      </c>
      <c r="W8" s="10">
        <f>VLOOKUP(A8,CO!$A:$AS,37,FALSE)</f>
        <v>0</v>
      </c>
      <c r="X8" s="11">
        <f>W8/C8</f>
        <v>0</v>
      </c>
      <c r="Y8" s="10">
        <f>VLOOKUP(A8,CO!$A:$AS,40,FALSE)</f>
        <v>0</v>
      </c>
      <c r="Z8" s="11">
        <f>Y8/C8</f>
        <v>0</v>
      </c>
      <c r="AA8" s="10">
        <f>VLOOKUP(A8,CO!$A:$AS,43,FALSE)</f>
        <v>0</v>
      </c>
      <c r="AB8" s="11">
        <f>AA8/C8</f>
        <v>0</v>
      </c>
      <c r="AC8" s="10">
        <f>SUM(E8,G8,I8,K8,M8,O8,Q8,S8,U8,W8,Y8,AA8,)</f>
        <v>11075.39</v>
      </c>
      <c r="AD8" s="11">
        <f t="shared" ref="AC8:AD11" si="0">SUM(F8,H8,J8,L8,N8,P8,R8,T8,V8,X8,Z8,AB8,)</f>
        <v>1</v>
      </c>
      <c r="AE8" s="11">
        <f>AC8/$C$12</f>
        <v>1.87081089305009E-2</v>
      </c>
    </row>
    <row r="9" spans="1:31" ht="14.4">
      <c r="A9" s="9">
        <v>2</v>
      </c>
      <c r="B9" s="14" t="str">
        <f>VLOOKUP(A9,ORCAMENTO!$A:$I,2,FALSE)</f>
        <v>MOVIMENTO DE TERRA</v>
      </c>
      <c r="C9" s="10">
        <f>VLOOKUP(A9,ORCAMENTO!$A:$I,9,FALSE)</f>
        <v>110400</v>
      </c>
      <c r="D9" s="11">
        <f>C9/$C$12</f>
        <v>0.18648329548009593</v>
      </c>
      <c r="E9" s="10">
        <f>VLOOKUP(A9,CO!$A:$AS,10,FALSE)</f>
        <v>11322</v>
      </c>
      <c r="F9" s="11">
        <f>E9/C9</f>
        <v>0.10255434782608695</v>
      </c>
      <c r="G9" s="10">
        <f>VLOOKUP(A9,CO!$A:$AS,13,FALSE)</f>
        <v>11322</v>
      </c>
      <c r="H9" s="11">
        <f>G9/C9</f>
        <v>0.10255434782608695</v>
      </c>
      <c r="I9" s="10">
        <f>VLOOKUP(A9,CO!$A:$AS,16,FALSE)</f>
        <v>11040</v>
      </c>
      <c r="J9" s="11">
        <f>I9/C9</f>
        <v>0.1</v>
      </c>
      <c r="K9" s="10">
        <f>VLOOKUP(A9,CO!$A:$AS,19,FALSE)</f>
        <v>11040</v>
      </c>
      <c r="L9" s="11">
        <f>K9/C9</f>
        <v>0.1</v>
      </c>
      <c r="M9" s="10">
        <f>VLOOKUP(A9,CO!$A:$AS,22,FALSE)</f>
        <v>11040</v>
      </c>
      <c r="N9" s="11">
        <f>M9/C9</f>
        <v>0.1</v>
      </c>
      <c r="O9" s="10">
        <f>VLOOKUP(A9,CO!$A:$AS,25,FALSE)</f>
        <v>11040</v>
      </c>
      <c r="P9" s="11">
        <f>O9/C9</f>
        <v>0.1</v>
      </c>
      <c r="Q9" s="10">
        <f>VLOOKUP(A9,CO!$A:$AS,28,FALSE)</f>
        <v>11040</v>
      </c>
      <c r="R9" s="11">
        <f>Q9/C9</f>
        <v>0.1</v>
      </c>
      <c r="S9" s="10">
        <f>VLOOKUP(A9,CO!$A:$AS,31,FALSE)</f>
        <v>10758</v>
      </c>
      <c r="T9" s="11">
        <f>S9/C9</f>
        <v>9.7445652173913044E-2</v>
      </c>
      <c r="U9" s="10">
        <f>VLOOKUP(A9,CO!$A:$AS,34,FALSE)</f>
        <v>5520</v>
      </c>
      <c r="V9" s="11">
        <f>U9/C9</f>
        <v>0.05</v>
      </c>
      <c r="W9" s="10">
        <f>VLOOKUP(A9,CO!$A:$AS,37,FALSE)</f>
        <v>5520</v>
      </c>
      <c r="X9" s="11">
        <f>W9/C9</f>
        <v>0.05</v>
      </c>
      <c r="Y9" s="10">
        <f>VLOOKUP(A9,CO!$A:$AS,40,FALSE)</f>
        <v>5520</v>
      </c>
      <c r="Z9" s="11">
        <f>Y9/C9</f>
        <v>0.05</v>
      </c>
      <c r="AA9" s="10">
        <f>VLOOKUP(A9,CO!$A:$AS,43,FALSE)</f>
        <v>5238</v>
      </c>
      <c r="AB9" s="11">
        <f>AA9/C9</f>
        <v>4.7445652173913042E-2</v>
      </c>
      <c r="AC9" s="10">
        <f t="shared" ref="AC9:AC10" si="1">SUM(E9,G9,I9,K9,M9,O9,Q9,S9,U9,W9,Y9,AA9,)</f>
        <v>110400</v>
      </c>
      <c r="AD9" s="11">
        <f t="shared" si="0"/>
        <v>1</v>
      </c>
      <c r="AE9" s="11">
        <f>AC9/$C$12</f>
        <v>0.18648329548009593</v>
      </c>
    </row>
    <row r="10" spans="1:31" ht="14.4">
      <c r="A10" s="9">
        <v>3</v>
      </c>
      <c r="B10" s="14" t="str">
        <f>VLOOKUP(A10,ORCAMENTO!$A:$I,2,FALSE)</f>
        <v>IRRIGAÇÃO</v>
      </c>
      <c r="C10" s="10">
        <f>VLOOKUP(A10,ORCAMENTO!$A:$I,9,FALSE)</f>
        <v>458728.74</v>
      </c>
      <c r="D10" s="11">
        <f>C10/$C$12</f>
        <v>0.77486636926297192</v>
      </c>
      <c r="E10" s="10">
        <f>VLOOKUP(A10,CO!$A:$AS,10,FALSE)</f>
        <v>74629.22</v>
      </c>
      <c r="F10" s="11">
        <f>E10/C10</f>
        <v>0.16268703809576004</v>
      </c>
      <c r="G10" s="10">
        <f>VLOOKUP(A10,CO!$A:$AS,13,FALSE)</f>
        <v>23936.59</v>
      </c>
      <c r="H10" s="11">
        <f>G10/C10</f>
        <v>5.2180271068257025E-2</v>
      </c>
      <c r="I10" s="10">
        <f>VLOOKUP(A10,CO!$A:$AS,16,FALSE)</f>
        <v>36262.559999999998</v>
      </c>
      <c r="J10" s="11">
        <f>I10/C10</f>
        <v>7.9050115761223061E-2</v>
      </c>
      <c r="K10" s="10">
        <f>VLOOKUP(A10,CO!$A:$AS,19,FALSE)</f>
        <v>36262.559999999998</v>
      </c>
      <c r="L10" s="11">
        <f>K10/C10</f>
        <v>7.9050115761223061E-2</v>
      </c>
      <c r="M10" s="10">
        <f>VLOOKUP(A10,CO!$A:$AS,22,FALSE)</f>
        <v>36203.799999999996</v>
      </c>
      <c r="N10" s="11">
        <f>M10/C10</f>
        <v>7.8922022631501124E-2</v>
      </c>
      <c r="O10" s="10">
        <f>VLOOKUP(A10,CO!$A:$AS,25,FALSE)</f>
        <v>35217.869999999995</v>
      </c>
      <c r="P10" s="11">
        <f>O10/C10</f>
        <v>7.6772756814844426E-2</v>
      </c>
      <c r="Q10" s="10">
        <f>VLOOKUP(A10,CO!$A:$AS,28,FALSE)-4989.9</f>
        <v>80326.45</v>
      </c>
      <c r="R10" s="11">
        <f>Q10/C10</f>
        <v>0.1751066436343186</v>
      </c>
      <c r="S10" s="10">
        <f>VLOOKUP(A10,CO!$A:$AS,31,FALSE)</f>
        <v>34736.58</v>
      </c>
      <c r="T10" s="11">
        <f>S10/C10</f>
        <v>7.5723574677270061E-2</v>
      </c>
      <c r="U10" s="10">
        <f>VLOOKUP(A10,CO!$A:$AS,34,FALSE)</f>
        <v>34720.32</v>
      </c>
      <c r="V10" s="11">
        <f>U10/C10</f>
        <v>7.5688128892905202E-2</v>
      </c>
      <c r="W10" s="10">
        <f>VLOOKUP(A10,CO!$A:$AS,37,FALSE)</f>
        <v>34720.32</v>
      </c>
      <c r="X10" s="11">
        <f>W10/C10</f>
        <v>7.5688128892905202E-2</v>
      </c>
      <c r="Y10" s="10">
        <f>VLOOKUP(A10,CO!$A:$AS,40,FALSE)</f>
        <v>15869.349999999999</v>
      </c>
      <c r="Z10" s="11">
        <f>Y10/C10</f>
        <v>3.4594191765704496E-2</v>
      </c>
      <c r="AA10" s="10">
        <f>VLOOKUP(A10,CO!$A:$AS,43,FALSE)</f>
        <v>15843.119999999999</v>
      </c>
      <c r="AB10" s="11">
        <f>AA10/C10</f>
        <v>3.4537012004087646E-2</v>
      </c>
      <c r="AC10" s="10">
        <f t="shared" si="1"/>
        <v>458728.74</v>
      </c>
      <c r="AD10" s="11">
        <f t="shared" si="0"/>
        <v>1</v>
      </c>
      <c r="AE10" s="11">
        <f>AC10/$C$12</f>
        <v>0.77486636926297192</v>
      </c>
    </row>
    <row r="11" spans="1:31" ht="28.8">
      <c r="A11" s="9">
        <v>4</v>
      </c>
      <c r="B11" s="14" t="str">
        <f>VLOOKUP(A11,ORCAMENTO!$A:$I,2,FALSE)</f>
        <v>MONTAGEM E MANUTENÇÃO DE BOMBAS SUBMERSAS E IRRIGAÇÃO EM GERAL</v>
      </c>
      <c r="C11" s="10">
        <f>VLOOKUP(A11,ORCAMENTO!$A:$I,9,FALSE)</f>
        <v>11806</v>
      </c>
      <c r="D11" s="11">
        <f>C11/$C$12</f>
        <v>1.9942226326431271E-2</v>
      </c>
      <c r="E11" s="10">
        <f>C11/5</f>
        <v>2361.1999999999998</v>
      </c>
      <c r="F11" s="11">
        <f>E11/C11</f>
        <v>0.19999999999999998</v>
      </c>
      <c r="G11" s="10">
        <v>2361.1999999999998</v>
      </c>
      <c r="H11" s="11">
        <f>G11/C11</f>
        <v>0.19999999999999998</v>
      </c>
      <c r="I11" s="10">
        <v>0</v>
      </c>
      <c r="J11" s="11">
        <f>I11/C11</f>
        <v>0</v>
      </c>
      <c r="K11" s="10">
        <v>0</v>
      </c>
      <c r="L11" s="11">
        <f>K11/C11</f>
        <v>0</v>
      </c>
      <c r="M11" s="10">
        <v>2361.1999999999998</v>
      </c>
      <c r="N11" s="11">
        <f>M11/C11</f>
        <v>0.19999999999999998</v>
      </c>
      <c r="O11" s="10">
        <v>0</v>
      </c>
      <c r="P11" s="11">
        <f>O11/C11</f>
        <v>0</v>
      </c>
      <c r="Q11" s="10">
        <v>2361.1999999999998</v>
      </c>
      <c r="R11" s="11">
        <f>Q11/C11</f>
        <v>0.19999999999999998</v>
      </c>
      <c r="S11" s="10">
        <v>0</v>
      </c>
      <c r="T11" s="11">
        <f>S11/C11</f>
        <v>0</v>
      </c>
      <c r="U11" s="10">
        <v>0</v>
      </c>
      <c r="V11" s="11">
        <f>U11/C11</f>
        <v>0</v>
      </c>
      <c r="W11" s="10">
        <v>0</v>
      </c>
      <c r="X11" s="11">
        <f>W11/C11</f>
        <v>0</v>
      </c>
      <c r="Y11" s="10">
        <v>2361.1999999999998</v>
      </c>
      <c r="Z11" s="11">
        <f>Y11/C11</f>
        <v>0.19999999999999998</v>
      </c>
      <c r="AA11" s="10">
        <v>0</v>
      </c>
      <c r="AB11" s="11">
        <f>AA11/C11</f>
        <v>0</v>
      </c>
      <c r="AC11" s="10">
        <f>SUM(E11,G11,I11,K11,M11,O11,Q11,S11,U11,W11,Y11,AA11,)</f>
        <v>11806</v>
      </c>
      <c r="AD11" s="11">
        <f t="shared" si="0"/>
        <v>0.99999999999999989</v>
      </c>
      <c r="AE11" s="11">
        <f>AC11/$C$12</f>
        <v>1.9942226326431271E-2</v>
      </c>
    </row>
    <row r="12" spans="1:31" ht="14.4">
      <c r="B12" s="4" t="s">
        <v>38</v>
      </c>
      <c r="C12" s="48">
        <f>SUM(C8,C9,C10,C11,)</f>
        <v>592010.13</v>
      </c>
      <c r="D12" s="50">
        <f>SUM(D8,D9,D10,D11,)</f>
        <v>1</v>
      </c>
      <c r="E12" s="12">
        <f>SUM(E8,E9,E10,E11,)</f>
        <v>99387.81</v>
      </c>
      <c r="F12" s="13">
        <f>E12/$C$12</f>
        <v>0.16788194147961624</v>
      </c>
      <c r="G12" s="12">
        <f>SUM(G8,G9,G10,G11,)</f>
        <v>37619.789999999994</v>
      </c>
      <c r="H12" s="13">
        <f>G12/$C$12</f>
        <v>6.3545855203524973E-2</v>
      </c>
      <c r="I12" s="12">
        <f>SUM(I8,I9,I10,I11,)</f>
        <v>47302.559999999998</v>
      </c>
      <c r="J12" s="13">
        <f>I12/$C$12</f>
        <v>7.9901605737726145E-2</v>
      </c>
      <c r="K12" s="12">
        <f>SUM(K8,K9,K10,K11,)</f>
        <v>47302.559999999998</v>
      </c>
      <c r="L12" s="13">
        <f>K12/$C$12</f>
        <v>7.9901605737726145E-2</v>
      </c>
      <c r="M12" s="12">
        <f>SUM(M8,M9,M10,M11,)</f>
        <v>49604.999999999993</v>
      </c>
      <c r="N12" s="13">
        <f>M12/$C$12</f>
        <v>8.3790795944657215E-2</v>
      </c>
      <c r="O12" s="12">
        <f>SUM(O8,O9,O10,O11,)</f>
        <v>46257.869999999995</v>
      </c>
      <c r="P12" s="13">
        <f>O12/$C$12</f>
        <v>7.8136956879437169E-2</v>
      </c>
      <c r="Q12" s="12">
        <f>SUM(Q8,Q9,Q10,Q11,)</f>
        <v>93727.65</v>
      </c>
      <c r="R12" s="13">
        <f>Q12/$C$12</f>
        <v>0.15832102400004539</v>
      </c>
      <c r="S12" s="12">
        <f>SUM(S8,S9,S10,S11,)</f>
        <v>45494.58</v>
      </c>
      <c r="T12" s="13">
        <f>S12/$C$12</f>
        <v>7.6847637725388246E-2</v>
      </c>
      <c r="U12" s="12">
        <f>SUM(U8,U9,U10,U11,)</f>
        <v>40240.32</v>
      </c>
      <c r="V12" s="13">
        <f>U12/$C$12</f>
        <v>6.7972350405558088E-2</v>
      </c>
      <c r="W12" s="12">
        <f>SUM(W8,W9,W10,W11,)</f>
        <v>40240.32</v>
      </c>
      <c r="X12" s="13">
        <f>W12/$C$12</f>
        <v>6.7972350405558088E-2</v>
      </c>
      <c r="Y12" s="12">
        <f>SUM(Y8,Y9,Y10,Y11,)</f>
        <v>23750.55</v>
      </c>
      <c r="Z12" s="13">
        <f>Y12/$C$12</f>
        <v>4.0118485810369496E-2</v>
      </c>
      <c r="AA12" s="12">
        <f>SUM(AA8,AA9,AA10,AA11,)</f>
        <v>21081.119999999999</v>
      </c>
      <c r="AB12" s="13">
        <f>AA12/$C$12</f>
        <v>3.5609390670392753E-2</v>
      </c>
      <c r="AC12" s="48">
        <f>SUM(AC8,AC9,AC10,AC11,)</f>
        <v>592010.13</v>
      </c>
      <c r="AD12" s="50">
        <f>SUM(F12,H12,J12,L12,N12,P12,R12,T12,V12,X12,Z12,AB12,)</f>
        <v>0.99999999999999978</v>
      </c>
      <c r="AE12" s="50">
        <f>SUM(AE8,AE9,AE10,AE11,)</f>
        <v>1</v>
      </c>
    </row>
    <row r="13" spans="1:31" ht="14.4">
      <c r="B13" s="4" t="s">
        <v>39</v>
      </c>
      <c r="C13" s="49"/>
      <c r="D13" s="51"/>
      <c r="E13" s="12">
        <f>SUM(E12)</f>
        <v>99387.81</v>
      </c>
      <c r="F13" s="13">
        <f>E13/$C$12</f>
        <v>0.16788194147961624</v>
      </c>
      <c r="G13" s="12">
        <f>SUM(G12,E13)</f>
        <v>137007.59999999998</v>
      </c>
      <c r="H13" s="13">
        <f>G13/$C$12</f>
        <v>0.23142779668314117</v>
      </c>
      <c r="I13" s="12">
        <f>SUM(I12,G13)</f>
        <v>184310.15999999997</v>
      </c>
      <c r="J13" s="13">
        <f>I13/$C$12</f>
        <v>0.31132940242086732</v>
      </c>
      <c r="K13" s="12">
        <f>SUM(K12,I13)</f>
        <v>231612.71999999997</v>
      </c>
      <c r="L13" s="13">
        <f>K13/$C$12</f>
        <v>0.39123100815859346</v>
      </c>
      <c r="M13" s="12">
        <f>SUM(M12,K13)</f>
        <v>281217.71999999997</v>
      </c>
      <c r="N13" s="13">
        <f>M13/$C$12</f>
        <v>0.47502180410325068</v>
      </c>
      <c r="O13" s="12">
        <f>SUM(O12,M13)</f>
        <v>327475.58999999997</v>
      </c>
      <c r="P13" s="13">
        <f>O13/$C$12</f>
        <v>0.5531587609826879</v>
      </c>
      <c r="Q13" s="12">
        <f>SUM(Q12,O13)</f>
        <v>421203.24</v>
      </c>
      <c r="R13" s="13">
        <f>Q13/$C$12</f>
        <v>0.71147978498273334</v>
      </c>
      <c r="S13" s="12">
        <f>SUM(S12,Q13)</f>
        <v>466697.82</v>
      </c>
      <c r="T13" s="13">
        <f>S13/$C$12</f>
        <v>0.78832742270812162</v>
      </c>
      <c r="U13" s="12">
        <f>SUM(U12,S13)</f>
        <v>506938.14</v>
      </c>
      <c r="V13" s="13">
        <f>U13/$C$12</f>
        <v>0.85629977311367966</v>
      </c>
      <c r="W13" s="12">
        <f>SUM(W12,U13)</f>
        <v>547178.46</v>
      </c>
      <c r="X13" s="13">
        <f>W13/$C$12</f>
        <v>0.92427212351923771</v>
      </c>
      <c r="Y13" s="12">
        <f>SUM(Y12,W13)</f>
        <v>570929.01</v>
      </c>
      <c r="Z13" s="13">
        <f>Y13/$C$12</f>
        <v>0.9643906093296073</v>
      </c>
      <c r="AA13" s="12">
        <f>SUM(AA12,Y13)</f>
        <v>592010.13</v>
      </c>
      <c r="AB13" s="13">
        <f>AA13/$C$12</f>
        <v>1</v>
      </c>
      <c r="AC13" s="49"/>
      <c r="AD13" s="51"/>
      <c r="AE13" s="51"/>
    </row>
    <row r="16" spans="1:31">
      <c r="C16" s="81"/>
    </row>
    <row r="17" spans="3:3">
      <c r="C17" s="81"/>
    </row>
    <row r="25" spans="3:3">
      <c r="C25" s="81"/>
    </row>
  </sheetData>
  <mergeCells count="26">
    <mergeCell ref="U6:V7"/>
    <mergeCell ref="A1:AE1"/>
    <mergeCell ref="A2:AE2"/>
    <mergeCell ref="A3:AE3"/>
    <mergeCell ref="A6:A7"/>
    <mergeCell ref="B6:B7"/>
    <mergeCell ref="C6:C7"/>
    <mergeCell ref="D6:D7"/>
    <mergeCell ref="E6:F7"/>
    <mergeCell ref="G6:H7"/>
    <mergeCell ref="I6:J7"/>
    <mergeCell ref="K6:L7"/>
    <mergeCell ref="M6:N7"/>
    <mergeCell ref="O6:P7"/>
    <mergeCell ref="Q6:R7"/>
    <mergeCell ref="S6:T7"/>
    <mergeCell ref="C12:C13"/>
    <mergeCell ref="D12:D13"/>
    <mergeCell ref="AC12:AC13"/>
    <mergeCell ref="AD12:AD13"/>
    <mergeCell ref="AE12:AE13"/>
    <mergeCell ref="W6:X7"/>
    <mergeCell ref="Y6:Z7"/>
    <mergeCell ref="AA6:AB7"/>
    <mergeCell ref="AC6:AC7"/>
    <mergeCell ref="AD6:AE6"/>
  </mergeCells>
  <pageMargins left="0.78740157480314965" right="0.39370078740157483" top="1.1811023622047243" bottom="0.78740157480314965" header="0.31496062992125984" footer="0.31496062992125984"/>
  <pageSetup paperSize="9"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I31"/>
  <sheetViews>
    <sheetView showGridLines="0" topLeftCell="D4" workbookViewId="0">
      <selection activeCell="B5" sqref="B5"/>
    </sheetView>
  </sheetViews>
  <sheetFormatPr defaultRowHeight="13.8"/>
  <cols>
    <col min="1" max="3" width="12.3984375" bestFit="1" customWidth="1"/>
    <col min="4" max="4" width="76.09765625" bestFit="1" customWidth="1"/>
    <col min="5" max="5" width="9.59765625" bestFit="1" customWidth="1"/>
    <col min="6" max="10" width="15.296875" bestFit="1" customWidth="1"/>
  </cols>
  <sheetData>
    <row r="1" spans="1:9" ht="14.4">
      <c r="A1" s="26" t="str">
        <f>CIDADE</f>
        <v>MUNICÍPIO DE TERESINA - PI</v>
      </c>
      <c r="B1" s="26"/>
      <c r="C1" s="26"/>
      <c r="D1" s="26"/>
      <c r="E1" s="26"/>
      <c r="F1" s="26"/>
      <c r="G1" s="26"/>
      <c r="H1" s="26"/>
      <c r="I1" s="26"/>
    </row>
    <row r="2" spans="1:9" ht="14.4">
      <c r="A2" s="26" t="str">
        <f>OBRA</f>
        <v>ZONAL HORTAS TERESINA-PI IRRIGAÇÃO</v>
      </c>
      <c r="B2" s="26"/>
      <c r="C2" s="26"/>
      <c r="D2" s="26"/>
      <c r="E2" s="26"/>
      <c r="F2" s="26"/>
      <c r="G2" s="26"/>
      <c r="H2" s="26"/>
      <c r="I2" s="26"/>
    </row>
    <row r="3" spans="1:9" ht="14.4">
      <c r="A3" s="26" t="s">
        <v>40</v>
      </c>
      <c r="B3" s="26"/>
      <c r="C3" s="26"/>
      <c r="D3" s="26"/>
      <c r="E3" s="26"/>
      <c r="F3" s="26"/>
      <c r="G3" s="26"/>
      <c r="H3" s="26"/>
      <c r="I3" s="26"/>
    </row>
    <row r="5" spans="1:9" ht="14.4">
      <c r="A5" s="1" t="s">
        <v>3</v>
      </c>
      <c r="B5" s="7" t="str">
        <f>FONTE&amp;FOLHA</f>
        <v>SINAPI PI 11/2025, SEM DESONERAÇÃO</v>
      </c>
      <c r="C5" s="1"/>
      <c r="D5" s="1"/>
      <c r="E5" s="1"/>
      <c r="F5" s="1" t="s">
        <v>9</v>
      </c>
      <c r="G5" s="8">
        <f>LEI</f>
        <v>113.33</v>
      </c>
      <c r="H5" s="1" t="s">
        <v>18</v>
      </c>
      <c r="I5" s="8">
        <f>BDI</f>
        <v>22</v>
      </c>
    </row>
    <row r="6" spans="1:9" ht="14.4">
      <c r="A6" s="4" t="s">
        <v>19</v>
      </c>
      <c r="B6" s="4" t="s">
        <v>41</v>
      </c>
      <c r="C6" s="4" t="s">
        <v>42</v>
      </c>
      <c r="D6" s="4" t="s">
        <v>20</v>
      </c>
      <c r="E6" s="4" t="s">
        <v>43</v>
      </c>
      <c r="F6" s="4" t="s">
        <v>44</v>
      </c>
      <c r="G6" s="4" t="s">
        <v>45</v>
      </c>
      <c r="H6" s="4" t="s">
        <v>46</v>
      </c>
      <c r="I6" s="4" t="s">
        <v>14</v>
      </c>
    </row>
    <row r="7" spans="1:9" ht="14.4">
      <c r="A7" s="9">
        <v>1</v>
      </c>
      <c r="B7" s="39" t="str">
        <f>VLOOKUP(A7,MEMORIA!$A:$N,2,FALSE)</f>
        <v>SERVIÇOS PRELIMINARES</v>
      </c>
      <c r="C7" s="40"/>
      <c r="D7" s="40"/>
      <c r="E7" s="40"/>
      <c r="F7" s="40"/>
      <c r="G7" s="40"/>
      <c r="H7" s="41"/>
      <c r="I7" s="10">
        <f>SUM($I$8:$I$9)</f>
        <v>11075.39</v>
      </c>
    </row>
    <row r="8" spans="1:9">
      <c r="A8" s="15" t="s">
        <v>47</v>
      </c>
      <c r="B8" s="15" t="str">
        <f>VLOOKUP(A8,MEMORIA!$A:$N,2,FALSE)</f>
        <v>COMPSDR1</v>
      </c>
      <c r="C8" s="15" t="str">
        <f>VLOOKUP(A8,MEMORIA!$A:$N,3,FALSE)</f>
        <v>PRÓPRIA</v>
      </c>
      <c r="D8" s="16" t="str">
        <f>VLOOKUP(A8,MEMORIA!$A:$N,4,FALSE)</f>
        <v>PLACA DE IDENTIFICAÇÃO DA OBRA</v>
      </c>
      <c r="E8" s="15" t="str">
        <f>VLOOKUP(A8,MEMORIA!$A:$N,5,FALSE)</f>
        <v>UN</v>
      </c>
      <c r="F8" s="5">
        <f>VLOOKUP(A8,MEMORIA!$A:$N,14,FALSE)</f>
        <v>1</v>
      </c>
      <c r="G8" s="5">
        <f>VLOOKUP("TOTAL SEM BDI - "&amp;B8,CPU!$A:$J,9,FALSE)</f>
        <v>511.34000000000003</v>
      </c>
      <c r="H8" s="5">
        <f>VLOOKUP("TOTAL COM BDI - "&amp;B8,CPU!$A:$J,9,FALSE)</f>
        <v>623.83000000000004</v>
      </c>
      <c r="I8" s="5">
        <f>ROUND(F8*H8,2)</f>
        <v>623.83000000000004</v>
      </c>
    </row>
    <row r="9" spans="1:9">
      <c r="A9" s="15" t="s">
        <v>48</v>
      </c>
      <c r="B9" s="15" t="str">
        <f>VLOOKUP(A9,MEMORIA!$A:$N,2,FALSE)</f>
        <v>COMPSDR2</v>
      </c>
      <c r="C9" s="15" t="str">
        <f>VLOOKUP(A9,MEMORIA!$A:$N,3,FALSE)</f>
        <v>PRÓPRIA</v>
      </c>
      <c r="D9" s="16" t="str">
        <f>VLOOKUP(A9,MEMORIA!$A:$N,4,FALSE)</f>
        <v>ADMINISTRAÇÃO LOCAL</v>
      </c>
      <c r="E9" s="15" t="str">
        <f>VLOOKUP(A9,MEMORIA!$A:$N,5,FALSE)</f>
        <v>UN</v>
      </c>
      <c r="F9" s="5">
        <f>VLOOKUP(A9,MEMORIA!$A:$N,14,FALSE)</f>
        <v>0.5</v>
      </c>
      <c r="G9" s="5">
        <f>VLOOKUP("TOTAL SEM BDI - "&amp;B9,CPU!$A:$J,9,FALSE)</f>
        <v>17133.7</v>
      </c>
      <c r="H9" s="5">
        <f>VLOOKUP("TOTAL COM BDI - "&amp;B9,CPU!$A:$J,9,FALSE)</f>
        <v>20903.11</v>
      </c>
      <c r="I9" s="5">
        <f>ROUND(F9*H9,2)</f>
        <v>10451.56</v>
      </c>
    </row>
    <row r="10" spans="1:9" ht="14.4">
      <c r="A10" s="9">
        <v>2</v>
      </c>
      <c r="B10" s="39" t="str">
        <f>VLOOKUP(A10,MEMORIA!$A:$N,2,FALSE)</f>
        <v>MOVIMENTO DE TERRA</v>
      </c>
      <c r="C10" s="40"/>
      <c r="D10" s="40"/>
      <c r="E10" s="40"/>
      <c r="F10" s="40"/>
      <c r="G10" s="40"/>
      <c r="H10" s="41"/>
      <c r="I10" s="10">
        <f>SUM($I$11:$I$12)</f>
        <v>110400</v>
      </c>
    </row>
    <row r="11" spans="1:9">
      <c r="A11" s="15" t="s">
        <v>49</v>
      </c>
      <c r="B11" s="15">
        <f>VLOOKUP(A11,MEMORIA!$A:$N,2,FALSE)</f>
        <v>98524</v>
      </c>
      <c r="C11" s="15" t="str">
        <f>VLOOKUP(A11,MEMORIA!$A:$N,3,FALSE)</f>
        <v>SINAPI</v>
      </c>
      <c r="D11" s="16" t="str">
        <f>VLOOKUP(A11,MEMORIA!$A:$N,4,FALSE)</f>
        <v>LIMPEZA MANUAL DE VEGETAÇÃO EM TERRENO COM ENXADA. AF_03/2024</v>
      </c>
      <c r="E11" s="15" t="str">
        <f>VLOOKUP(A11,MEMORIA!$A:$N,5,FALSE)</f>
        <v>M2</v>
      </c>
      <c r="F11" s="5">
        <f>VLOOKUP(A11,MEMORIA!$A:$N,14,FALSE)</f>
        <v>1000</v>
      </c>
      <c r="G11" s="5">
        <f>VLOOKUP("TOTAL SEM BDI - "&amp;B11,CPU!$A:$J,9,FALSE)</f>
        <v>4.62</v>
      </c>
      <c r="H11" s="5">
        <f>VLOOKUP("TOTAL COM BDI - "&amp;B11,CPU!$A:$J,9,FALSE)</f>
        <v>5.6400000000000006</v>
      </c>
      <c r="I11" s="5">
        <f>ROUND(F11*H11,2)</f>
        <v>5640</v>
      </c>
    </row>
    <row r="12" spans="1:9">
      <c r="A12" s="15" t="s">
        <v>50</v>
      </c>
      <c r="B12" s="15">
        <f>VLOOKUP(A12,MEMORIA!$A:$N,2,FALSE)</f>
        <v>93358</v>
      </c>
      <c r="C12" s="15" t="str">
        <f>VLOOKUP(A12,MEMORIA!$A:$N,3,FALSE)</f>
        <v>SINAPI</v>
      </c>
      <c r="D12" s="16" t="str">
        <f>VLOOKUP(A12,MEMORIA!$A:$N,4,FALSE)</f>
        <v>ESCAVAÇÃO MANUAL DE VALA. AF_09/2024</v>
      </c>
      <c r="E12" s="15" t="str">
        <f>VLOOKUP(A12,MEMORIA!$A:$N,5,FALSE)</f>
        <v>M3</v>
      </c>
      <c r="F12" s="5">
        <f>VLOOKUP(A12,MEMORIA!$A:$N,14,FALSE)</f>
        <v>1000</v>
      </c>
      <c r="G12" s="5">
        <f>VLOOKUP("TOTAL SEM BDI - "&amp;B12,CPU!$A:$J,9,FALSE)</f>
        <v>85.87</v>
      </c>
      <c r="H12" s="5">
        <f>VLOOKUP("TOTAL COM BDI - "&amp;B12,CPU!$A:$J,9,FALSE)</f>
        <v>104.76</v>
      </c>
      <c r="I12" s="5">
        <f>ROUND(F12*H12,2)</f>
        <v>104760</v>
      </c>
    </row>
    <row r="13" spans="1:9" ht="14.4">
      <c r="A13" s="9">
        <v>3</v>
      </c>
      <c r="B13" s="39" t="str">
        <f>VLOOKUP(A13,MEMORIA!$A:$N,2,FALSE)</f>
        <v>IRRIGAÇÃO</v>
      </c>
      <c r="C13" s="40"/>
      <c r="D13" s="40"/>
      <c r="E13" s="40"/>
      <c r="F13" s="40"/>
      <c r="G13" s="40"/>
      <c r="H13" s="41"/>
      <c r="I13" s="10">
        <f>SUM($I$14:$I$27)-0.06</f>
        <v>458728.74</v>
      </c>
    </row>
    <row r="14" spans="1:9">
      <c r="A14" s="15" t="s">
        <v>51</v>
      </c>
      <c r="B14" s="15" t="str">
        <f>VLOOKUP(A14,MEMORIA!$A:$N,2,FALSE)</f>
        <v>COMPGPA16</v>
      </c>
      <c r="C14" s="15" t="str">
        <f>VLOOKUP(A14,MEMORIA!$A:$N,3,FALSE)</f>
        <v>PRÓPRIA</v>
      </c>
      <c r="D14" s="16" t="str">
        <f>VLOOKUP(A14,MEMORIA!$A:$N,4,FALSE)</f>
        <v>ASPERSOR AGROPOLO NY 25 3 4</v>
      </c>
      <c r="E14" s="15" t="str">
        <f>VLOOKUP(A14,MEMORIA!$A:$N,5,FALSE)</f>
        <v>UN</v>
      </c>
      <c r="F14" s="5">
        <f>VLOOKUP(A14,MEMORIA!$A:$N,14,FALSE)</f>
        <v>28</v>
      </c>
      <c r="G14" s="5">
        <f>VLOOKUP("TOTAL SEM BDI - "&amp;B14,CPU!$A:$J,9,FALSE)</f>
        <v>21.5</v>
      </c>
      <c r="H14" s="5">
        <f>VLOOKUP("TOTAL COM BDI - "&amp;B14,CPU!$A:$J,9,FALSE)</f>
        <v>26.23</v>
      </c>
      <c r="I14" s="5">
        <f t="shared" ref="I14:I27" si="0">ROUND(F14*H14,2)</f>
        <v>734.44</v>
      </c>
    </row>
    <row r="15" spans="1:9" ht="27.6">
      <c r="A15" s="15" t="s">
        <v>52</v>
      </c>
      <c r="B15" s="15">
        <f>VLOOKUP(A15,MEMORIA!$A:$N,2,FALSE)</f>
        <v>94648</v>
      </c>
      <c r="C15" s="15" t="str">
        <f>VLOOKUP(A15,MEMORIA!$A:$N,3,FALSE)</f>
        <v>SINAPI</v>
      </c>
      <c r="D15" s="16" t="str">
        <f>VLOOKUP(A15,MEMORIA!$A:$N,4,FALSE)</f>
        <v>TUBO, PVC, SOLDÁVEL, DE 25MM, INSTALADO EM RESERVAÇÃO PREDIAL DE ÁGUA - FORNECIMENTO E INSTALAÇÃO. AF_04/2024</v>
      </c>
      <c r="E15" s="15" t="str">
        <f>VLOOKUP(A15,MEMORIA!$A:$N,5,FALSE)</f>
        <v>M</v>
      </c>
      <c r="F15" s="5">
        <f>VLOOKUP(A15,MEMORIA!$A:$N,14,FALSE)</f>
        <v>90</v>
      </c>
      <c r="G15" s="5">
        <f>VLOOKUP("TOTAL SEM BDI - "&amp;B15,CPU!$A:$J,9,FALSE)</f>
        <v>6.7</v>
      </c>
      <c r="H15" s="5">
        <f>VLOOKUP("TOTAL COM BDI - "&amp;B15,CPU!$A:$J,9,FALSE)</f>
        <v>8.17</v>
      </c>
      <c r="I15" s="5">
        <f t="shared" si="0"/>
        <v>735.3</v>
      </c>
    </row>
    <row r="16" spans="1:9" ht="27.6">
      <c r="A16" s="15" t="s">
        <v>53</v>
      </c>
      <c r="B16" s="15">
        <f>VLOOKUP(A16,MEMORIA!$A:$N,2,FALSE)</f>
        <v>94489</v>
      </c>
      <c r="C16" s="15" t="str">
        <f>VLOOKUP(A16,MEMORIA!$A:$N,3,FALSE)</f>
        <v>SINAPI</v>
      </c>
      <c r="D16" s="16" t="str">
        <f>VLOOKUP(A16,MEMORIA!$A:$N,4,FALSE)</f>
        <v>REGISTRO DE ESFERA, PVC, SOLDÁVEL, COM VOLANTE, DN 25 MM - FORNECIMENTO E INSTALAÇÃO. AF_08/2021</v>
      </c>
      <c r="E16" s="15" t="str">
        <f>VLOOKUP(A16,MEMORIA!$A:$N,5,FALSE)</f>
        <v>UN</v>
      </c>
      <c r="F16" s="5">
        <f>VLOOKUP(A16,MEMORIA!$A:$N,14,FALSE)</f>
        <v>910</v>
      </c>
      <c r="G16" s="5">
        <f>VLOOKUP("TOTAL SEM BDI - "&amp;B16,CPU!$A:$J,9,FALSE)</f>
        <v>38.79</v>
      </c>
      <c r="H16" s="5">
        <f>VLOOKUP("TOTAL COM BDI - "&amp;B16,CPU!$A:$J,9,FALSE)</f>
        <v>47.32</v>
      </c>
      <c r="I16" s="5">
        <f t="shared" si="0"/>
        <v>43061.2</v>
      </c>
    </row>
    <row r="17" spans="1:9" ht="27.6">
      <c r="A17" s="15" t="s">
        <v>54</v>
      </c>
      <c r="B17" s="15">
        <f>VLOOKUP(A17,MEMORIA!$A:$N,2,FALSE)</f>
        <v>94651</v>
      </c>
      <c r="C17" s="15" t="str">
        <f>VLOOKUP(A17,MEMORIA!$A:$N,3,FALSE)</f>
        <v>SINAPI</v>
      </c>
      <c r="D17" s="16" t="str">
        <f>VLOOKUP(A17,MEMORIA!$A:$N,4,FALSE)</f>
        <v>TUBO, PVC, SOLDÁVEL, DE 50MM, INSTALADO EM RESERVAÇÃO PREDIAL DE ÁGUA - FORNECIMENTO E INSTALAÇÃO. AF_04/2024</v>
      </c>
      <c r="E17" s="15" t="str">
        <f>VLOOKUP(A17,MEMORIA!$A:$N,5,FALSE)</f>
        <v>M</v>
      </c>
      <c r="F17" s="5">
        <f>VLOOKUP(A17,MEMORIA!$A:$N,14,FALSE)</f>
        <v>45</v>
      </c>
      <c r="G17" s="5">
        <f>VLOOKUP("TOTAL SEM BDI - "&amp;B17,CPU!$A:$J,9,FALSE)</f>
        <v>22.05</v>
      </c>
      <c r="H17" s="5">
        <f>VLOOKUP("TOTAL COM BDI - "&amp;B17,CPU!$A:$J,9,FALSE)</f>
        <v>26.9</v>
      </c>
      <c r="I17" s="5">
        <f t="shared" si="0"/>
        <v>1210.5</v>
      </c>
    </row>
    <row r="18" spans="1:9" ht="27.6">
      <c r="A18" s="15" t="s">
        <v>55</v>
      </c>
      <c r="B18" s="15">
        <f>VLOOKUP(A18,MEMORIA!$A:$N,2,FALSE)</f>
        <v>104006</v>
      </c>
      <c r="C18" s="15" t="str">
        <f>VLOOKUP(A18,MEMORIA!$A:$N,3,FALSE)</f>
        <v>SINAPI</v>
      </c>
      <c r="D18" s="16" t="str">
        <f>VLOOKUP(A18,MEMORIA!$A:$N,4,FALSE)</f>
        <v>TÊ DE REDUÇÃO, PVC, SOLDÁVEL, DN 50MM X 25MM, INSTALADO EM RAMAL DE DISTRIBUIÇÃO DE ÁGUA - FORNECIMENTO E INSTALAÇÃO. AF_06/2022</v>
      </c>
      <c r="E18" s="15" t="str">
        <f>VLOOKUP(A18,MEMORIA!$A:$N,5,FALSE)</f>
        <v>UN</v>
      </c>
      <c r="F18" s="5">
        <f>VLOOKUP(A18,MEMORIA!$A:$N,14,FALSE)</f>
        <v>27</v>
      </c>
      <c r="G18" s="5">
        <f>VLOOKUP("TOTAL SEM BDI - "&amp;B18,CPU!$A:$J,9,FALSE)</f>
        <v>24.75</v>
      </c>
      <c r="H18" s="5">
        <f>VLOOKUP("TOTAL COM BDI - "&amp;B18,CPU!$A:$J,9,FALSE)</f>
        <v>30.2</v>
      </c>
      <c r="I18" s="5">
        <f t="shared" si="0"/>
        <v>815.4</v>
      </c>
    </row>
    <row r="19" spans="1:9" ht="27.6">
      <c r="A19" s="15" t="s">
        <v>56</v>
      </c>
      <c r="B19" s="15">
        <f>VLOOKUP(A19,MEMORIA!$A:$N,2,FALSE)</f>
        <v>94688</v>
      </c>
      <c r="C19" s="15" t="str">
        <f>VLOOKUP(A19,MEMORIA!$A:$N,3,FALSE)</f>
        <v>SINAPI</v>
      </c>
      <c r="D19" s="16" t="str">
        <f>VLOOKUP(A19,MEMORIA!$A:$N,4,FALSE)</f>
        <v>TÊ, PVC, SOLDÁVEL, DN 25 MM INSTALADO EM RESERVAÇÃO PREDIAL DE ÁGUA - FORNECIMENTO E INSTALAÇÃO. AF_04/2024</v>
      </c>
      <c r="E19" s="15" t="str">
        <f>VLOOKUP(A19,MEMORIA!$A:$N,5,FALSE)</f>
        <v>UN</v>
      </c>
      <c r="F19" s="5">
        <f>VLOOKUP(A19,MEMORIA!$A:$N,14,FALSE)</f>
        <v>50</v>
      </c>
      <c r="G19" s="5">
        <f>VLOOKUP("TOTAL SEM BDI - "&amp;B19,CPU!$A:$J,9,FALSE)</f>
        <v>6.6300000000000008</v>
      </c>
      <c r="H19" s="5">
        <f>VLOOKUP("TOTAL COM BDI - "&amp;B19,CPU!$A:$J,9,FALSE)</f>
        <v>8.09</v>
      </c>
      <c r="I19" s="5">
        <f t="shared" si="0"/>
        <v>404.5</v>
      </c>
    </row>
    <row r="20" spans="1:9" ht="27.6">
      <c r="A20" s="15" t="s">
        <v>57</v>
      </c>
      <c r="B20" s="15">
        <f>VLOOKUP(A20,MEMORIA!$A:$N,2,FALSE)</f>
        <v>105170</v>
      </c>
      <c r="C20" s="15" t="str">
        <f>VLOOKUP(A20,MEMORIA!$A:$N,3,FALSE)</f>
        <v>SINAPI</v>
      </c>
      <c r="D20" s="16" t="str">
        <f>VLOOKUP(A20,MEMORIA!$A:$N,4,FALSE)</f>
        <v>JOELHO PVC, SOLDÁVEL, 45 GRAUS, DN 25 MM, INSTALADO EM RESERVAÇÃO PREDIAL DE ÁGUA - FORNECIMENTO E INSTALAÇÃO. AF_04/2024</v>
      </c>
      <c r="E20" s="15" t="str">
        <f>VLOOKUP(A20,MEMORIA!$A:$N,5,FALSE)</f>
        <v>UN</v>
      </c>
      <c r="F20" s="5">
        <f>VLOOKUP(A20,MEMORIA!$A:$N,14,FALSE)</f>
        <v>8</v>
      </c>
      <c r="G20" s="5">
        <f>VLOOKUP("TOTAL SEM BDI - "&amp;B20,CPU!$A:$J,9,FALSE)</f>
        <v>5.45</v>
      </c>
      <c r="H20" s="5">
        <f>VLOOKUP("TOTAL COM BDI - "&amp;B20,CPU!$A:$J,9,FALSE)</f>
        <v>6.65</v>
      </c>
      <c r="I20" s="5">
        <f t="shared" si="0"/>
        <v>53.2</v>
      </c>
    </row>
    <row r="21" spans="1:9" ht="27.6">
      <c r="A21" s="15" t="s">
        <v>58</v>
      </c>
      <c r="B21" s="15">
        <f>VLOOKUP(A21,MEMORIA!$A:$N,2,FALSE)</f>
        <v>89374</v>
      </c>
      <c r="C21" s="15" t="str">
        <f>VLOOKUP(A21,MEMORIA!$A:$N,3,FALSE)</f>
        <v>SINAPI</v>
      </c>
      <c r="D21" s="16" t="str">
        <f>VLOOKUP(A21,MEMORIA!$A:$N,4,FALSE)</f>
        <v>LUVA COM BUCHA DE LATÃO, PVC, SOLDÁVEL, DN 20MM X 1/2", INSTALADO EM RAMAL OU SUB-RAMAL DE ÁGUA - FORNECIMENTO E INSTALAÇÃO. AF_06/2022</v>
      </c>
      <c r="E21" s="15" t="str">
        <f>VLOOKUP(A21,MEMORIA!$A:$N,5,FALSE)</f>
        <v>UN</v>
      </c>
      <c r="F21" s="5">
        <f>VLOOKUP(A21,MEMORIA!$A:$N,14,FALSE)</f>
        <v>35</v>
      </c>
      <c r="G21" s="5">
        <f>VLOOKUP("TOTAL SEM BDI - "&amp;B21,CPU!$A:$J,9,FALSE)</f>
        <v>10.02</v>
      </c>
      <c r="H21" s="5">
        <f>VLOOKUP("TOTAL COM BDI - "&amp;B21,CPU!$A:$J,9,FALSE)</f>
        <v>12.219999999999999</v>
      </c>
      <c r="I21" s="5">
        <f t="shared" si="0"/>
        <v>427.7</v>
      </c>
    </row>
    <row r="22" spans="1:9">
      <c r="A22" s="15" t="s">
        <v>59</v>
      </c>
      <c r="B22" s="15" t="str">
        <f>VLOOKUP(A22,MEMORIA!$A:$N,2,FALSE)</f>
        <v>1206IN</v>
      </c>
      <c r="C22" s="15" t="str">
        <f>VLOOKUP(A22,MEMORIA!$A:$N,3,FALSE)</f>
        <v>PRÓPRIA</v>
      </c>
      <c r="D22" s="16" t="str">
        <f>VLOOKUP(A22,MEMORIA!$A:$N,4,FALSE)</f>
        <v>CAP, PVC PBA, JE, DN 50 / DE 60 MM, PARA REDE DE AGUA (NBR 10351)</v>
      </c>
      <c r="E22" s="15" t="str">
        <f>VLOOKUP(A22,MEMORIA!$A:$N,5,FALSE)</f>
        <v>UN</v>
      </c>
      <c r="F22" s="5">
        <f>VLOOKUP(A22,MEMORIA!$A:$N,14,FALSE)</f>
        <v>18</v>
      </c>
      <c r="G22" s="5">
        <f>VLOOKUP("TOTAL SEM BDI - "&amp;B22,CPU!$A:$J,9,FALSE)</f>
        <v>11.44</v>
      </c>
      <c r="H22" s="5">
        <f>VLOOKUP("TOTAL COM BDI - "&amp;B22,CPU!$A:$J,9,FALSE)</f>
        <v>13.959999999999999</v>
      </c>
      <c r="I22" s="5">
        <f t="shared" si="0"/>
        <v>251.28</v>
      </c>
    </row>
    <row r="23" spans="1:9">
      <c r="A23" s="15" t="s">
        <v>60</v>
      </c>
      <c r="B23" s="15" t="str">
        <f>VLOOKUP(A23,MEMORIA!$A:$N,2,FALSE)</f>
        <v>3143IN</v>
      </c>
      <c r="C23" s="15" t="str">
        <f>VLOOKUP(A23,MEMORIA!$A:$N,3,FALSE)</f>
        <v>PRÓPRIA</v>
      </c>
      <c r="D23" s="16" t="str">
        <f>VLOOKUP(A23,MEMORIA!$A:$N,4,FALSE)</f>
        <v>FITA VEDA ROSCA, EM PTFE, ROLO DE 18 MM X 25 M (L X C)</v>
      </c>
      <c r="E23" s="15" t="str">
        <f>VLOOKUP(A23,MEMORIA!$A:$N,5,FALSE)</f>
        <v>UN</v>
      </c>
      <c r="F23" s="5">
        <f>VLOOKUP(A23,MEMORIA!$A:$N,14,FALSE)</f>
        <v>18</v>
      </c>
      <c r="G23" s="5">
        <f>VLOOKUP("TOTAL SEM BDI - "&amp;B23,CPU!$A:$J,9,FALSE)</f>
        <v>9.41</v>
      </c>
      <c r="H23" s="5">
        <f>VLOOKUP("TOTAL COM BDI - "&amp;B23,CPU!$A:$J,9,FALSE)</f>
        <v>11.48</v>
      </c>
      <c r="I23" s="5">
        <f t="shared" si="0"/>
        <v>206.64</v>
      </c>
    </row>
    <row r="24" spans="1:9">
      <c r="A24" s="15" t="s">
        <v>61</v>
      </c>
      <c r="B24" s="15" t="str">
        <f>VLOOKUP(A24,MEMORIA!$A:$N,2,FALSE)</f>
        <v>119IN</v>
      </c>
      <c r="C24" s="15" t="str">
        <f>VLOOKUP(A24,MEMORIA!$A:$N,3,FALSE)</f>
        <v>PRÓPRIA</v>
      </c>
      <c r="D24" s="16" t="str">
        <f>VLOOKUP(A24,MEMORIA!$A:$N,4,FALSE)</f>
        <v>ADESIVO PLÁSTICO PARA PVC – BISNAGA 75G</v>
      </c>
      <c r="E24" s="15" t="str">
        <f>VLOOKUP(A24,MEMORIA!$A:$N,5,FALSE)</f>
        <v>UN</v>
      </c>
      <c r="F24" s="5">
        <f>VLOOKUP(A24,MEMORIA!$A:$N,14,FALSE)</f>
        <v>35</v>
      </c>
      <c r="G24" s="5">
        <f>VLOOKUP("TOTAL SEM BDI - "&amp;B24,CPU!$A:$J,9,FALSE)</f>
        <v>9.0500000000000007</v>
      </c>
      <c r="H24" s="5">
        <f>VLOOKUP("TOTAL COM BDI - "&amp;B24,CPU!$A:$J,9,FALSE)</f>
        <v>11.040000000000001</v>
      </c>
      <c r="I24" s="5">
        <f t="shared" si="0"/>
        <v>386.4</v>
      </c>
    </row>
    <row r="25" spans="1:9">
      <c r="A25" s="15" t="s">
        <v>62</v>
      </c>
      <c r="B25" s="15" t="str">
        <f>VLOOKUP(A25,MEMORIA!$A:$N,2,FALSE)</f>
        <v>755IN</v>
      </c>
      <c r="C25" s="15" t="str">
        <f>VLOOKUP(A25,MEMORIA!$A:$N,3,FALSE)</f>
        <v>PRÓPRIA</v>
      </c>
      <c r="D25" s="16" t="str">
        <f>VLOOKUP(A25,MEMORIA!$A:$N,4,FALSE)</f>
        <v>BOMBA SUBMERSA TRIFÁSICA 6", 27,12 HP, 25 M³/H A 90 MCA</v>
      </c>
      <c r="E25" s="15" t="str">
        <f>VLOOKUP(A25,MEMORIA!$A:$N,5,FALSE)</f>
        <v>UN</v>
      </c>
      <c r="F25" s="5">
        <f>VLOOKUP(A25,MEMORIA!$A:$N,14,FALSE)</f>
        <v>2</v>
      </c>
      <c r="G25" s="5">
        <f>VLOOKUP("TOTAL SEM BDI - "&amp;B25,CPU!$A:$J,9,FALSE)</f>
        <v>41458.83</v>
      </c>
      <c r="H25" s="5">
        <f>VLOOKUP("TOTAL COM BDI - "&amp;B25,CPU!$A:$J,9,FALSE)</f>
        <v>50579.770000000004</v>
      </c>
      <c r="I25" s="5">
        <f t="shared" si="0"/>
        <v>101159.54</v>
      </c>
    </row>
    <row r="26" spans="1:9">
      <c r="A26" s="15" t="s">
        <v>63</v>
      </c>
      <c r="B26" s="15" t="str">
        <f>VLOOKUP(A26,MEMORIA!$A:$N,2,FALSE)</f>
        <v>749IN</v>
      </c>
      <c r="C26" s="15" t="str">
        <f>VLOOKUP(A26,MEMORIA!$A:$N,3,FALSE)</f>
        <v>PRÓPRIA</v>
      </c>
      <c r="D26" s="16" t="str">
        <f>VLOOKUP(A26,MEMORIA!$A:$N,4,FALSE)</f>
        <v>BOMBA SUBMERSA TRIFÁSICA 6", 3,45 HP, 6,12 M³/H A 68,5 MCA</v>
      </c>
      <c r="E26" s="15" t="str">
        <f>VLOOKUP(A26,MEMORIA!$A:$N,5,FALSE)</f>
        <v>UN</v>
      </c>
      <c r="F26" s="5">
        <f>VLOOKUP(A26,MEMORIA!$A:$N,14,FALSE)</f>
        <v>10</v>
      </c>
      <c r="G26" s="5">
        <f>VLOOKUP("TOTAL SEM BDI - "&amp;B26,CPU!$A:$J,9,FALSE)</f>
        <v>15247.79</v>
      </c>
      <c r="H26" s="5">
        <f>VLOOKUP("TOTAL COM BDI - "&amp;B26,CPU!$A:$J,9,FALSE)</f>
        <v>18602.300000000003</v>
      </c>
      <c r="I26" s="5">
        <f t="shared" si="0"/>
        <v>186023</v>
      </c>
    </row>
    <row r="27" spans="1:9">
      <c r="A27" s="15" t="s">
        <v>64</v>
      </c>
      <c r="B27" s="15" t="str">
        <f>VLOOKUP(A27,MEMORIA!$A:$N,2,FALSE)</f>
        <v>750IN</v>
      </c>
      <c r="C27" s="15" t="str">
        <f>VLOOKUP(A27,MEMORIA!$A:$N,3,FALSE)</f>
        <v>PRÓPRIA</v>
      </c>
      <c r="D27" s="16" t="str">
        <f>VLOOKUP(A27,MEMORIA!$A:$N,4,FALSE)</f>
        <v>BOMBA SUBMERSA TRIFÁSICA 4", 5,42 HP, 8,10 M³/H A 121 MCA</v>
      </c>
      <c r="E27" s="15" t="str">
        <f>VLOOKUP(A27,MEMORIA!$A:$N,5,FALSE)</f>
        <v>UN</v>
      </c>
      <c r="F27" s="5">
        <f>VLOOKUP(A27,MEMORIA!$A:$N,14,FALSE)</f>
        <v>10</v>
      </c>
      <c r="G27" s="5">
        <f>VLOOKUP("TOTAL SEM BDI - "&amp;B27,CPU!$A:$J,9,FALSE)</f>
        <v>10103.25</v>
      </c>
      <c r="H27" s="5">
        <f>VLOOKUP("TOTAL COM BDI - "&amp;B27,CPU!$A:$J,9,FALSE)</f>
        <v>12325.97</v>
      </c>
      <c r="I27" s="5">
        <f t="shared" si="0"/>
        <v>123259.7</v>
      </c>
    </row>
    <row r="28" spans="1:9" ht="14.4">
      <c r="A28" s="9">
        <v>4</v>
      </c>
      <c r="B28" s="39" t="str">
        <f>VLOOKUP(A28,MEMORIA!$A:$N,2,FALSE)</f>
        <v>MONTAGEM E MANUTENÇÃO DE BOMBAS SUBMERSAS E IRRIGAÇÃO EM GERAL</v>
      </c>
      <c r="C28" s="40"/>
      <c r="D28" s="40"/>
      <c r="E28" s="40"/>
      <c r="F28" s="40"/>
      <c r="G28" s="40"/>
      <c r="H28" s="41"/>
      <c r="I28" s="10">
        <f>SUM($I$29:$I$30)</f>
        <v>11806</v>
      </c>
    </row>
    <row r="29" spans="1:9">
      <c r="A29" s="15" t="s">
        <v>65</v>
      </c>
      <c r="B29" s="15">
        <f>VLOOKUP(A29,MEMORIA!$A:$N,2,FALSE)</f>
        <v>88267</v>
      </c>
      <c r="C29" s="15" t="str">
        <f>VLOOKUP(A29,MEMORIA!$A:$N,3,FALSE)</f>
        <v>SINAPI</v>
      </c>
      <c r="D29" s="16" t="str">
        <f>VLOOKUP(A29,MEMORIA!$A:$N,4,FALSE)</f>
        <v>ENCANADOR OU BOMBEIRO HIDRÁULICO COM ENCARGOS COMPLEMENTARES</v>
      </c>
      <c r="E29" s="15" t="str">
        <f>VLOOKUP(A29,MEMORIA!$A:$N,5,FALSE)</f>
        <v>H</v>
      </c>
      <c r="F29" s="5">
        <f>VLOOKUP(A29,MEMORIA!$A:$N,14,FALSE)</f>
        <v>200</v>
      </c>
      <c r="G29" s="5">
        <f>VLOOKUP("TOTAL SEM BDI - "&amp;B29,CPU!$A:$J,9,FALSE)</f>
        <v>26.669999999999998</v>
      </c>
      <c r="H29" s="5">
        <f>VLOOKUP("TOTAL COM BDI - "&amp;B29,CPU!$A:$J,9,FALSE)</f>
        <v>32.54</v>
      </c>
      <c r="I29" s="5">
        <f>ROUND(F29*H29,2)</f>
        <v>6508</v>
      </c>
    </row>
    <row r="30" spans="1:9">
      <c r="A30" s="15" t="s">
        <v>66</v>
      </c>
      <c r="B30" s="15">
        <f>VLOOKUP(A30,MEMORIA!$A:$N,2,FALSE)</f>
        <v>88316</v>
      </c>
      <c r="C30" s="15" t="str">
        <f>VLOOKUP(A30,MEMORIA!$A:$N,3,FALSE)</f>
        <v>SINAPI</v>
      </c>
      <c r="D30" s="16" t="str">
        <f>VLOOKUP(A30,MEMORIA!$A:$N,4,FALSE)</f>
        <v>SERVENTE COM ENCARGOS COMPLEMENTARES</v>
      </c>
      <c r="E30" s="15" t="str">
        <f>VLOOKUP(A30,MEMORIA!$A:$N,5,FALSE)</f>
        <v>H</v>
      </c>
      <c r="F30" s="5">
        <f>VLOOKUP(A30,MEMORIA!$A:$N,14,FALSE)</f>
        <v>200</v>
      </c>
      <c r="G30" s="5">
        <f>VLOOKUP("TOTAL SEM BDI - "&amp;B30,CPU!$A:$J,9,FALSE)</f>
        <v>21.71</v>
      </c>
      <c r="H30" s="5">
        <f>VLOOKUP("TOTAL COM BDI - "&amp;B30,CPU!$A:$J,9,FALSE)</f>
        <v>26.490000000000002</v>
      </c>
      <c r="I30" s="5">
        <f>ROUND(F30*H30,2)</f>
        <v>5298</v>
      </c>
    </row>
    <row r="31" spans="1:9" ht="14.4">
      <c r="A31" s="27" t="s">
        <v>22</v>
      </c>
      <c r="B31" s="29"/>
      <c r="C31" s="29"/>
      <c r="D31" s="29"/>
      <c r="E31" s="29"/>
      <c r="F31" s="29"/>
      <c r="G31" s="29"/>
      <c r="H31" s="28"/>
      <c r="I31" s="12">
        <f>SUM(I7,I10,I13,I28,)</f>
        <v>592010.13</v>
      </c>
    </row>
  </sheetData>
  <mergeCells count="8">
    <mergeCell ref="B28:H28"/>
    <mergeCell ref="A31:H31"/>
    <mergeCell ref="A1:I1"/>
    <mergeCell ref="A2:I2"/>
    <mergeCell ref="A3:I3"/>
    <mergeCell ref="B7:H7"/>
    <mergeCell ref="B10:H10"/>
    <mergeCell ref="B13:H13"/>
  </mergeCells>
  <pageMargins left="0.78740157480314965" right="0.39370078740157483" top="1.1811023622047243" bottom="0.78740157480314965" header="0.31496062992125984" footer="0.31496062992125984"/>
  <pageSetup paperSize="9" fitToHeight="0" orientation="portrait"/>
</worksheet>
</file>

<file path=xl/worksheets/sheet5.xml><?xml version="1.0" encoding="utf-8"?>
<worksheet xmlns="http://schemas.openxmlformats.org/spreadsheetml/2006/main" xmlns:r="http://schemas.openxmlformats.org/officeDocument/2006/relationships">
  <sheetPr>
    <pageSetUpPr fitToPage="1"/>
  </sheetPr>
  <dimension ref="A1:AV33"/>
  <sheetViews>
    <sheetView showGridLines="0" topLeftCell="A22" workbookViewId="0">
      <pane xSplit="9" topLeftCell="J1" activePane="topRight" state="frozenSplit"/>
      <selection sqref="A1:I1"/>
      <selection pane="topRight" activeCell="I15" sqref="I15"/>
    </sheetView>
  </sheetViews>
  <sheetFormatPr defaultRowHeight="13.8"/>
  <cols>
    <col min="1" max="3" width="12.3984375" bestFit="1" customWidth="1"/>
    <col min="4" max="4" width="76.09765625" bestFit="1" customWidth="1"/>
    <col min="5" max="5" width="9.59765625" bestFit="1" customWidth="1"/>
    <col min="6" max="9" width="15.296875" bestFit="1" customWidth="1"/>
    <col min="10" max="45" width="14.296875" bestFit="1" customWidth="1"/>
    <col min="46" max="49" width="15.296875" bestFit="1" customWidth="1"/>
  </cols>
  <sheetData>
    <row r="1" spans="1:48" ht="14.4">
      <c r="A1" s="26" t="str">
        <f>CIDADE</f>
        <v>MUNICÍPIO DE TERESINA - PI</v>
      </c>
      <c r="B1" s="26"/>
      <c r="C1" s="26"/>
      <c r="D1" s="26"/>
      <c r="E1" s="26"/>
      <c r="F1" s="26"/>
      <c r="G1" s="26"/>
      <c r="H1" s="26"/>
      <c r="I1" s="26"/>
    </row>
    <row r="2" spans="1:48" ht="14.4">
      <c r="A2" s="26" t="str">
        <f>OBRA</f>
        <v>ZONAL HORTAS TERESINA-PI IRRIGAÇÃO</v>
      </c>
      <c r="B2" s="26"/>
      <c r="C2" s="26"/>
      <c r="D2" s="26"/>
      <c r="E2" s="26"/>
      <c r="F2" s="26"/>
      <c r="G2" s="26"/>
      <c r="H2" s="26"/>
      <c r="I2" s="26"/>
    </row>
    <row r="3" spans="1:48" ht="14.4">
      <c r="A3" s="26" t="s">
        <v>67</v>
      </c>
      <c r="B3" s="26"/>
      <c r="C3" s="26"/>
      <c r="D3" s="26"/>
      <c r="E3" s="26"/>
      <c r="F3" s="26"/>
      <c r="G3" s="26"/>
      <c r="H3" s="26"/>
      <c r="I3" s="26"/>
    </row>
    <row r="5" spans="1:48" ht="14.4">
      <c r="A5" s="1" t="s">
        <v>3</v>
      </c>
      <c r="B5" s="7" t="str">
        <f>FONTE&amp;FOLHA</f>
        <v>SINAPI PI 11/2025, SEM DESONERAÇÃO</v>
      </c>
      <c r="C5" s="3"/>
      <c r="D5" s="3"/>
      <c r="E5" s="3"/>
      <c r="F5" s="1" t="s">
        <v>9</v>
      </c>
      <c r="G5" s="8">
        <f>LEI</f>
        <v>113.33</v>
      </c>
      <c r="H5" s="1" t="s">
        <v>18</v>
      </c>
      <c r="I5" s="8">
        <f>BDI</f>
        <v>22</v>
      </c>
    </row>
    <row r="6" spans="1:48" ht="14.4">
      <c r="A6" s="46" t="s">
        <v>19</v>
      </c>
      <c r="B6" s="46" t="s">
        <v>41</v>
      </c>
      <c r="C6" s="46" t="s">
        <v>42</v>
      </c>
      <c r="D6" s="46" t="s">
        <v>20</v>
      </c>
      <c r="E6" s="46" t="s">
        <v>43</v>
      </c>
      <c r="F6" s="46" t="s">
        <v>44</v>
      </c>
      <c r="G6" s="46" t="s">
        <v>45</v>
      </c>
      <c r="H6" s="46" t="s">
        <v>46</v>
      </c>
      <c r="I6" s="46" t="s">
        <v>14</v>
      </c>
      <c r="J6" s="27" t="s">
        <v>24</v>
      </c>
      <c r="K6" s="29"/>
      <c r="L6" s="28"/>
      <c r="M6" s="27" t="s">
        <v>25</v>
      </c>
      <c r="N6" s="29"/>
      <c r="O6" s="28"/>
      <c r="P6" s="27" t="s">
        <v>26</v>
      </c>
      <c r="Q6" s="29"/>
      <c r="R6" s="28"/>
      <c r="S6" s="27" t="s">
        <v>27</v>
      </c>
      <c r="T6" s="29"/>
      <c r="U6" s="28"/>
      <c r="V6" s="27" t="s">
        <v>28</v>
      </c>
      <c r="W6" s="29"/>
      <c r="X6" s="28"/>
      <c r="Y6" s="27" t="s">
        <v>29</v>
      </c>
      <c r="Z6" s="29"/>
      <c r="AA6" s="28"/>
      <c r="AB6" s="27" t="s">
        <v>30</v>
      </c>
      <c r="AC6" s="29"/>
      <c r="AD6" s="28"/>
      <c r="AE6" s="27" t="s">
        <v>31</v>
      </c>
      <c r="AF6" s="29"/>
      <c r="AG6" s="28"/>
      <c r="AH6" s="27" t="s">
        <v>32</v>
      </c>
      <c r="AI6" s="29"/>
      <c r="AJ6" s="28"/>
      <c r="AK6" s="27" t="s">
        <v>33</v>
      </c>
      <c r="AL6" s="29"/>
      <c r="AM6" s="28"/>
      <c r="AN6" s="27" t="s">
        <v>34</v>
      </c>
      <c r="AO6" s="29"/>
      <c r="AP6" s="28"/>
      <c r="AQ6" s="27" t="s">
        <v>35</v>
      </c>
      <c r="AR6" s="29"/>
      <c r="AS6" s="28"/>
      <c r="AT6" s="46" t="s">
        <v>14</v>
      </c>
      <c r="AU6" s="27" t="s">
        <v>21</v>
      </c>
      <c r="AV6" s="28"/>
    </row>
    <row r="7" spans="1:48" ht="14.4">
      <c r="A7" s="47"/>
      <c r="B7" s="47"/>
      <c r="C7" s="47"/>
      <c r="D7" s="47"/>
      <c r="E7" s="47"/>
      <c r="F7" s="47"/>
      <c r="G7" s="47"/>
      <c r="H7" s="47"/>
      <c r="I7" s="47"/>
      <c r="J7" s="4" t="s">
        <v>14</v>
      </c>
      <c r="K7" s="4" t="s">
        <v>44</v>
      </c>
      <c r="L7" s="4" t="s">
        <v>68</v>
      </c>
      <c r="M7" s="4" t="s">
        <v>14</v>
      </c>
      <c r="N7" s="4" t="s">
        <v>44</v>
      </c>
      <c r="O7" s="4" t="s">
        <v>68</v>
      </c>
      <c r="P7" s="4" t="s">
        <v>14</v>
      </c>
      <c r="Q7" s="4" t="s">
        <v>44</v>
      </c>
      <c r="R7" s="4" t="s">
        <v>68</v>
      </c>
      <c r="S7" s="4" t="s">
        <v>14</v>
      </c>
      <c r="T7" s="4" t="s">
        <v>44</v>
      </c>
      <c r="U7" s="4" t="s">
        <v>68</v>
      </c>
      <c r="V7" s="4" t="s">
        <v>14</v>
      </c>
      <c r="W7" s="4" t="s">
        <v>44</v>
      </c>
      <c r="X7" s="4" t="s">
        <v>68</v>
      </c>
      <c r="Y7" s="4" t="s">
        <v>14</v>
      </c>
      <c r="Z7" s="4" t="s">
        <v>44</v>
      </c>
      <c r="AA7" s="4" t="s">
        <v>68</v>
      </c>
      <c r="AB7" s="4" t="s">
        <v>14</v>
      </c>
      <c r="AC7" s="4" t="s">
        <v>44</v>
      </c>
      <c r="AD7" s="4" t="s">
        <v>68</v>
      </c>
      <c r="AE7" s="4" t="s">
        <v>14</v>
      </c>
      <c r="AF7" s="4" t="s">
        <v>44</v>
      </c>
      <c r="AG7" s="4" t="s">
        <v>68</v>
      </c>
      <c r="AH7" s="4" t="s">
        <v>14</v>
      </c>
      <c r="AI7" s="4" t="s">
        <v>44</v>
      </c>
      <c r="AJ7" s="4" t="s">
        <v>68</v>
      </c>
      <c r="AK7" s="4" t="s">
        <v>14</v>
      </c>
      <c r="AL7" s="4" t="s">
        <v>44</v>
      </c>
      <c r="AM7" s="4" t="s">
        <v>68</v>
      </c>
      <c r="AN7" s="4" t="s">
        <v>14</v>
      </c>
      <c r="AO7" s="4" t="s">
        <v>44</v>
      </c>
      <c r="AP7" s="4" t="s">
        <v>68</v>
      </c>
      <c r="AQ7" s="4" t="s">
        <v>14</v>
      </c>
      <c r="AR7" s="4" t="s">
        <v>44</v>
      </c>
      <c r="AS7" s="4" t="s">
        <v>68</v>
      </c>
      <c r="AT7" s="47"/>
      <c r="AU7" s="4" t="s">
        <v>36</v>
      </c>
      <c r="AV7" s="4" t="s">
        <v>37</v>
      </c>
    </row>
    <row r="8" spans="1:48" ht="14.4">
      <c r="A8" s="9">
        <v>1</v>
      </c>
      <c r="B8" s="39" t="str">
        <f>VLOOKUP(A8,MEMORIA!$A:$N,2,FALSE)</f>
        <v>SERVIÇOS PRELIMINARES</v>
      </c>
      <c r="C8" s="40"/>
      <c r="D8" s="40"/>
      <c r="E8" s="40"/>
      <c r="F8" s="40"/>
      <c r="G8" s="40"/>
      <c r="H8" s="41"/>
      <c r="I8" s="10">
        <f>SUM(I$9:I$10)</f>
        <v>11075.39</v>
      </c>
      <c r="J8" s="10">
        <f>SUM(J$9:J$10)</f>
        <v>11075.39</v>
      </c>
      <c r="K8" s="10"/>
      <c r="L8" s="11">
        <f t="shared" ref="L8:L32" si="0">J8/$I8</f>
        <v>1</v>
      </c>
      <c r="M8" s="10">
        <f>SUM(M$9:M$10)</f>
        <v>0</v>
      </c>
      <c r="N8" s="10"/>
      <c r="O8" s="11">
        <f t="shared" ref="O8:O32" si="1">M8/$I8</f>
        <v>0</v>
      </c>
      <c r="P8" s="10">
        <f>SUM(P$9:P$10)</f>
        <v>0</v>
      </c>
      <c r="Q8" s="10"/>
      <c r="R8" s="11">
        <f t="shared" ref="R8:R32" si="2">P8/$I8</f>
        <v>0</v>
      </c>
      <c r="S8" s="10">
        <f>SUM(S$9:S$10)</f>
        <v>0</v>
      </c>
      <c r="T8" s="10"/>
      <c r="U8" s="11">
        <f t="shared" ref="U8:U32" si="3">S8/$I8</f>
        <v>0</v>
      </c>
      <c r="V8" s="10">
        <f>SUM(V$9:V$10)</f>
        <v>0</v>
      </c>
      <c r="W8" s="10"/>
      <c r="X8" s="11">
        <f t="shared" ref="X8:X32" si="4">V8/$I8</f>
        <v>0</v>
      </c>
      <c r="Y8" s="10">
        <f>SUM(Y$9:Y$10)</f>
        <v>0</v>
      </c>
      <c r="Z8" s="10"/>
      <c r="AA8" s="11">
        <f t="shared" ref="AA8:AA32" si="5">Y8/$I8</f>
        <v>0</v>
      </c>
      <c r="AB8" s="10">
        <f>SUM(AB$9:AB$10)</f>
        <v>0</v>
      </c>
      <c r="AC8" s="10"/>
      <c r="AD8" s="11">
        <f t="shared" ref="AD8:AD32" si="6">AB8/$I8</f>
        <v>0</v>
      </c>
      <c r="AE8" s="10">
        <f>SUM(AE$9:AE$10)</f>
        <v>0</v>
      </c>
      <c r="AF8" s="10"/>
      <c r="AG8" s="11">
        <f t="shared" ref="AG8:AG32" si="7">AE8/$I8</f>
        <v>0</v>
      </c>
      <c r="AH8" s="10">
        <f>SUM(AH$9:AH$10)</f>
        <v>0</v>
      </c>
      <c r="AI8" s="10"/>
      <c r="AJ8" s="11">
        <f t="shared" ref="AJ8:AJ32" si="8">AH8/$I8</f>
        <v>0</v>
      </c>
      <c r="AK8" s="10">
        <f>SUM(AK$9:AK$10)</f>
        <v>0</v>
      </c>
      <c r="AL8" s="10"/>
      <c r="AM8" s="11">
        <f t="shared" ref="AM8:AM32" si="9">AK8/$I8</f>
        <v>0</v>
      </c>
      <c r="AN8" s="10">
        <f>SUM(AN$9:AN$10)</f>
        <v>0</v>
      </c>
      <c r="AO8" s="10"/>
      <c r="AP8" s="11">
        <f t="shared" ref="AP8:AP32" si="10">AN8/$I8</f>
        <v>0</v>
      </c>
      <c r="AQ8" s="10">
        <f>SUM(AQ$9:AQ$10)</f>
        <v>0</v>
      </c>
      <c r="AR8" s="10"/>
      <c r="AS8" s="11">
        <f t="shared" ref="AS8:AS32" si="11">AQ8/$I8</f>
        <v>0</v>
      </c>
      <c r="AT8" s="10">
        <f t="shared" ref="AT8:AT31" si="12">SUM(J8,M8,P8,S8,V8,Y8,AB8,AE8,AH8,AK8,AN8,AQ8,)</f>
        <v>11075.39</v>
      </c>
      <c r="AU8" s="11">
        <f t="shared" ref="AU8:AU32" si="13">SUM(L8,O8,R8,U8,X8,AA8,AD8,AG8,AJ8,AM8,AP8,AS8,)</f>
        <v>1</v>
      </c>
      <c r="AV8" s="11">
        <f t="shared" ref="AV8:AV31" si="14">AT8/$I$32</f>
        <v>1.87081089305009E-2</v>
      </c>
    </row>
    <row r="9" spans="1:48">
      <c r="A9" s="15" t="s">
        <v>47</v>
      </c>
      <c r="B9" s="15" t="str">
        <f>VLOOKUP(A9,MEMORIA!$A:$N,2,FALSE)</f>
        <v>COMPSDR1</v>
      </c>
      <c r="C9" s="15" t="str">
        <f>VLOOKUP(A9,MEMORIA!$A:$N,3,FALSE)</f>
        <v>PRÓPRIA</v>
      </c>
      <c r="D9" s="16" t="str">
        <f>VLOOKUP(A9,MEMORIA!$A:$N,4,FALSE)</f>
        <v>PLACA DE IDENTIFICAÇÃO DA OBRA</v>
      </c>
      <c r="E9" s="15" t="str">
        <f>VLOOKUP(A9,MEMORIA!$A:$N,5,FALSE)</f>
        <v>UN</v>
      </c>
      <c r="F9" s="5">
        <f>VLOOKUP(A9,MEMORIA!$A:$N,14,FALSE)</f>
        <v>1</v>
      </c>
      <c r="G9" s="5">
        <f>VLOOKUP(A9,ORCAMENTO!$A:$I,7,FALSE)</f>
        <v>511.34000000000003</v>
      </c>
      <c r="H9" s="5">
        <f>VLOOKUP(A9,ORCAMENTO!$A:$I,8,FALSE)</f>
        <v>623.83000000000004</v>
      </c>
      <c r="I9" s="5">
        <f>ROUND(F9*H9,2)</f>
        <v>623.83000000000004</v>
      </c>
      <c r="J9" s="5">
        <f>ROUND(K9*$H9,2)</f>
        <v>623.83000000000004</v>
      </c>
      <c r="K9" s="5">
        <v>1</v>
      </c>
      <c r="L9" s="17">
        <f t="shared" si="0"/>
        <v>1</v>
      </c>
      <c r="M9" s="5">
        <f>ROUND(N9*$H9,2)</f>
        <v>0</v>
      </c>
      <c r="N9" s="5">
        <v>0</v>
      </c>
      <c r="O9" s="17">
        <f t="shared" si="1"/>
        <v>0</v>
      </c>
      <c r="P9" s="5">
        <f>ROUND(Q9*$H9,2)</f>
        <v>0</v>
      </c>
      <c r="Q9" s="5">
        <v>0</v>
      </c>
      <c r="R9" s="17">
        <f t="shared" si="2"/>
        <v>0</v>
      </c>
      <c r="S9" s="5">
        <f>ROUND(T9*$H9,2)</f>
        <v>0</v>
      </c>
      <c r="T9" s="5">
        <v>0</v>
      </c>
      <c r="U9" s="17">
        <f t="shared" si="3"/>
        <v>0</v>
      </c>
      <c r="V9" s="5">
        <f>ROUND(W9*$H9,2)</f>
        <v>0</v>
      </c>
      <c r="W9" s="5">
        <v>0</v>
      </c>
      <c r="X9" s="17">
        <f t="shared" si="4"/>
        <v>0</v>
      </c>
      <c r="Y9" s="5">
        <f>ROUND(Z9*$H9,2)</f>
        <v>0</v>
      </c>
      <c r="Z9" s="5">
        <v>0</v>
      </c>
      <c r="AA9" s="17">
        <f t="shared" si="5"/>
        <v>0</v>
      </c>
      <c r="AB9" s="5">
        <f>ROUND(AC9*$H9,2)</f>
        <v>0</v>
      </c>
      <c r="AC9" s="5">
        <v>0</v>
      </c>
      <c r="AD9" s="17">
        <f t="shared" si="6"/>
        <v>0</v>
      </c>
      <c r="AE9" s="5">
        <f>ROUND(AF9*$H9,2)</f>
        <v>0</v>
      </c>
      <c r="AF9" s="5">
        <v>0</v>
      </c>
      <c r="AG9" s="17">
        <f t="shared" si="7"/>
        <v>0</v>
      </c>
      <c r="AH9" s="5">
        <f>ROUND(AI9*$H9,2)</f>
        <v>0</v>
      </c>
      <c r="AI9" s="5">
        <v>0</v>
      </c>
      <c r="AJ9" s="17">
        <f t="shared" si="8"/>
        <v>0</v>
      </c>
      <c r="AK9" s="5">
        <f>ROUND(AL9*$H9,2)</f>
        <v>0</v>
      </c>
      <c r="AL9" s="5">
        <v>0</v>
      </c>
      <c r="AM9" s="17">
        <f t="shared" si="9"/>
        <v>0</v>
      </c>
      <c r="AN9" s="5">
        <f>ROUND(AO9*$H9,2)</f>
        <v>0</v>
      </c>
      <c r="AO9" s="5">
        <v>0</v>
      </c>
      <c r="AP9" s="17">
        <f t="shared" si="10"/>
        <v>0</v>
      </c>
      <c r="AQ9" s="5">
        <f>ROUND(AR9*$H9,2)</f>
        <v>0</v>
      </c>
      <c r="AR9" s="5">
        <v>0</v>
      </c>
      <c r="AS9" s="17">
        <f t="shared" si="11"/>
        <v>0</v>
      </c>
      <c r="AT9" s="5">
        <f t="shared" si="12"/>
        <v>623.83000000000004</v>
      </c>
      <c r="AU9" s="17">
        <f t="shared" si="13"/>
        <v>1</v>
      </c>
      <c r="AV9" s="17">
        <f t="shared" si="14"/>
        <v>1.0537488606825022E-3</v>
      </c>
    </row>
    <row r="10" spans="1:48">
      <c r="A10" s="15" t="s">
        <v>48</v>
      </c>
      <c r="B10" s="15" t="str">
        <f>VLOOKUP(A10,MEMORIA!$A:$N,2,FALSE)</f>
        <v>COMPSDR2</v>
      </c>
      <c r="C10" s="15" t="str">
        <f>VLOOKUP(A10,MEMORIA!$A:$N,3,FALSE)</f>
        <v>PRÓPRIA</v>
      </c>
      <c r="D10" s="16" t="str">
        <f>VLOOKUP(A10,MEMORIA!$A:$N,4,FALSE)</f>
        <v>ADMINISTRAÇÃO LOCAL</v>
      </c>
      <c r="E10" s="15" t="str">
        <f>VLOOKUP(A10,MEMORIA!$A:$N,5,FALSE)</f>
        <v>UN</v>
      </c>
      <c r="F10" s="5">
        <f>VLOOKUP(A10,MEMORIA!$A:$N,14,FALSE)</f>
        <v>0.5</v>
      </c>
      <c r="G10" s="5">
        <f>VLOOKUP(A10,ORCAMENTO!$A:$I,7,FALSE)</f>
        <v>17133.7</v>
      </c>
      <c r="H10" s="5">
        <f>VLOOKUP(A10,ORCAMENTO!$A:$I,8,FALSE)</f>
        <v>20903.11</v>
      </c>
      <c r="I10" s="5">
        <f>ROUND(F10*H10,2)</f>
        <v>10451.56</v>
      </c>
      <c r="J10" s="5">
        <f>ROUND(K10*$H10,2)</f>
        <v>10451.56</v>
      </c>
      <c r="K10" s="5">
        <v>0.5</v>
      </c>
      <c r="L10" s="17">
        <f t="shared" si="0"/>
        <v>1</v>
      </c>
      <c r="M10" s="5">
        <f>ROUND(N10*$H10,2)</f>
        <v>0</v>
      </c>
      <c r="N10" s="5">
        <v>0</v>
      </c>
      <c r="O10" s="17">
        <f t="shared" si="1"/>
        <v>0</v>
      </c>
      <c r="P10" s="5">
        <f>ROUND(Q10*$H10,2)</f>
        <v>0</v>
      </c>
      <c r="Q10" s="5">
        <v>0</v>
      </c>
      <c r="R10" s="17">
        <f t="shared" si="2"/>
        <v>0</v>
      </c>
      <c r="S10" s="5">
        <f>ROUND(T10*$H10,2)</f>
        <v>0</v>
      </c>
      <c r="T10" s="5">
        <v>0</v>
      </c>
      <c r="U10" s="17">
        <f t="shared" si="3"/>
        <v>0</v>
      </c>
      <c r="V10" s="5">
        <f>ROUND(W10*$H10,2)</f>
        <v>0</v>
      </c>
      <c r="W10" s="5">
        <v>0</v>
      </c>
      <c r="X10" s="17">
        <f t="shared" si="4"/>
        <v>0</v>
      </c>
      <c r="Y10" s="5">
        <f>ROUND(Z10*$H10,2)</f>
        <v>0</v>
      </c>
      <c r="Z10" s="5">
        <v>0</v>
      </c>
      <c r="AA10" s="17">
        <f t="shared" si="5"/>
        <v>0</v>
      </c>
      <c r="AB10" s="5">
        <f>ROUND(AC10*$H10,2)</f>
        <v>0</v>
      </c>
      <c r="AC10" s="5">
        <v>0</v>
      </c>
      <c r="AD10" s="17">
        <f t="shared" si="6"/>
        <v>0</v>
      </c>
      <c r="AE10" s="5">
        <f>ROUND(AF10*$H10,2)</f>
        <v>0</v>
      </c>
      <c r="AF10" s="5">
        <v>0</v>
      </c>
      <c r="AG10" s="17">
        <f t="shared" si="7"/>
        <v>0</v>
      </c>
      <c r="AH10" s="5">
        <f>ROUND(AI10*$H10,2)</f>
        <v>0</v>
      </c>
      <c r="AI10" s="5">
        <v>0</v>
      </c>
      <c r="AJ10" s="17">
        <f t="shared" si="8"/>
        <v>0</v>
      </c>
      <c r="AK10" s="5">
        <f>ROUND(AL10*$H10,2)</f>
        <v>0</v>
      </c>
      <c r="AL10" s="5">
        <v>0</v>
      </c>
      <c r="AM10" s="17">
        <f t="shared" si="9"/>
        <v>0</v>
      </c>
      <c r="AN10" s="5">
        <f>ROUND(AO10*$H10,2)</f>
        <v>0</v>
      </c>
      <c r="AO10" s="5">
        <v>0</v>
      </c>
      <c r="AP10" s="17">
        <f t="shared" si="10"/>
        <v>0</v>
      </c>
      <c r="AQ10" s="5">
        <f>ROUND(AR10*$H10,2)</f>
        <v>0</v>
      </c>
      <c r="AR10" s="5">
        <v>0</v>
      </c>
      <c r="AS10" s="17">
        <f t="shared" si="11"/>
        <v>0</v>
      </c>
      <c r="AT10" s="5">
        <f t="shared" si="12"/>
        <v>10451.56</v>
      </c>
      <c r="AU10" s="17">
        <f t="shared" si="13"/>
        <v>1</v>
      </c>
      <c r="AV10" s="17">
        <f t="shared" si="14"/>
        <v>1.7654360069818398E-2</v>
      </c>
    </row>
    <row r="11" spans="1:48" ht="14.4">
      <c r="A11" s="9">
        <v>2</v>
      </c>
      <c r="B11" s="39" t="str">
        <f>VLOOKUP(A11,MEMORIA!$A:$N,2,FALSE)</f>
        <v>MOVIMENTO DE TERRA</v>
      </c>
      <c r="C11" s="40"/>
      <c r="D11" s="40"/>
      <c r="E11" s="40"/>
      <c r="F11" s="40"/>
      <c r="G11" s="40"/>
      <c r="H11" s="41"/>
      <c r="I11" s="10">
        <f>SUM(I$12:I$13)</f>
        <v>110400</v>
      </c>
      <c r="J11" s="10">
        <f>SUM(J$12:J$13)</f>
        <v>11322</v>
      </c>
      <c r="K11" s="10"/>
      <c r="L11" s="11">
        <f t="shared" si="0"/>
        <v>0.10255434782608695</v>
      </c>
      <c r="M11" s="10">
        <f>SUM(M$12:M$13)</f>
        <v>11322</v>
      </c>
      <c r="N11" s="10"/>
      <c r="O11" s="11">
        <f t="shared" si="1"/>
        <v>0.10255434782608695</v>
      </c>
      <c r="P11" s="10">
        <f>SUM(P$12:P$13)</f>
        <v>11040</v>
      </c>
      <c r="Q11" s="10"/>
      <c r="R11" s="11">
        <f t="shared" si="2"/>
        <v>0.1</v>
      </c>
      <c r="S11" s="10">
        <f>SUM(S$12:S$13)</f>
        <v>11040</v>
      </c>
      <c r="T11" s="10"/>
      <c r="U11" s="11">
        <f t="shared" si="3"/>
        <v>0.1</v>
      </c>
      <c r="V11" s="10">
        <f>SUM(V$12:V$13)</f>
        <v>11040</v>
      </c>
      <c r="W11" s="10"/>
      <c r="X11" s="11">
        <f t="shared" si="4"/>
        <v>0.1</v>
      </c>
      <c r="Y11" s="10">
        <f>SUM(Y$12:Y$13)</f>
        <v>11040</v>
      </c>
      <c r="Z11" s="10"/>
      <c r="AA11" s="11">
        <f t="shared" si="5"/>
        <v>0.1</v>
      </c>
      <c r="AB11" s="10">
        <f>SUM(AB$12:AB$13)</f>
        <v>11040</v>
      </c>
      <c r="AC11" s="10"/>
      <c r="AD11" s="11">
        <f t="shared" si="6"/>
        <v>0.1</v>
      </c>
      <c r="AE11" s="10">
        <f>SUM(AE$12:AE$13)</f>
        <v>10758</v>
      </c>
      <c r="AF11" s="10"/>
      <c r="AG11" s="11">
        <f t="shared" si="7"/>
        <v>9.7445652173913044E-2</v>
      </c>
      <c r="AH11" s="10">
        <f>SUM(AH$12:AH$13)</f>
        <v>5520</v>
      </c>
      <c r="AI11" s="10"/>
      <c r="AJ11" s="11">
        <f t="shared" si="8"/>
        <v>0.05</v>
      </c>
      <c r="AK11" s="10">
        <f>SUM(AK$12:AK$13)</f>
        <v>5520</v>
      </c>
      <c r="AL11" s="10"/>
      <c r="AM11" s="11">
        <f t="shared" si="9"/>
        <v>0.05</v>
      </c>
      <c r="AN11" s="10">
        <f>SUM(AN$12:AN$13)</f>
        <v>5520</v>
      </c>
      <c r="AO11" s="10"/>
      <c r="AP11" s="11">
        <f t="shared" si="10"/>
        <v>0.05</v>
      </c>
      <c r="AQ11" s="10">
        <f>SUM(AQ$12:AQ$13)</f>
        <v>5238</v>
      </c>
      <c r="AR11" s="10"/>
      <c r="AS11" s="11">
        <f t="shared" si="11"/>
        <v>4.7445652173913042E-2</v>
      </c>
      <c r="AT11" s="10">
        <f t="shared" si="12"/>
        <v>110400</v>
      </c>
      <c r="AU11" s="11">
        <f t="shared" si="13"/>
        <v>1</v>
      </c>
      <c r="AV11" s="11">
        <f t="shared" si="14"/>
        <v>0.18648329548009593</v>
      </c>
    </row>
    <row r="12" spans="1:48">
      <c r="A12" s="15" t="s">
        <v>49</v>
      </c>
      <c r="B12" s="15">
        <f>VLOOKUP(A12,MEMORIA!$A:$N,2,FALSE)</f>
        <v>98524</v>
      </c>
      <c r="C12" s="15" t="str">
        <f>VLOOKUP(A12,MEMORIA!$A:$N,3,FALSE)</f>
        <v>SINAPI</v>
      </c>
      <c r="D12" s="16" t="str">
        <f>VLOOKUP(A12,MEMORIA!$A:$N,4,FALSE)</f>
        <v>LIMPEZA MANUAL DE VEGETAÇÃO EM TERRENO COM ENXADA. AF_03/2024</v>
      </c>
      <c r="E12" s="15" t="str">
        <f>VLOOKUP(A12,MEMORIA!$A:$N,5,FALSE)</f>
        <v>M2</v>
      </c>
      <c r="F12" s="5">
        <f>VLOOKUP(A12,MEMORIA!$A:$N,14,FALSE)</f>
        <v>1000</v>
      </c>
      <c r="G12" s="5">
        <f>VLOOKUP(A12,ORCAMENTO!$A:$I,7,FALSE)</f>
        <v>4.62</v>
      </c>
      <c r="H12" s="5">
        <f>VLOOKUP(A12,ORCAMENTO!$A:$I,8,FALSE)</f>
        <v>5.6400000000000006</v>
      </c>
      <c r="I12" s="5">
        <f>ROUND(F12*H12,2)</f>
        <v>5640</v>
      </c>
      <c r="J12" s="5">
        <f>ROUND(K12*$H12,2)</f>
        <v>846</v>
      </c>
      <c r="K12" s="5">
        <v>150</v>
      </c>
      <c r="L12" s="17">
        <f t="shared" si="0"/>
        <v>0.15</v>
      </c>
      <c r="M12" s="5">
        <f>ROUND(N12*$H12,2)</f>
        <v>846</v>
      </c>
      <c r="N12" s="5">
        <v>150</v>
      </c>
      <c r="O12" s="17">
        <f t="shared" si="1"/>
        <v>0.15</v>
      </c>
      <c r="P12" s="5">
        <f>ROUND(Q12*$H12,2)</f>
        <v>564</v>
      </c>
      <c r="Q12" s="5">
        <v>100</v>
      </c>
      <c r="R12" s="17">
        <f t="shared" si="2"/>
        <v>0.1</v>
      </c>
      <c r="S12" s="5">
        <f>ROUND(T12*$H12,2)</f>
        <v>564</v>
      </c>
      <c r="T12" s="5">
        <v>100</v>
      </c>
      <c r="U12" s="17">
        <f t="shared" si="3"/>
        <v>0.1</v>
      </c>
      <c r="V12" s="5">
        <f>ROUND(W12*$H12,2)</f>
        <v>564</v>
      </c>
      <c r="W12" s="5">
        <v>100</v>
      </c>
      <c r="X12" s="17">
        <f t="shared" si="4"/>
        <v>0.1</v>
      </c>
      <c r="Y12" s="5">
        <f>ROUND(Z12*$H12,2)</f>
        <v>564</v>
      </c>
      <c r="Z12" s="5">
        <v>100</v>
      </c>
      <c r="AA12" s="17">
        <f t="shared" si="5"/>
        <v>0.1</v>
      </c>
      <c r="AB12" s="5">
        <f>ROUND(AC12*$H12,2)</f>
        <v>564</v>
      </c>
      <c r="AC12" s="5">
        <v>100</v>
      </c>
      <c r="AD12" s="17">
        <f t="shared" si="6"/>
        <v>0.1</v>
      </c>
      <c r="AE12" s="5">
        <f>ROUND(AF12*$H12,2)</f>
        <v>282</v>
      </c>
      <c r="AF12" s="5">
        <v>50</v>
      </c>
      <c r="AG12" s="17">
        <f t="shared" si="7"/>
        <v>0.05</v>
      </c>
      <c r="AH12" s="5">
        <f>ROUND(AI12*$H12,2)</f>
        <v>282</v>
      </c>
      <c r="AI12" s="5">
        <v>50</v>
      </c>
      <c r="AJ12" s="17">
        <f t="shared" si="8"/>
        <v>0.05</v>
      </c>
      <c r="AK12" s="5">
        <f>ROUND(AL12*$H12,2)</f>
        <v>282</v>
      </c>
      <c r="AL12" s="5">
        <v>50</v>
      </c>
      <c r="AM12" s="17">
        <f t="shared" si="9"/>
        <v>0.05</v>
      </c>
      <c r="AN12" s="5">
        <f>ROUND(AO12*$H12,2)</f>
        <v>282</v>
      </c>
      <c r="AO12" s="5">
        <v>50</v>
      </c>
      <c r="AP12" s="17">
        <f t="shared" si="10"/>
        <v>0.05</v>
      </c>
      <c r="AQ12" s="5">
        <f>ROUND(AR12*$H12,2)</f>
        <v>0</v>
      </c>
      <c r="AR12" s="5">
        <v>0</v>
      </c>
      <c r="AS12" s="17">
        <f t="shared" si="11"/>
        <v>0</v>
      </c>
      <c r="AT12" s="5">
        <f t="shared" si="12"/>
        <v>5640</v>
      </c>
      <c r="AU12" s="17">
        <f t="shared" si="13"/>
        <v>1</v>
      </c>
      <c r="AV12" s="17">
        <f t="shared" si="14"/>
        <v>9.5268640082222921E-3</v>
      </c>
    </row>
    <row r="13" spans="1:48">
      <c r="A13" s="15" t="s">
        <v>50</v>
      </c>
      <c r="B13" s="15">
        <f>VLOOKUP(A13,MEMORIA!$A:$N,2,FALSE)</f>
        <v>93358</v>
      </c>
      <c r="C13" s="15" t="str">
        <f>VLOOKUP(A13,MEMORIA!$A:$N,3,FALSE)</f>
        <v>SINAPI</v>
      </c>
      <c r="D13" s="16" t="str">
        <f>VLOOKUP(A13,MEMORIA!$A:$N,4,FALSE)</f>
        <v>ESCAVAÇÃO MANUAL DE VALA. AF_09/2024</v>
      </c>
      <c r="E13" s="15" t="str">
        <f>VLOOKUP(A13,MEMORIA!$A:$N,5,FALSE)</f>
        <v>M3</v>
      </c>
      <c r="F13" s="5">
        <f>VLOOKUP(A13,MEMORIA!$A:$N,14,FALSE)</f>
        <v>1000</v>
      </c>
      <c r="G13" s="5">
        <f>VLOOKUP(A13,ORCAMENTO!$A:$I,7,FALSE)</f>
        <v>85.87</v>
      </c>
      <c r="H13" s="5">
        <f>VLOOKUP(A13,ORCAMENTO!$A:$I,8,FALSE)</f>
        <v>104.76</v>
      </c>
      <c r="I13" s="5">
        <f>ROUND(F13*H13,2)</f>
        <v>104760</v>
      </c>
      <c r="J13" s="5">
        <f>ROUND(K13*$H13,2)</f>
        <v>10476</v>
      </c>
      <c r="K13" s="5">
        <v>100</v>
      </c>
      <c r="L13" s="17">
        <f t="shared" si="0"/>
        <v>0.1</v>
      </c>
      <c r="M13" s="5">
        <f>ROUND(N13*$H13,2)</f>
        <v>10476</v>
      </c>
      <c r="N13" s="5">
        <v>100</v>
      </c>
      <c r="O13" s="17">
        <f t="shared" si="1"/>
        <v>0.1</v>
      </c>
      <c r="P13" s="5">
        <f>ROUND(Q13*$H13,2)</f>
        <v>10476</v>
      </c>
      <c r="Q13" s="5">
        <v>100</v>
      </c>
      <c r="R13" s="17">
        <f t="shared" si="2"/>
        <v>0.1</v>
      </c>
      <c r="S13" s="5">
        <f>ROUND(T13*$H13,2)</f>
        <v>10476</v>
      </c>
      <c r="T13" s="5">
        <v>100</v>
      </c>
      <c r="U13" s="17">
        <f t="shared" si="3"/>
        <v>0.1</v>
      </c>
      <c r="V13" s="5">
        <f>ROUND(W13*$H13,2)</f>
        <v>10476</v>
      </c>
      <c r="W13" s="5">
        <v>100</v>
      </c>
      <c r="X13" s="17">
        <f t="shared" si="4"/>
        <v>0.1</v>
      </c>
      <c r="Y13" s="5">
        <f>ROUND(Z13*$H13,2)</f>
        <v>10476</v>
      </c>
      <c r="Z13" s="5">
        <v>100</v>
      </c>
      <c r="AA13" s="17">
        <f t="shared" si="5"/>
        <v>0.1</v>
      </c>
      <c r="AB13" s="5">
        <f>ROUND(AC13*$H13,2)</f>
        <v>10476</v>
      </c>
      <c r="AC13" s="5">
        <v>100</v>
      </c>
      <c r="AD13" s="17">
        <f t="shared" si="6"/>
        <v>0.1</v>
      </c>
      <c r="AE13" s="5">
        <f>ROUND(AF13*$H13,2)</f>
        <v>10476</v>
      </c>
      <c r="AF13" s="5">
        <v>100</v>
      </c>
      <c r="AG13" s="17">
        <f t="shared" si="7"/>
        <v>0.1</v>
      </c>
      <c r="AH13" s="5">
        <f>ROUND(AI13*$H13,2)</f>
        <v>5238</v>
      </c>
      <c r="AI13" s="5">
        <v>50</v>
      </c>
      <c r="AJ13" s="17">
        <f t="shared" si="8"/>
        <v>0.05</v>
      </c>
      <c r="AK13" s="5">
        <f>ROUND(AL13*$H13,2)</f>
        <v>5238</v>
      </c>
      <c r="AL13" s="5">
        <v>50</v>
      </c>
      <c r="AM13" s="17">
        <f t="shared" si="9"/>
        <v>0.05</v>
      </c>
      <c r="AN13" s="5">
        <f>ROUND(AO13*$H13,2)</f>
        <v>5238</v>
      </c>
      <c r="AO13" s="5">
        <v>50</v>
      </c>
      <c r="AP13" s="17">
        <f t="shared" si="10"/>
        <v>0.05</v>
      </c>
      <c r="AQ13" s="5">
        <f>ROUND(AR13*$H13,2)</f>
        <v>5238</v>
      </c>
      <c r="AR13" s="5">
        <v>50</v>
      </c>
      <c r="AS13" s="17">
        <f t="shared" si="11"/>
        <v>0.05</v>
      </c>
      <c r="AT13" s="5">
        <f t="shared" si="12"/>
        <v>104760</v>
      </c>
      <c r="AU13" s="17">
        <f t="shared" si="13"/>
        <v>1</v>
      </c>
      <c r="AV13" s="17">
        <f t="shared" si="14"/>
        <v>0.17695643147187362</v>
      </c>
    </row>
    <row r="14" spans="1:48" ht="14.4">
      <c r="A14" s="9">
        <v>3</v>
      </c>
      <c r="B14" s="39" t="str">
        <f>VLOOKUP(A14,MEMORIA!$A:$N,2,FALSE)</f>
        <v>IRRIGAÇÃO</v>
      </c>
      <c r="C14" s="40"/>
      <c r="D14" s="40"/>
      <c r="E14" s="40"/>
      <c r="F14" s="40"/>
      <c r="G14" s="40"/>
      <c r="H14" s="41"/>
      <c r="I14" s="10">
        <f>SUM(I$15:I$28)-0.06</f>
        <v>458728.74</v>
      </c>
      <c r="J14" s="10">
        <f>SUM(J$15:J$28)</f>
        <v>74629.22</v>
      </c>
      <c r="K14" s="10"/>
      <c r="L14" s="11">
        <f t="shared" si="0"/>
        <v>0.16268703809576004</v>
      </c>
      <c r="M14" s="10">
        <f>SUM(M$15:M$28)</f>
        <v>23936.59</v>
      </c>
      <c r="N14" s="10"/>
      <c r="O14" s="11">
        <f t="shared" si="1"/>
        <v>5.2180271068257025E-2</v>
      </c>
      <c r="P14" s="10">
        <f>SUM(P$15:P$28)</f>
        <v>36262.559999999998</v>
      </c>
      <c r="Q14" s="10"/>
      <c r="R14" s="11">
        <f t="shared" si="2"/>
        <v>7.9050115761223061E-2</v>
      </c>
      <c r="S14" s="10">
        <f>SUM(S$15:S$28)</f>
        <v>36262.559999999998</v>
      </c>
      <c r="T14" s="10"/>
      <c r="U14" s="11">
        <f t="shared" si="3"/>
        <v>7.9050115761223061E-2</v>
      </c>
      <c r="V14" s="10">
        <f>SUM(V$15:V$28)</f>
        <v>36203.799999999996</v>
      </c>
      <c r="W14" s="10"/>
      <c r="X14" s="11">
        <f t="shared" si="4"/>
        <v>7.8922022631501124E-2</v>
      </c>
      <c r="Y14" s="10">
        <f>SUM(Y$15:Y$28)</f>
        <v>35217.869999999995</v>
      </c>
      <c r="Z14" s="10"/>
      <c r="AA14" s="11">
        <f t="shared" si="5"/>
        <v>7.6772756814844426E-2</v>
      </c>
      <c r="AB14" s="10">
        <f>SUM(AB$15:AB$28)</f>
        <v>85316.349999999991</v>
      </c>
      <c r="AC14" s="10"/>
      <c r="AD14" s="11">
        <f t="shared" si="6"/>
        <v>0.18598431395425538</v>
      </c>
      <c r="AE14" s="10">
        <f>SUM(AE$15:AE$28)</f>
        <v>34736.58</v>
      </c>
      <c r="AF14" s="10"/>
      <c r="AG14" s="11">
        <f t="shared" si="7"/>
        <v>7.5723574677270061E-2</v>
      </c>
      <c r="AH14" s="10">
        <f>SUM(AH$15:AH$28)</f>
        <v>34720.32</v>
      </c>
      <c r="AI14" s="10"/>
      <c r="AJ14" s="11">
        <f t="shared" si="8"/>
        <v>7.5688128892905202E-2</v>
      </c>
      <c r="AK14" s="10">
        <f>SUM(AK$15:AK$28)</f>
        <v>34720.32</v>
      </c>
      <c r="AL14" s="10"/>
      <c r="AM14" s="11">
        <f t="shared" si="9"/>
        <v>7.5688128892905202E-2</v>
      </c>
      <c r="AN14" s="10">
        <f>SUM(AN$15:AN$28)</f>
        <v>15869.349999999999</v>
      </c>
      <c r="AO14" s="10"/>
      <c r="AP14" s="11">
        <f t="shared" si="10"/>
        <v>3.4594191765704496E-2</v>
      </c>
      <c r="AQ14" s="10">
        <f>SUM(AQ$15:AQ$28)</f>
        <v>15843.119999999999</v>
      </c>
      <c r="AR14" s="10"/>
      <c r="AS14" s="11">
        <f t="shared" si="11"/>
        <v>3.4537012004087646E-2</v>
      </c>
      <c r="AT14" s="10">
        <f t="shared" si="12"/>
        <v>463718.63999999996</v>
      </c>
      <c r="AU14" s="11">
        <f t="shared" si="13"/>
        <v>1.0108776703199367</v>
      </c>
      <c r="AV14" s="11">
        <f t="shared" si="14"/>
        <v>0.78329511016982079</v>
      </c>
    </row>
    <row r="15" spans="1:48">
      <c r="A15" s="15" t="s">
        <v>51</v>
      </c>
      <c r="B15" s="15" t="str">
        <f>VLOOKUP(A15,MEMORIA!$A:$N,2,FALSE)</f>
        <v>COMPGPA16</v>
      </c>
      <c r="C15" s="15" t="str">
        <f>VLOOKUP(A15,MEMORIA!$A:$N,3,FALSE)</f>
        <v>PRÓPRIA</v>
      </c>
      <c r="D15" s="16" t="str">
        <f>VLOOKUP(A15,MEMORIA!$A:$N,4,FALSE)</f>
        <v>ASPERSOR AGROPOLO NY 25 3 4</v>
      </c>
      <c r="E15" s="15" t="str">
        <f>VLOOKUP(A15,MEMORIA!$A:$N,5,FALSE)</f>
        <v>UN</v>
      </c>
      <c r="F15" s="5">
        <f>VLOOKUP(A15,MEMORIA!$A:$N,14,FALSE)</f>
        <v>28</v>
      </c>
      <c r="G15" s="5">
        <f>VLOOKUP(A15,ORCAMENTO!$A:$I,7,FALSE)</f>
        <v>21.5</v>
      </c>
      <c r="H15" s="5">
        <f>VLOOKUP(A15,ORCAMENTO!$A:$I,8,FALSE)</f>
        <v>26.23</v>
      </c>
      <c r="I15" s="5">
        <f t="shared" ref="I15:I28" si="15">ROUND(F15*H15,2)</f>
        <v>734.44</v>
      </c>
      <c r="J15" s="5">
        <f t="shared" ref="J15:J28" si="16">ROUND(K15*$H15,2)</f>
        <v>131.15</v>
      </c>
      <c r="K15" s="5">
        <v>5</v>
      </c>
      <c r="L15" s="17">
        <f t="shared" si="0"/>
        <v>0.17857142857142858</v>
      </c>
      <c r="M15" s="5">
        <f t="shared" ref="M15:M28" si="17">ROUND(N15*$H15,2)</f>
        <v>78.69</v>
      </c>
      <c r="N15" s="5">
        <v>3</v>
      </c>
      <c r="O15" s="17">
        <f t="shared" si="1"/>
        <v>0.10714285714285714</v>
      </c>
      <c r="P15" s="5">
        <f t="shared" ref="P15:P28" si="18">ROUND(Q15*$H15,2)</f>
        <v>78.69</v>
      </c>
      <c r="Q15" s="5">
        <v>3</v>
      </c>
      <c r="R15" s="17">
        <f t="shared" si="2"/>
        <v>0.10714285714285714</v>
      </c>
      <c r="S15" s="5">
        <f t="shared" ref="S15:S28" si="19">ROUND(T15*$H15,2)</f>
        <v>78.69</v>
      </c>
      <c r="T15" s="5">
        <v>3</v>
      </c>
      <c r="U15" s="17">
        <f t="shared" si="3"/>
        <v>0.10714285714285714</v>
      </c>
      <c r="V15" s="5">
        <f t="shared" ref="V15:V28" si="20">ROUND(W15*$H15,2)</f>
        <v>78.69</v>
      </c>
      <c r="W15" s="5">
        <v>3</v>
      </c>
      <c r="X15" s="17">
        <f t="shared" si="4"/>
        <v>0.10714285714285714</v>
      </c>
      <c r="Y15" s="5">
        <f t="shared" ref="Y15:Y28" si="21">ROUND(Z15*$H15,2)</f>
        <v>52.46</v>
      </c>
      <c r="Z15" s="5">
        <v>2</v>
      </c>
      <c r="AA15" s="17">
        <f t="shared" si="5"/>
        <v>7.1428571428571425E-2</v>
      </c>
      <c r="AB15" s="5">
        <f t="shared" ref="AB15:AB28" si="22">ROUND(AC15*$H15,2)</f>
        <v>52.46</v>
      </c>
      <c r="AC15" s="5">
        <v>2</v>
      </c>
      <c r="AD15" s="17">
        <f t="shared" si="6"/>
        <v>7.1428571428571425E-2</v>
      </c>
      <c r="AE15" s="5">
        <f t="shared" ref="AE15:AE28" si="23">ROUND(AF15*$H15,2)</f>
        <v>52.46</v>
      </c>
      <c r="AF15" s="5">
        <v>2</v>
      </c>
      <c r="AG15" s="17">
        <f t="shared" si="7"/>
        <v>7.1428571428571425E-2</v>
      </c>
      <c r="AH15" s="5">
        <f t="shared" ref="AH15:AH28" si="24">ROUND(AI15*$H15,2)</f>
        <v>52.46</v>
      </c>
      <c r="AI15" s="5">
        <v>2</v>
      </c>
      <c r="AJ15" s="17">
        <f t="shared" si="8"/>
        <v>7.1428571428571425E-2</v>
      </c>
      <c r="AK15" s="5">
        <f t="shared" ref="AK15:AK28" si="25">ROUND(AL15*$H15,2)</f>
        <v>52.46</v>
      </c>
      <c r="AL15" s="5">
        <v>2</v>
      </c>
      <c r="AM15" s="17">
        <f t="shared" si="9"/>
        <v>7.1428571428571425E-2</v>
      </c>
      <c r="AN15" s="5">
        <f t="shared" ref="AN15:AN28" si="26">ROUND(AO15*$H15,2)</f>
        <v>52.46</v>
      </c>
      <c r="AO15" s="5">
        <v>2</v>
      </c>
      <c r="AP15" s="17">
        <f t="shared" si="10"/>
        <v>7.1428571428571425E-2</v>
      </c>
      <c r="AQ15" s="5">
        <f t="shared" ref="AQ15:AQ28" si="27">ROUND(AR15*$H15,2)</f>
        <v>26.23</v>
      </c>
      <c r="AR15" s="5">
        <v>1</v>
      </c>
      <c r="AS15" s="17">
        <f t="shared" si="11"/>
        <v>3.5714285714285712E-2</v>
      </c>
      <c r="AT15" s="5">
        <f t="shared" si="12"/>
        <v>786.90000000000009</v>
      </c>
      <c r="AU15" s="17">
        <f t="shared" si="13"/>
        <v>1.0714285714285714</v>
      </c>
      <c r="AV15" s="17">
        <f t="shared" si="14"/>
        <v>1.3292002283812273E-3</v>
      </c>
    </row>
    <row r="16" spans="1:48" ht="27.6">
      <c r="A16" s="15" t="s">
        <v>52</v>
      </c>
      <c r="B16" s="15">
        <f>VLOOKUP(A16,MEMORIA!$A:$N,2,FALSE)</f>
        <v>94648</v>
      </c>
      <c r="C16" s="15" t="str">
        <f>VLOOKUP(A16,MEMORIA!$A:$N,3,FALSE)</f>
        <v>SINAPI</v>
      </c>
      <c r="D16" s="16" t="str">
        <f>VLOOKUP(A16,MEMORIA!$A:$N,4,FALSE)</f>
        <v>TUBO, PVC, SOLDÁVEL, DE 25MM, INSTALADO EM RESERVAÇÃO PREDIAL DE ÁGUA - FORNECIMENTO E INSTALAÇÃO. AF_04/2024</v>
      </c>
      <c r="E16" s="15" t="str">
        <f>VLOOKUP(A16,MEMORIA!$A:$N,5,FALSE)</f>
        <v>M</v>
      </c>
      <c r="F16" s="5">
        <f>VLOOKUP(A16,MEMORIA!$A:$N,14,FALSE)</f>
        <v>90</v>
      </c>
      <c r="G16" s="5">
        <f>VLOOKUP(A16,ORCAMENTO!$A:$I,7,FALSE)</f>
        <v>6.7</v>
      </c>
      <c r="H16" s="5">
        <f>VLOOKUP(A16,ORCAMENTO!$A:$I,8,FALSE)</f>
        <v>8.17</v>
      </c>
      <c r="I16" s="5">
        <f t="shared" si="15"/>
        <v>735.3</v>
      </c>
      <c r="J16" s="5">
        <f t="shared" si="16"/>
        <v>81.7</v>
      </c>
      <c r="K16" s="5">
        <v>10</v>
      </c>
      <c r="L16" s="17">
        <f t="shared" si="0"/>
        <v>0.11111111111111112</v>
      </c>
      <c r="M16" s="5">
        <f t="shared" si="17"/>
        <v>81.7</v>
      </c>
      <c r="N16" s="5">
        <v>10</v>
      </c>
      <c r="O16" s="17">
        <f t="shared" si="1"/>
        <v>0.11111111111111112</v>
      </c>
      <c r="P16" s="5">
        <f t="shared" si="18"/>
        <v>81.7</v>
      </c>
      <c r="Q16" s="5">
        <v>10</v>
      </c>
      <c r="R16" s="17">
        <f t="shared" si="2"/>
        <v>0.11111111111111112</v>
      </c>
      <c r="S16" s="5">
        <f t="shared" si="19"/>
        <v>81.7</v>
      </c>
      <c r="T16" s="5">
        <v>10</v>
      </c>
      <c r="U16" s="17">
        <f t="shared" si="3"/>
        <v>0.11111111111111112</v>
      </c>
      <c r="V16" s="5">
        <f t="shared" si="20"/>
        <v>65.36</v>
      </c>
      <c r="W16" s="5">
        <v>8</v>
      </c>
      <c r="X16" s="17">
        <f t="shared" si="4"/>
        <v>8.8888888888888892E-2</v>
      </c>
      <c r="Y16" s="5">
        <f t="shared" si="21"/>
        <v>65.36</v>
      </c>
      <c r="Z16" s="5">
        <v>8</v>
      </c>
      <c r="AA16" s="17">
        <f t="shared" si="5"/>
        <v>8.8888888888888892E-2</v>
      </c>
      <c r="AB16" s="5">
        <f t="shared" si="22"/>
        <v>65.36</v>
      </c>
      <c r="AC16" s="5">
        <v>8</v>
      </c>
      <c r="AD16" s="17">
        <f t="shared" si="6"/>
        <v>8.8888888888888892E-2</v>
      </c>
      <c r="AE16" s="5">
        <f t="shared" si="23"/>
        <v>65.36</v>
      </c>
      <c r="AF16" s="5">
        <v>8</v>
      </c>
      <c r="AG16" s="17">
        <f t="shared" si="7"/>
        <v>8.8888888888888892E-2</v>
      </c>
      <c r="AH16" s="5">
        <f t="shared" si="24"/>
        <v>57.19</v>
      </c>
      <c r="AI16" s="5">
        <v>7</v>
      </c>
      <c r="AJ16" s="17">
        <f t="shared" si="8"/>
        <v>7.7777777777777779E-2</v>
      </c>
      <c r="AK16" s="5">
        <f t="shared" si="25"/>
        <v>57.19</v>
      </c>
      <c r="AL16" s="5">
        <v>7</v>
      </c>
      <c r="AM16" s="17">
        <f t="shared" si="9"/>
        <v>7.7777777777777779E-2</v>
      </c>
      <c r="AN16" s="5">
        <f t="shared" si="26"/>
        <v>57.19</v>
      </c>
      <c r="AO16" s="5">
        <v>7</v>
      </c>
      <c r="AP16" s="17">
        <f t="shared" si="10"/>
        <v>7.7777777777777779E-2</v>
      </c>
      <c r="AQ16" s="5">
        <f t="shared" si="27"/>
        <v>57.19</v>
      </c>
      <c r="AR16" s="5">
        <v>7</v>
      </c>
      <c r="AS16" s="17">
        <f t="shared" si="11"/>
        <v>7.7777777777777779E-2</v>
      </c>
      <c r="AT16" s="5">
        <f t="shared" si="12"/>
        <v>817.00000000000023</v>
      </c>
      <c r="AU16" s="17">
        <f t="shared" si="13"/>
        <v>1.1111111111111109</v>
      </c>
      <c r="AV16" s="17">
        <f t="shared" si="14"/>
        <v>1.3800439529641161E-3</v>
      </c>
    </row>
    <row r="17" spans="1:48" ht="27.6">
      <c r="A17" s="15" t="s">
        <v>53</v>
      </c>
      <c r="B17" s="15">
        <f>VLOOKUP(A17,MEMORIA!$A:$N,2,FALSE)</f>
        <v>94489</v>
      </c>
      <c r="C17" s="15" t="str">
        <f>VLOOKUP(A17,MEMORIA!$A:$N,3,FALSE)</f>
        <v>SINAPI</v>
      </c>
      <c r="D17" s="16" t="str">
        <f>VLOOKUP(A17,MEMORIA!$A:$N,4,FALSE)</f>
        <v>REGISTRO DE ESFERA, PVC, SOLDÁVEL, COM VOLANTE, DN 25 MM - FORNECIMENTO E INSTALAÇÃO. AF_08/2021</v>
      </c>
      <c r="E17" s="15" t="str">
        <f>VLOOKUP(A17,MEMORIA!$A:$N,5,FALSE)</f>
        <v>UN</v>
      </c>
      <c r="F17" s="5">
        <f>VLOOKUP(A17,MEMORIA!$A:$N,14,FALSE)</f>
        <v>910</v>
      </c>
      <c r="G17" s="5">
        <f>VLOOKUP(A17,ORCAMENTO!$A:$I,7,FALSE)</f>
        <v>38.79</v>
      </c>
      <c r="H17" s="5">
        <f>VLOOKUP(A17,ORCAMENTO!$A:$I,8,FALSE)</f>
        <v>47.32</v>
      </c>
      <c r="I17" s="5">
        <f t="shared" si="15"/>
        <v>43061.2</v>
      </c>
      <c r="J17" s="5">
        <f t="shared" si="16"/>
        <v>4732</v>
      </c>
      <c r="K17" s="5">
        <v>100</v>
      </c>
      <c r="L17" s="17">
        <f t="shared" si="0"/>
        <v>0.1098901098901099</v>
      </c>
      <c r="M17" s="5">
        <f t="shared" si="17"/>
        <v>4732</v>
      </c>
      <c r="N17" s="5">
        <v>100</v>
      </c>
      <c r="O17" s="17">
        <f t="shared" si="1"/>
        <v>0.1098901098901099</v>
      </c>
      <c r="P17" s="5">
        <f t="shared" si="18"/>
        <v>4732</v>
      </c>
      <c r="Q17" s="5">
        <v>100</v>
      </c>
      <c r="R17" s="17">
        <f t="shared" si="2"/>
        <v>0.1098901098901099</v>
      </c>
      <c r="S17" s="5">
        <f t="shared" si="19"/>
        <v>4732</v>
      </c>
      <c r="T17" s="5">
        <v>100</v>
      </c>
      <c r="U17" s="17">
        <f t="shared" si="3"/>
        <v>0.1098901098901099</v>
      </c>
      <c r="V17" s="5">
        <f t="shared" si="20"/>
        <v>4732</v>
      </c>
      <c r="W17" s="5">
        <v>100</v>
      </c>
      <c r="X17" s="17">
        <f t="shared" si="4"/>
        <v>0.1098901098901099</v>
      </c>
      <c r="Y17" s="5">
        <f t="shared" si="21"/>
        <v>3785.6</v>
      </c>
      <c r="Z17" s="5">
        <v>80</v>
      </c>
      <c r="AA17" s="17">
        <f t="shared" si="5"/>
        <v>8.7912087912087919E-2</v>
      </c>
      <c r="AB17" s="5">
        <f t="shared" si="22"/>
        <v>3312.4</v>
      </c>
      <c r="AC17" s="5">
        <v>70</v>
      </c>
      <c r="AD17" s="17">
        <f t="shared" si="6"/>
        <v>7.6923076923076927E-2</v>
      </c>
      <c r="AE17" s="5">
        <f t="shared" si="23"/>
        <v>3312.4</v>
      </c>
      <c r="AF17" s="5">
        <v>70</v>
      </c>
      <c r="AG17" s="17">
        <f t="shared" si="7"/>
        <v>7.6923076923076927E-2</v>
      </c>
      <c r="AH17" s="5">
        <f t="shared" si="24"/>
        <v>3312.4</v>
      </c>
      <c r="AI17" s="5">
        <v>70</v>
      </c>
      <c r="AJ17" s="17">
        <f t="shared" si="8"/>
        <v>7.6923076923076927E-2</v>
      </c>
      <c r="AK17" s="5">
        <f t="shared" si="25"/>
        <v>3312.4</v>
      </c>
      <c r="AL17" s="5">
        <v>70</v>
      </c>
      <c r="AM17" s="17">
        <f t="shared" si="9"/>
        <v>7.6923076923076927E-2</v>
      </c>
      <c r="AN17" s="5">
        <f t="shared" si="26"/>
        <v>3312.4</v>
      </c>
      <c r="AO17" s="5">
        <v>70</v>
      </c>
      <c r="AP17" s="17">
        <f t="shared" si="10"/>
        <v>7.6923076923076927E-2</v>
      </c>
      <c r="AQ17" s="5">
        <f t="shared" si="27"/>
        <v>3312.4</v>
      </c>
      <c r="AR17" s="5">
        <v>70</v>
      </c>
      <c r="AS17" s="17">
        <f t="shared" si="11"/>
        <v>7.6923076923076927E-2</v>
      </c>
      <c r="AT17" s="5">
        <f t="shared" si="12"/>
        <v>47320.000000000007</v>
      </c>
      <c r="AU17" s="17">
        <f t="shared" si="13"/>
        <v>1.0989010989010988</v>
      </c>
      <c r="AV17" s="17">
        <f t="shared" si="14"/>
        <v>7.9931064693099102E-2</v>
      </c>
    </row>
    <row r="18" spans="1:48" ht="27.6">
      <c r="A18" s="15" t="s">
        <v>54</v>
      </c>
      <c r="B18" s="15">
        <f>VLOOKUP(A18,MEMORIA!$A:$N,2,FALSE)</f>
        <v>94651</v>
      </c>
      <c r="C18" s="15" t="str">
        <f>VLOOKUP(A18,MEMORIA!$A:$N,3,FALSE)</f>
        <v>SINAPI</v>
      </c>
      <c r="D18" s="16" t="str">
        <f>VLOOKUP(A18,MEMORIA!$A:$N,4,FALSE)</f>
        <v>TUBO, PVC, SOLDÁVEL, DE 50MM, INSTALADO EM RESERVAÇÃO PREDIAL DE ÁGUA - FORNECIMENTO E INSTALAÇÃO. AF_04/2024</v>
      </c>
      <c r="E18" s="15" t="str">
        <f>VLOOKUP(A18,MEMORIA!$A:$N,5,FALSE)</f>
        <v>M</v>
      </c>
      <c r="F18" s="5">
        <f>VLOOKUP(A18,MEMORIA!$A:$N,14,FALSE)</f>
        <v>45</v>
      </c>
      <c r="G18" s="5">
        <f>VLOOKUP(A18,ORCAMENTO!$A:$I,7,FALSE)</f>
        <v>22.05</v>
      </c>
      <c r="H18" s="5">
        <f>VLOOKUP(A18,ORCAMENTO!$A:$I,8,FALSE)</f>
        <v>26.9</v>
      </c>
      <c r="I18" s="5">
        <f t="shared" si="15"/>
        <v>1210.5</v>
      </c>
      <c r="J18" s="5">
        <f t="shared" si="16"/>
        <v>134.5</v>
      </c>
      <c r="K18" s="5">
        <v>5</v>
      </c>
      <c r="L18" s="17">
        <f t="shared" si="0"/>
        <v>0.1111111111111111</v>
      </c>
      <c r="M18" s="5">
        <f t="shared" si="17"/>
        <v>134.5</v>
      </c>
      <c r="N18" s="5">
        <v>5</v>
      </c>
      <c r="O18" s="17">
        <f t="shared" si="1"/>
        <v>0.1111111111111111</v>
      </c>
      <c r="P18" s="5">
        <f t="shared" si="18"/>
        <v>134.5</v>
      </c>
      <c r="Q18" s="5">
        <v>5</v>
      </c>
      <c r="R18" s="17">
        <f t="shared" si="2"/>
        <v>0.1111111111111111</v>
      </c>
      <c r="S18" s="5">
        <f t="shared" si="19"/>
        <v>134.5</v>
      </c>
      <c r="T18" s="5">
        <v>5</v>
      </c>
      <c r="U18" s="17">
        <f t="shared" si="3"/>
        <v>0.1111111111111111</v>
      </c>
      <c r="V18" s="5">
        <f t="shared" si="20"/>
        <v>134.5</v>
      </c>
      <c r="W18" s="5">
        <v>5</v>
      </c>
      <c r="X18" s="17">
        <f t="shared" si="4"/>
        <v>0.1111111111111111</v>
      </c>
      <c r="Y18" s="5">
        <f t="shared" si="21"/>
        <v>134.5</v>
      </c>
      <c r="Z18" s="5">
        <v>5</v>
      </c>
      <c r="AA18" s="17">
        <f t="shared" si="5"/>
        <v>0.1111111111111111</v>
      </c>
      <c r="AB18" s="5">
        <f t="shared" si="22"/>
        <v>134.5</v>
      </c>
      <c r="AC18" s="5">
        <v>5</v>
      </c>
      <c r="AD18" s="17">
        <f t="shared" si="6"/>
        <v>0.1111111111111111</v>
      </c>
      <c r="AE18" s="5">
        <f t="shared" si="23"/>
        <v>134.5</v>
      </c>
      <c r="AF18" s="5">
        <v>5</v>
      </c>
      <c r="AG18" s="17">
        <f t="shared" si="7"/>
        <v>0.1111111111111111</v>
      </c>
      <c r="AH18" s="5">
        <f t="shared" si="24"/>
        <v>134.5</v>
      </c>
      <c r="AI18" s="5">
        <v>5</v>
      </c>
      <c r="AJ18" s="17">
        <f t="shared" si="8"/>
        <v>0.1111111111111111</v>
      </c>
      <c r="AK18" s="5">
        <f t="shared" si="25"/>
        <v>134.5</v>
      </c>
      <c r="AL18" s="5">
        <v>5</v>
      </c>
      <c r="AM18" s="17">
        <f t="shared" si="9"/>
        <v>0.1111111111111111</v>
      </c>
      <c r="AN18" s="5">
        <f t="shared" si="26"/>
        <v>0</v>
      </c>
      <c r="AO18" s="5">
        <v>0</v>
      </c>
      <c r="AP18" s="17">
        <f t="shared" si="10"/>
        <v>0</v>
      </c>
      <c r="AQ18" s="5">
        <f t="shared" si="27"/>
        <v>0</v>
      </c>
      <c r="AR18" s="5">
        <v>0</v>
      </c>
      <c r="AS18" s="17">
        <f t="shared" si="11"/>
        <v>0</v>
      </c>
      <c r="AT18" s="5">
        <f t="shared" si="12"/>
        <v>1345</v>
      </c>
      <c r="AU18" s="17">
        <f t="shared" si="13"/>
        <v>1.1111111111111114</v>
      </c>
      <c r="AV18" s="17">
        <f t="shared" si="14"/>
        <v>2.2719205835210962E-3</v>
      </c>
    </row>
    <row r="19" spans="1:48" ht="27.6">
      <c r="A19" s="15" t="s">
        <v>55</v>
      </c>
      <c r="B19" s="15">
        <f>VLOOKUP(A19,MEMORIA!$A:$N,2,FALSE)</f>
        <v>104006</v>
      </c>
      <c r="C19" s="15" t="str">
        <f>VLOOKUP(A19,MEMORIA!$A:$N,3,FALSE)</f>
        <v>SINAPI</v>
      </c>
      <c r="D19" s="16" t="str">
        <f>VLOOKUP(A19,MEMORIA!$A:$N,4,FALSE)</f>
        <v>TÊ DE REDUÇÃO, PVC, SOLDÁVEL, DN 50MM X 25MM, INSTALADO EM RAMAL DE DISTRIBUIÇÃO DE ÁGUA - FORNECIMENTO E INSTALAÇÃO. AF_06/2022</v>
      </c>
      <c r="E19" s="15" t="str">
        <f>VLOOKUP(A19,MEMORIA!$A:$N,5,FALSE)</f>
        <v>UN</v>
      </c>
      <c r="F19" s="5">
        <f>VLOOKUP(A19,MEMORIA!$A:$N,14,FALSE)</f>
        <v>27</v>
      </c>
      <c r="G19" s="5">
        <f>VLOOKUP(A19,ORCAMENTO!$A:$I,7,FALSE)</f>
        <v>24.75</v>
      </c>
      <c r="H19" s="5">
        <f>VLOOKUP(A19,ORCAMENTO!$A:$I,8,FALSE)</f>
        <v>30.2</v>
      </c>
      <c r="I19" s="5">
        <f t="shared" si="15"/>
        <v>815.4</v>
      </c>
      <c r="J19" s="5">
        <f t="shared" si="16"/>
        <v>151</v>
      </c>
      <c r="K19" s="5">
        <v>5</v>
      </c>
      <c r="L19" s="17">
        <f t="shared" si="0"/>
        <v>0.1851851851851852</v>
      </c>
      <c r="M19" s="5">
        <f t="shared" si="17"/>
        <v>90.6</v>
      </c>
      <c r="N19" s="5">
        <v>3</v>
      </c>
      <c r="O19" s="17">
        <f t="shared" si="1"/>
        <v>0.1111111111111111</v>
      </c>
      <c r="P19" s="5">
        <f t="shared" si="18"/>
        <v>90.6</v>
      </c>
      <c r="Q19" s="5">
        <v>3</v>
      </c>
      <c r="R19" s="17">
        <f t="shared" si="2"/>
        <v>0.1111111111111111</v>
      </c>
      <c r="S19" s="5">
        <f t="shared" si="19"/>
        <v>90.6</v>
      </c>
      <c r="T19" s="5">
        <v>3</v>
      </c>
      <c r="U19" s="17">
        <f t="shared" si="3"/>
        <v>0.1111111111111111</v>
      </c>
      <c r="V19" s="5">
        <f t="shared" si="20"/>
        <v>60.4</v>
      </c>
      <c r="W19" s="5">
        <v>2</v>
      </c>
      <c r="X19" s="17">
        <f t="shared" si="4"/>
        <v>7.407407407407407E-2</v>
      </c>
      <c r="Y19" s="5">
        <f t="shared" si="21"/>
        <v>60.4</v>
      </c>
      <c r="Z19" s="5">
        <v>2</v>
      </c>
      <c r="AA19" s="17">
        <f t="shared" si="5"/>
        <v>7.407407407407407E-2</v>
      </c>
      <c r="AB19" s="5">
        <f t="shared" si="22"/>
        <v>60.4</v>
      </c>
      <c r="AC19" s="5">
        <v>2</v>
      </c>
      <c r="AD19" s="17">
        <f t="shared" si="6"/>
        <v>7.407407407407407E-2</v>
      </c>
      <c r="AE19" s="5">
        <f t="shared" si="23"/>
        <v>60.4</v>
      </c>
      <c r="AF19" s="5">
        <v>2</v>
      </c>
      <c r="AG19" s="17">
        <f t="shared" si="7"/>
        <v>7.407407407407407E-2</v>
      </c>
      <c r="AH19" s="5">
        <f t="shared" si="24"/>
        <v>60.4</v>
      </c>
      <c r="AI19" s="5">
        <v>2</v>
      </c>
      <c r="AJ19" s="17">
        <f t="shared" si="8"/>
        <v>7.407407407407407E-2</v>
      </c>
      <c r="AK19" s="5">
        <f t="shared" si="25"/>
        <v>60.4</v>
      </c>
      <c r="AL19" s="5">
        <v>2</v>
      </c>
      <c r="AM19" s="17">
        <f t="shared" si="9"/>
        <v>7.407407407407407E-2</v>
      </c>
      <c r="AN19" s="5">
        <f t="shared" si="26"/>
        <v>60.4</v>
      </c>
      <c r="AO19" s="5">
        <v>2</v>
      </c>
      <c r="AP19" s="17">
        <f t="shared" si="10"/>
        <v>7.407407407407407E-2</v>
      </c>
      <c r="AQ19" s="5">
        <f t="shared" si="27"/>
        <v>60.4</v>
      </c>
      <c r="AR19" s="5">
        <v>2</v>
      </c>
      <c r="AS19" s="17">
        <f t="shared" si="11"/>
        <v>7.407407407407407E-2</v>
      </c>
      <c r="AT19" s="5">
        <f t="shared" si="12"/>
        <v>905.99999999999977</v>
      </c>
      <c r="AU19" s="17">
        <f t="shared" si="13"/>
        <v>1.1111111111111112</v>
      </c>
      <c r="AV19" s="17">
        <f t="shared" si="14"/>
        <v>1.530379218342091E-3</v>
      </c>
    </row>
    <row r="20" spans="1:48" ht="27.6">
      <c r="A20" s="15" t="s">
        <v>56</v>
      </c>
      <c r="B20" s="15">
        <f>VLOOKUP(A20,MEMORIA!$A:$N,2,FALSE)</f>
        <v>94688</v>
      </c>
      <c r="C20" s="15" t="str">
        <f>VLOOKUP(A20,MEMORIA!$A:$N,3,FALSE)</f>
        <v>SINAPI</v>
      </c>
      <c r="D20" s="16" t="str">
        <f>VLOOKUP(A20,MEMORIA!$A:$N,4,FALSE)</f>
        <v>TÊ, PVC, SOLDÁVEL, DN 25 MM INSTALADO EM RESERVAÇÃO PREDIAL DE ÁGUA - FORNECIMENTO E INSTALAÇÃO. AF_04/2024</v>
      </c>
      <c r="E20" s="15" t="str">
        <f>VLOOKUP(A20,MEMORIA!$A:$N,5,FALSE)</f>
        <v>UN</v>
      </c>
      <c r="F20" s="5">
        <f>VLOOKUP(A20,MEMORIA!$A:$N,14,FALSE)</f>
        <v>50</v>
      </c>
      <c r="G20" s="5">
        <f>VLOOKUP(A20,ORCAMENTO!$A:$I,7,FALSE)</f>
        <v>6.6300000000000008</v>
      </c>
      <c r="H20" s="5">
        <f>VLOOKUP(A20,ORCAMENTO!$A:$I,8,FALSE)</f>
        <v>8.09</v>
      </c>
      <c r="I20" s="5">
        <f t="shared" si="15"/>
        <v>404.5</v>
      </c>
      <c r="J20" s="5">
        <f t="shared" si="16"/>
        <v>48.54</v>
      </c>
      <c r="K20" s="5">
        <v>6</v>
      </c>
      <c r="L20" s="17">
        <f t="shared" si="0"/>
        <v>0.12</v>
      </c>
      <c r="M20" s="5">
        <f t="shared" si="17"/>
        <v>48.54</v>
      </c>
      <c r="N20" s="5">
        <v>6</v>
      </c>
      <c r="O20" s="17">
        <f t="shared" si="1"/>
        <v>0.12</v>
      </c>
      <c r="P20" s="5">
        <f t="shared" si="18"/>
        <v>48.54</v>
      </c>
      <c r="Q20" s="5">
        <v>6</v>
      </c>
      <c r="R20" s="17">
        <f t="shared" si="2"/>
        <v>0.12</v>
      </c>
      <c r="S20" s="5">
        <f t="shared" si="19"/>
        <v>48.54</v>
      </c>
      <c r="T20" s="5">
        <v>6</v>
      </c>
      <c r="U20" s="17">
        <f t="shared" si="3"/>
        <v>0.12</v>
      </c>
      <c r="V20" s="5">
        <f t="shared" si="20"/>
        <v>48.54</v>
      </c>
      <c r="W20" s="5">
        <v>6</v>
      </c>
      <c r="X20" s="17">
        <f t="shared" si="4"/>
        <v>0.12</v>
      </c>
      <c r="Y20" s="5">
        <f t="shared" si="21"/>
        <v>48.54</v>
      </c>
      <c r="Z20" s="5">
        <v>6</v>
      </c>
      <c r="AA20" s="17">
        <f t="shared" si="5"/>
        <v>0.12</v>
      </c>
      <c r="AB20" s="5">
        <f t="shared" si="22"/>
        <v>40.450000000000003</v>
      </c>
      <c r="AC20" s="5">
        <v>5</v>
      </c>
      <c r="AD20" s="17">
        <f t="shared" si="6"/>
        <v>0.1</v>
      </c>
      <c r="AE20" s="5">
        <f t="shared" si="23"/>
        <v>40.450000000000003</v>
      </c>
      <c r="AF20" s="5">
        <v>5</v>
      </c>
      <c r="AG20" s="17">
        <f t="shared" si="7"/>
        <v>0.1</v>
      </c>
      <c r="AH20" s="5">
        <f t="shared" si="24"/>
        <v>32.36</v>
      </c>
      <c r="AI20" s="5">
        <v>4</v>
      </c>
      <c r="AJ20" s="17">
        <f t="shared" si="8"/>
        <v>0.08</v>
      </c>
      <c r="AK20" s="5">
        <f t="shared" si="25"/>
        <v>32.36</v>
      </c>
      <c r="AL20" s="5">
        <v>4</v>
      </c>
      <c r="AM20" s="17">
        <f t="shared" si="9"/>
        <v>0.08</v>
      </c>
      <c r="AN20" s="5">
        <f t="shared" si="26"/>
        <v>24.27</v>
      </c>
      <c r="AO20" s="5">
        <v>3</v>
      </c>
      <c r="AP20" s="17">
        <f t="shared" si="10"/>
        <v>0.06</v>
      </c>
      <c r="AQ20" s="5">
        <f t="shared" si="27"/>
        <v>24.27</v>
      </c>
      <c r="AR20" s="5">
        <v>3</v>
      </c>
      <c r="AS20" s="17">
        <f t="shared" si="11"/>
        <v>0.06</v>
      </c>
      <c r="AT20" s="5">
        <f t="shared" si="12"/>
        <v>485.4</v>
      </c>
      <c r="AU20" s="17">
        <f t="shared" si="13"/>
        <v>1.2</v>
      </c>
      <c r="AV20" s="17">
        <f t="shared" si="14"/>
        <v>8.1991840240976956E-4</v>
      </c>
    </row>
    <row r="21" spans="1:48" ht="27.6">
      <c r="A21" s="15" t="s">
        <v>57</v>
      </c>
      <c r="B21" s="15">
        <f>VLOOKUP(A21,MEMORIA!$A:$N,2,FALSE)</f>
        <v>105170</v>
      </c>
      <c r="C21" s="15" t="str">
        <f>VLOOKUP(A21,MEMORIA!$A:$N,3,FALSE)</f>
        <v>SINAPI</v>
      </c>
      <c r="D21" s="16" t="str">
        <f>VLOOKUP(A21,MEMORIA!$A:$N,4,FALSE)</f>
        <v>JOELHO PVC, SOLDÁVEL, 45 GRAUS, DN 25 MM, INSTALADO EM RESERVAÇÃO PREDIAL DE ÁGUA - FORNECIMENTO E INSTALAÇÃO. AF_04/2024</v>
      </c>
      <c r="E21" s="15" t="str">
        <f>VLOOKUP(A21,MEMORIA!$A:$N,5,FALSE)</f>
        <v>UN</v>
      </c>
      <c r="F21" s="5">
        <f>VLOOKUP(A21,MEMORIA!$A:$N,14,FALSE)</f>
        <v>8</v>
      </c>
      <c r="G21" s="5">
        <f>VLOOKUP(A21,ORCAMENTO!$A:$I,7,FALSE)</f>
        <v>5.45</v>
      </c>
      <c r="H21" s="5">
        <f>VLOOKUP(A21,ORCAMENTO!$A:$I,8,FALSE)</f>
        <v>6.65</v>
      </c>
      <c r="I21" s="5">
        <f t="shared" si="15"/>
        <v>53.2</v>
      </c>
      <c r="J21" s="5">
        <f t="shared" si="16"/>
        <v>13.3</v>
      </c>
      <c r="K21" s="5">
        <v>2</v>
      </c>
      <c r="L21" s="17">
        <f t="shared" si="0"/>
        <v>0.25</v>
      </c>
      <c r="M21" s="5">
        <f t="shared" si="17"/>
        <v>13.3</v>
      </c>
      <c r="N21" s="5">
        <v>2</v>
      </c>
      <c r="O21" s="17">
        <f t="shared" si="1"/>
        <v>0.25</v>
      </c>
      <c r="P21" s="5">
        <f t="shared" si="18"/>
        <v>13.3</v>
      </c>
      <c r="Q21" s="5">
        <v>2</v>
      </c>
      <c r="R21" s="17">
        <f t="shared" si="2"/>
        <v>0.25</v>
      </c>
      <c r="S21" s="5">
        <f t="shared" si="19"/>
        <v>13.3</v>
      </c>
      <c r="T21" s="5">
        <v>2</v>
      </c>
      <c r="U21" s="17">
        <f t="shared" si="3"/>
        <v>0.25</v>
      </c>
      <c r="V21" s="5">
        <f t="shared" si="20"/>
        <v>13.3</v>
      </c>
      <c r="W21" s="5">
        <v>2</v>
      </c>
      <c r="X21" s="17">
        <f t="shared" si="4"/>
        <v>0.25</v>
      </c>
      <c r="Y21" s="5">
        <f t="shared" si="21"/>
        <v>0</v>
      </c>
      <c r="Z21" s="5">
        <v>0</v>
      </c>
      <c r="AA21" s="17">
        <f t="shared" si="5"/>
        <v>0</v>
      </c>
      <c r="AB21" s="5">
        <f t="shared" si="22"/>
        <v>0</v>
      </c>
      <c r="AC21" s="5">
        <v>0</v>
      </c>
      <c r="AD21" s="17">
        <f t="shared" si="6"/>
        <v>0</v>
      </c>
      <c r="AE21" s="5">
        <f t="shared" si="23"/>
        <v>0</v>
      </c>
      <c r="AF21" s="5">
        <v>0</v>
      </c>
      <c r="AG21" s="17">
        <f t="shared" si="7"/>
        <v>0</v>
      </c>
      <c r="AH21" s="5">
        <f t="shared" si="24"/>
        <v>0</v>
      </c>
      <c r="AI21" s="5">
        <v>0</v>
      </c>
      <c r="AJ21" s="17">
        <f t="shared" si="8"/>
        <v>0</v>
      </c>
      <c r="AK21" s="5">
        <f t="shared" si="25"/>
        <v>0</v>
      </c>
      <c r="AL21" s="5">
        <v>0</v>
      </c>
      <c r="AM21" s="17">
        <f t="shared" si="9"/>
        <v>0</v>
      </c>
      <c r="AN21" s="5">
        <f t="shared" si="26"/>
        <v>0</v>
      </c>
      <c r="AO21" s="5">
        <v>0</v>
      </c>
      <c r="AP21" s="17">
        <f t="shared" si="10"/>
        <v>0</v>
      </c>
      <c r="AQ21" s="5">
        <f t="shared" si="27"/>
        <v>0</v>
      </c>
      <c r="AR21" s="5">
        <v>0</v>
      </c>
      <c r="AS21" s="17">
        <f t="shared" si="11"/>
        <v>0</v>
      </c>
      <c r="AT21" s="5">
        <f t="shared" si="12"/>
        <v>66.5</v>
      </c>
      <c r="AU21" s="17">
        <f t="shared" si="13"/>
        <v>1.25</v>
      </c>
      <c r="AV21" s="17">
        <f t="shared" si="14"/>
        <v>1.1232915896219546E-4</v>
      </c>
    </row>
    <row r="22" spans="1:48" ht="27.6">
      <c r="A22" s="15" t="s">
        <v>58</v>
      </c>
      <c r="B22" s="15">
        <f>VLOOKUP(A22,MEMORIA!$A:$N,2,FALSE)</f>
        <v>89374</v>
      </c>
      <c r="C22" s="15" t="str">
        <f>VLOOKUP(A22,MEMORIA!$A:$N,3,FALSE)</f>
        <v>SINAPI</v>
      </c>
      <c r="D22" s="16" t="str">
        <f>VLOOKUP(A22,MEMORIA!$A:$N,4,FALSE)</f>
        <v>LUVA COM BUCHA DE LATÃO, PVC, SOLDÁVEL, DN 20MM X 1/2", INSTALADO EM RAMAL OU SUB-RAMAL DE ÁGUA - FORNECIMENTO E INSTALAÇÃO. AF_06/2022</v>
      </c>
      <c r="E22" s="15" t="str">
        <f>VLOOKUP(A22,MEMORIA!$A:$N,5,FALSE)</f>
        <v>UN</v>
      </c>
      <c r="F22" s="5">
        <f>VLOOKUP(A22,MEMORIA!$A:$N,14,FALSE)</f>
        <v>35</v>
      </c>
      <c r="G22" s="5">
        <f>VLOOKUP(A22,ORCAMENTO!$A:$I,7,FALSE)</f>
        <v>10.02</v>
      </c>
      <c r="H22" s="5">
        <f>VLOOKUP(A22,ORCAMENTO!$A:$I,8,FALSE)</f>
        <v>12.219999999999999</v>
      </c>
      <c r="I22" s="5">
        <f t="shared" si="15"/>
        <v>427.7</v>
      </c>
      <c r="J22" s="5">
        <f t="shared" si="16"/>
        <v>48.88</v>
      </c>
      <c r="K22" s="5">
        <v>4</v>
      </c>
      <c r="L22" s="17">
        <f t="shared" si="0"/>
        <v>0.1142857142857143</v>
      </c>
      <c r="M22" s="5">
        <f t="shared" si="17"/>
        <v>48.88</v>
      </c>
      <c r="N22" s="5">
        <v>4</v>
      </c>
      <c r="O22" s="17">
        <f t="shared" si="1"/>
        <v>0.1142857142857143</v>
      </c>
      <c r="P22" s="5">
        <f t="shared" si="18"/>
        <v>48.88</v>
      </c>
      <c r="Q22" s="5">
        <v>4</v>
      </c>
      <c r="R22" s="17">
        <f t="shared" si="2"/>
        <v>0.1142857142857143</v>
      </c>
      <c r="S22" s="5">
        <f t="shared" si="19"/>
        <v>48.88</v>
      </c>
      <c r="T22" s="5">
        <v>4</v>
      </c>
      <c r="U22" s="17">
        <f t="shared" si="3"/>
        <v>0.1142857142857143</v>
      </c>
      <c r="V22" s="5">
        <f t="shared" si="20"/>
        <v>36.659999999999997</v>
      </c>
      <c r="W22" s="5">
        <v>3</v>
      </c>
      <c r="X22" s="17">
        <f t="shared" si="4"/>
        <v>8.5714285714285715E-2</v>
      </c>
      <c r="Y22" s="5">
        <f t="shared" si="21"/>
        <v>36.659999999999997</v>
      </c>
      <c r="Z22" s="5">
        <v>3</v>
      </c>
      <c r="AA22" s="17">
        <f t="shared" si="5"/>
        <v>8.5714285714285715E-2</v>
      </c>
      <c r="AB22" s="5">
        <f t="shared" si="22"/>
        <v>36.659999999999997</v>
      </c>
      <c r="AC22" s="5">
        <v>3</v>
      </c>
      <c r="AD22" s="17">
        <f t="shared" si="6"/>
        <v>8.5714285714285715E-2</v>
      </c>
      <c r="AE22" s="5">
        <f t="shared" si="23"/>
        <v>36.659999999999997</v>
      </c>
      <c r="AF22" s="5">
        <v>3</v>
      </c>
      <c r="AG22" s="17">
        <f t="shared" si="7"/>
        <v>8.5714285714285715E-2</v>
      </c>
      <c r="AH22" s="5">
        <f t="shared" si="24"/>
        <v>36.659999999999997</v>
      </c>
      <c r="AI22" s="5">
        <v>3</v>
      </c>
      <c r="AJ22" s="17">
        <f t="shared" si="8"/>
        <v>8.5714285714285715E-2</v>
      </c>
      <c r="AK22" s="5">
        <f t="shared" si="25"/>
        <v>36.659999999999997</v>
      </c>
      <c r="AL22" s="5">
        <v>3</v>
      </c>
      <c r="AM22" s="17">
        <f t="shared" si="9"/>
        <v>8.5714285714285715E-2</v>
      </c>
      <c r="AN22" s="5">
        <f t="shared" si="26"/>
        <v>36.659999999999997</v>
      </c>
      <c r="AO22" s="5">
        <v>3</v>
      </c>
      <c r="AP22" s="17">
        <f t="shared" si="10"/>
        <v>8.5714285714285715E-2</v>
      </c>
      <c r="AQ22" s="5">
        <f t="shared" si="27"/>
        <v>36.659999999999997</v>
      </c>
      <c r="AR22" s="5">
        <v>3</v>
      </c>
      <c r="AS22" s="17">
        <f t="shared" si="11"/>
        <v>8.5714285714285715E-2</v>
      </c>
      <c r="AT22" s="5">
        <f t="shared" si="12"/>
        <v>488.79999999999984</v>
      </c>
      <c r="AU22" s="17">
        <f t="shared" si="13"/>
        <v>1.142857142857143</v>
      </c>
      <c r="AV22" s="17">
        <f t="shared" si="14"/>
        <v>8.2566154737926496E-4</v>
      </c>
    </row>
    <row r="23" spans="1:48">
      <c r="A23" s="15" t="s">
        <v>59</v>
      </c>
      <c r="B23" s="15" t="str">
        <f>VLOOKUP(A23,MEMORIA!$A:$N,2,FALSE)</f>
        <v>1206IN</v>
      </c>
      <c r="C23" s="15" t="str">
        <f>VLOOKUP(A23,MEMORIA!$A:$N,3,FALSE)</f>
        <v>PRÓPRIA</v>
      </c>
      <c r="D23" s="16" t="str">
        <f>VLOOKUP(A23,MEMORIA!$A:$N,4,FALSE)</f>
        <v>CAP, PVC PBA, JE, DN 50 / DE 60 MM, PARA REDE DE AGUA (NBR 10351)</v>
      </c>
      <c r="E23" s="15" t="str">
        <f>VLOOKUP(A23,MEMORIA!$A:$N,5,FALSE)</f>
        <v>UN</v>
      </c>
      <c r="F23" s="5">
        <f>VLOOKUP(A23,MEMORIA!$A:$N,14,FALSE)</f>
        <v>18</v>
      </c>
      <c r="G23" s="5">
        <f>VLOOKUP(A23,ORCAMENTO!$A:$I,7,FALSE)</f>
        <v>11.44</v>
      </c>
      <c r="H23" s="5">
        <f>VLOOKUP(A23,ORCAMENTO!$A:$I,8,FALSE)</f>
        <v>13.959999999999999</v>
      </c>
      <c r="I23" s="5">
        <f t="shared" si="15"/>
        <v>251.28</v>
      </c>
      <c r="J23" s="5">
        <f t="shared" si="16"/>
        <v>27.92</v>
      </c>
      <c r="K23" s="5">
        <v>2</v>
      </c>
      <c r="L23" s="17">
        <f t="shared" si="0"/>
        <v>0.11111111111111112</v>
      </c>
      <c r="M23" s="5">
        <f t="shared" si="17"/>
        <v>27.92</v>
      </c>
      <c r="N23" s="5">
        <v>2</v>
      </c>
      <c r="O23" s="17">
        <f t="shared" si="1"/>
        <v>0.11111111111111112</v>
      </c>
      <c r="P23" s="5">
        <f t="shared" si="18"/>
        <v>27.92</v>
      </c>
      <c r="Q23" s="5">
        <v>2</v>
      </c>
      <c r="R23" s="17">
        <f t="shared" si="2"/>
        <v>0.11111111111111112</v>
      </c>
      <c r="S23" s="5">
        <f t="shared" si="19"/>
        <v>27.92</v>
      </c>
      <c r="T23" s="5">
        <v>2</v>
      </c>
      <c r="U23" s="17">
        <f t="shared" si="3"/>
        <v>0.11111111111111112</v>
      </c>
      <c r="V23" s="5">
        <f t="shared" si="20"/>
        <v>27.92</v>
      </c>
      <c r="W23" s="5">
        <v>2</v>
      </c>
      <c r="X23" s="17">
        <f t="shared" si="4"/>
        <v>0.11111111111111112</v>
      </c>
      <c r="Y23" s="5">
        <f t="shared" si="21"/>
        <v>27.92</v>
      </c>
      <c r="Z23" s="5">
        <v>2</v>
      </c>
      <c r="AA23" s="17">
        <f t="shared" si="5"/>
        <v>0.11111111111111112</v>
      </c>
      <c r="AB23" s="5">
        <f t="shared" si="22"/>
        <v>27.92</v>
      </c>
      <c r="AC23" s="5">
        <v>2</v>
      </c>
      <c r="AD23" s="17">
        <f t="shared" si="6"/>
        <v>0.11111111111111112</v>
      </c>
      <c r="AE23" s="5">
        <f t="shared" si="23"/>
        <v>27.92</v>
      </c>
      <c r="AF23" s="5">
        <v>2</v>
      </c>
      <c r="AG23" s="17">
        <f t="shared" si="7"/>
        <v>0.11111111111111112</v>
      </c>
      <c r="AH23" s="5">
        <f t="shared" si="24"/>
        <v>27.92</v>
      </c>
      <c r="AI23" s="5">
        <v>2</v>
      </c>
      <c r="AJ23" s="17">
        <f t="shared" si="8"/>
        <v>0.11111111111111112</v>
      </c>
      <c r="AK23" s="5">
        <f t="shared" si="25"/>
        <v>27.92</v>
      </c>
      <c r="AL23" s="5">
        <v>2</v>
      </c>
      <c r="AM23" s="17">
        <f t="shared" si="9"/>
        <v>0.11111111111111112</v>
      </c>
      <c r="AN23" s="5">
        <f t="shared" si="26"/>
        <v>0</v>
      </c>
      <c r="AO23" s="5">
        <v>0</v>
      </c>
      <c r="AP23" s="17">
        <f t="shared" si="10"/>
        <v>0</v>
      </c>
      <c r="AQ23" s="5">
        <f t="shared" si="27"/>
        <v>0</v>
      </c>
      <c r="AR23" s="5">
        <v>0</v>
      </c>
      <c r="AS23" s="17">
        <f t="shared" si="11"/>
        <v>0</v>
      </c>
      <c r="AT23" s="5">
        <f t="shared" si="12"/>
        <v>279.2000000000001</v>
      </c>
      <c r="AU23" s="17">
        <f t="shared" si="13"/>
        <v>1.1111111111111114</v>
      </c>
      <c r="AV23" s="17">
        <f t="shared" si="14"/>
        <v>4.7161355161270653E-4</v>
      </c>
    </row>
    <row r="24" spans="1:48">
      <c r="A24" s="15" t="s">
        <v>60</v>
      </c>
      <c r="B24" s="15" t="str">
        <f>VLOOKUP(A24,MEMORIA!$A:$N,2,FALSE)</f>
        <v>3143IN</v>
      </c>
      <c r="C24" s="15" t="str">
        <f>VLOOKUP(A24,MEMORIA!$A:$N,3,FALSE)</f>
        <v>PRÓPRIA</v>
      </c>
      <c r="D24" s="16" t="str">
        <f>VLOOKUP(A24,MEMORIA!$A:$N,4,FALSE)</f>
        <v>FITA VEDA ROSCA, EM PTFE, ROLO DE 18 MM X 25 M (L X C)</v>
      </c>
      <c r="E24" s="15" t="str">
        <f>VLOOKUP(A24,MEMORIA!$A:$N,5,FALSE)</f>
        <v>UN</v>
      </c>
      <c r="F24" s="5">
        <f>VLOOKUP(A24,MEMORIA!$A:$N,14,FALSE)</f>
        <v>18</v>
      </c>
      <c r="G24" s="5">
        <f>VLOOKUP(A24,ORCAMENTO!$A:$I,7,FALSE)</f>
        <v>9.41</v>
      </c>
      <c r="H24" s="5">
        <f>VLOOKUP(A24,ORCAMENTO!$A:$I,8,FALSE)</f>
        <v>11.48</v>
      </c>
      <c r="I24" s="5">
        <f t="shared" si="15"/>
        <v>206.64</v>
      </c>
      <c r="J24" s="5">
        <f t="shared" si="16"/>
        <v>22.96</v>
      </c>
      <c r="K24" s="5">
        <v>2</v>
      </c>
      <c r="L24" s="17">
        <f t="shared" si="0"/>
        <v>0.11111111111111112</v>
      </c>
      <c r="M24" s="5">
        <f t="shared" si="17"/>
        <v>22.96</v>
      </c>
      <c r="N24" s="5">
        <v>2</v>
      </c>
      <c r="O24" s="17">
        <f t="shared" si="1"/>
        <v>0.11111111111111112</v>
      </c>
      <c r="P24" s="5">
        <f t="shared" si="18"/>
        <v>22.96</v>
      </c>
      <c r="Q24" s="5">
        <v>2</v>
      </c>
      <c r="R24" s="17">
        <f t="shared" si="2"/>
        <v>0.11111111111111112</v>
      </c>
      <c r="S24" s="5">
        <f t="shared" si="19"/>
        <v>22.96</v>
      </c>
      <c r="T24" s="5">
        <v>2</v>
      </c>
      <c r="U24" s="17">
        <f t="shared" si="3"/>
        <v>0.11111111111111112</v>
      </c>
      <c r="V24" s="5">
        <f t="shared" si="20"/>
        <v>22.96</v>
      </c>
      <c r="W24" s="5">
        <v>2</v>
      </c>
      <c r="X24" s="17">
        <f t="shared" si="4"/>
        <v>0.11111111111111112</v>
      </c>
      <c r="Y24" s="5">
        <f t="shared" si="21"/>
        <v>22.96</v>
      </c>
      <c r="Z24" s="5">
        <v>2</v>
      </c>
      <c r="AA24" s="17">
        <f t="shared" si="5"/>
        <v>0.11111111111111112</v>
      </c>
      <c r="AB24" s="5">
        <f t="shared" si="22"/>
        <v>22.96</v>
      </c>
      <c r="AC24" s="5">
        <v>2</v>
      </c>
      <c r="AD24" s="17">
        <f t="shared" si="6"/>
        <v>0.11111111111111112</v>
      </c>
      <c r="AE24" s="5">
        <f t="shared" si="23"/>
        <v>22.96</v>
      </c>
      <c r="AF24" s="5">
        <v>2</v>
      </c>
      <c r="AG24" s="17">
        <f t="shared" si="7"/>
        <v>0.11111111111111112</v>
      </c>
      <c r="AH24" s="5">
        <f t="shared" si="24"/>
        <v>22.96</v>
      </c>
      <c r="AI24" s="5">
        <v>2</v>
      </c>
      <c r="AJ24" s="17">
        <f t="shared" si="8"/>
        <v>0.11111111111111112</v>
      </c>
      <c r="AK24" s="5">
        <f t="shared" si="25"/>
        <v>22.96</v>
      </c>
      <c r="AL24" s="5">
        <v>2</v>
      </c>
      <c r="AM24" s="17">
        <f t="shared" si="9"/>
        <v>0.11111111111111112</v>
      </c>
      <c r="AN24" s="5">
        <f t="shared" si="26"/>
        <v>0</v>
      </c>
      <c r="AO24" s="5">
        <v>0</v>
      </c>
      <c r="AP24" s="17">
        <f t="shared" si="10"/>
        <v>0</v>
      </c>
      <c r="AQ24" s="5">
        <f t="shared" si="27"/>
        <v>0</v>
      </c>
      <c r="AR24" s="5">
        <v>0</v>
      </c>
      <c r="AS24" s="17">
        <f t="shared" si="11"/>
        <v>0</v>
      </c>
      <c r="AT24" s="5">
        <f t="shared" si="12"/>
        <v>229.60000000000005</v>
      </c>
      <c r="AU24" s="17">
        <f t="shared" si="13"/>
        <v>1.1111111111111114</v>
      </c>
      <c r="AV24" s="17">
        <f t="shared" si="14"/>
        <v>3.8783120146947494E-4</v>
      </c>
    </row>
    <row r="25" spans="1:48">
      <c r="A25" s="15" t="s">
        <v>61</v>
      </c>
      <c r="B25" s="15" t="str">
        <f>VLOOKUP(A25,MEMORIA!$A:$N,2,FALSE)</f>
        <v>119IN</v>
      </c>
      <c r="C25" s="15" t="str">
        <f>VLOOKUP(A25,MEMORIA!$A:$N,3,FALSE)</f>
        <v>PRÓPRIA</v>
      </c>
      <c r="D25" s="16" t="str">
        <f>VLOOKUP(A25,MEMORIA!$A:$N,4,FALSE)</f>
        <v>ADESIVO PLÁSTICO PARA PVC – BISNAGA 75G</v>
      </c>
      <c r="E25" s="15" t="str">
        <f>VLOOKUP(A25,MEMORIA!$A:$N,5,FALSE)</f>
        <v>UN</v>
      </c>
      <c r="F25" s="5">
        <f>VLOOKUP(A25,MEMORIA!$A:$N,14,FALSE)</f>
        <v>35</v>
      </c>
      <c r="G25" s="5">
        <f>VLOOKUP(A25,ORCAMENTO!$A:$I,7,FALSE)</f>
        <v>9.0500000000000007</v>
      </c>
      <c r="H25" s="5">
        <f>VLOOKUP(A25,ORCAMENTO!$A:$I,8,FALSE)</f>
        <v>11.040000000000001</v>
      </c>
      <c r="I25" s="5">
        <f t="shared" si="15"/>
        <v>386.4</v>
      </c>
      <c r="J25" s="5">
        <f t="shared" si="16"/>
        <v>55.2</v>
      </c>
      <c r="K25" s="5">
        <v>5</v>
      </c>
      <c r="L25" s="17">
        <f t="shared" si="0"/>
        <v>0.14285714285714288</v>
      </c>
      <c r="M25" s="5">
        <f t="shared" si="17"/>
        <v>55.2</v>
      </c>
      <c r="N25" s="5">
        <v>5</v>
      </c>
      <c r="O25" s="17">
        <f t="shared" si="1"/>
        <v>0.14285714285714288</v>
      </c>
      <c r="P25" s="5">
        <f t="shared" si="18"/>
        <v>55.2</v>
      </c>
      <c r="Q25" s="5">
        <v>5</v>
      </c>
      <c r="R25" s="17">
        <f t="shared" si="2"/>
        <v>0.14285714285714288</v>
      </c>
      <c r="S25" s="5">
        <f t="shared" si="19"/>
        <v>55.2</v>
      </c>
      <c r="T25" s="5">
        <v>5</v>
      </c>
      <c r="U25" s="17">
        <f t="shared" si="3"/>
        <v>0.14285714285714288</v>
      </c>
      <c r="V25" s="5">
        <f t="shared" si="20"/>
        <v>55.2</v>
      </c>
      <c r="W25" s="5">
        <v>5</v>
      </c>
      <c r="X25" s="17">
        <f t="shared" si="4"/>
        <v>0.14285714285714288</v>
      </c>
      <c r="Y25" s="5">
        <f t="shared" si="21"/>
        <v>55.2</v>
      </c>
      <c r="Z25" s="5">
        <v>5</v>
      </c>
      <c r="AA25" s="17">
        <f t="shared" si="5"/>
        <v>0.14285714285714288</v>
      </c>
      <c r="AB25" s="5">
        <f t="shared" si="22"/>
        <v>55.2</v>
      </c>
      <c r="AC25" s="5">
        <v>5</v>
      </c>
      <c r="AD25" s="17">
        <f t="shared" si="6"/>
        <v>0.14285714285714288</v>
      </c>
      <c r="AE25" s="5">
        <f t="shared" si="23"/>
        <v>55.2</v>
      </c>
      <c r="AF25" s="5">
        <v>5</v>
      </c>
      <c r="AG25" s="17">
        <f t="shared" si="7"/>
        <v>0.14285714285714288</v>
      </c>
      <c r="AH25" s="5">
        <f t="shared" si="24"/>
        <v>55.2</v>
      </c>
      <c r="AI25" s="5">
        <v>5</v>
      </c>
      <c r="AJ25" s="17">
        <f t="shared" si="8"/>
        <v>0.14285714285714288</v>
      </c>
      <c r="AK25" s="5">
        <f t="shared" si="25"/>
        <v>55.2</v>
      </c>
      <c r="AL25" s="5">
        <v>5</v>
      </c>
      <c r="AM25" s="17">
        <f t="shared" si="9"/>
        <v>0.14285714285714288</v>
      </c>
      <c r="AN25" s="5">
        <f t="shared" si="26"/>
        <v>0</v>
      </c>
      <c r="AO25" s="5">
        <v>0</v>
      </c>
      <c r="AP25" s="17">
        <f t="shared" si="10"/>
        <v>0</v>
      </c>
      <c r="AQ25" s="5">
        <f t="shared" si="27"/>
        <v>0</v>
      </c>
      <c r="AR25" s="5">
        <v>0</v>
      </c>
      <c r="AS25" s="17">
        <f t="shared" si="11"/>
        <v>0</v>
      </c>
      <c r="AT25" s="5">
        <f t="shared" si="12"/>
        <v>552</v>
      </c>
      <c r="AU25" s="17">
        <f t="shared" si="13"/>
        <v>1.4285714285714286</v>
      </c>
      <c r="AV25" s="17">
        <f t="shared" si="14"/>
        <v>9.3241647740047965E-4</v>
      </c>
    </row>
    <row r="26" spans="1:48">
      <c r="A26" s="15" t="s">
        <v>62</v>
      </c>
      <c r="B26" s="15" t="str">
        <f>VLOOKUP(A26,MEMORIA!$A:$N,2,FALSE)</f>
        <v>755IN</v>
      </c>
      <c r="C26" s="15" t="str">
        <f>VLOOKUP(A26,MEMORIA!$A:$N,3,FALSE)</f>
        <v>PRÓPRIA</v>
      </c>
      <c r="D26" s="16" t="str">
        <f>VLOOKUP(A26,MEMORIA!$A:$N,4,FALSE)</f>
        <v>BOMBA SUBMERSA TRIFÁSICA 6", 27,12 HP, 25 M³/H A 90 MCA</v>
      </c>
      <c r="E26" s="15" t="str">
        <f>VLOOKUP(A26,MEMORIA!$A:$N,5,FALSE)</f>
        <v>UN</v>
      </c>
      <c r="F26" s="5">
        <f>VLOOKUP(A26,MEMORIA!$A:$N,14,FALSE)</f>
        <v>2</v>
      </c>
      <c r="G26" s="5">
        <f>VLOOKUP(A26,ORCAMENTO!$A:$I,7,FALSE)</f>
        <v>41458.83</v>
      </c>
      <c r="H26" s="5">
        <f>VLOOKUP(A26,ORCAMENTO!$A:$I,8,FALSE)</f>
        <v>50579.770000000004</v>
      </c>
      <c r="I26" s="5">
        <f t="shared" si="15"/>
        <v>101159.54</v>
      </c>
      <c r="J26" s="5">
        <f t="shared" si="16"/>
        <v>50579.77</v>
      </c>
      <c r="K26" s="5">
        <v>1</v>
      </c>
      <c r="L26" s="17">
        <f t="shared" si="0"/>
        <v>0.5</v>
      </c>
      <c r="M26" s="5">
        <f t="shared" si="17"/>
        <v>0</v>
      </c>
      <c r="N26" s="5">
        <v>0</v>
      </c>
      <c r="O26" s="17">
        <f t="shared" si="1"/>
        <v>0</v>
      </c>
      <c r="P26" s="5">
        <f t="shared" si="18"/>
        <v>0</v>
      </c>
      <c r="Q26" s="5">
        <v>0</v>
      </c>
      <c r="R26" s="17">
        <f t="shared" si="2"/>
        <v>0</v>
      </c>
      <c r="S26" s="5">
        <f t="shared" si="19"/>
        <v>0</v>
      </c>
      <c r="T26" s="5">
        <v>0</v>
      </c>
      <c r="U26" s="17">
        <f t="shared" si="3"/>
        <v>0</v>
      </c>
      <c r="V26" s="5">
        <f t="shared" si="20"/>
        <v>0</v>
      </c>
      <c r="W26" s="5">
        <v>0</v>
      </c>
      <c r="X26" s="17">
        <f t="shared" si="4"/>
        <v>0</v>
      </c>
      <c r="Y26" s="5">
        <f t="shared" si="21"/>
        <v>0</v>
      </c>
      <c r="Z26" s="5">
        <v>0</v>
      </c>
      <c r="AA26" s="17">
        <f t="shared" si="5"/>
        <v>0</v>
      </c>
      <c r="AB26" s="5">
        <f t="shared" si="22"/>
        <v>50579.77</v>
      </c>
      <c r="AC26" s="5">
        <v>1</v>
      </c>
      <c r="AD26" s="17">
        <f t="shared" si="6"/>
        <v>0.5</v>
      </c>
      <c r="AE26" s="5">
        <f t="shared" si="23"/>
        <v>0</v>
      </c>
      <c r="AF26" s="5">
        <v>0</v>
      </c>
      <c r="AG26" s="17">
        <f t="shared" si="7"/>
        <v>0</v>
      </c>
      <c r="AH26" s="5">
        <f t="shared" si="24"/>
        <v>0</v>
      </c>
      <c r="AI26" s="5">
        <v>0</v>
      </c>
      <c r="AJ26" s="17">
        <f t="shared" si="8"/>
        <v>0</v>
      </c>
      <c r="AK26" s="5">
        <f t="shared" si="25"/>
        <v>0</v>
      </c>
      <c r="AL26" s="5">
        <v>0</v>
      </c>
      <c r="AM26" s="17">
        <f t="shared" si="9"/>
        <v>0</v>
      </c>
      <c r="AN26" s="5">
        <f t="shared" si="26"/>
        <v>0</v>
      </c>
      <c r="AO26" s="5">
        <v>0</v>
      </c>
      <c r="AP26" s="17">
        <f t="shared" si="10"/>
        <v>0</v>
      </c>
      <c r="AQ26" s="5">
        <f t="shared" si="27"/>
        <v>0</v>
      </c>
      <c r="AR26" s="5">
        <v>0</v>
      </c>
      <c r="AS26" s="17">
        <f t="shared" si="11"/>
        <v>0</v>
      </c>
      <c r="AT26" s="5">
        <f t="shared" si="12"/>
        <v>101159.54</v>
      </c>
      <c r="AU26" s="17">
        <f t="shared" si="13"/>
        <v>1</v>
      </c>
      <c r="AV26" s="17">
        <f t="shared" si="14"/>
        <v>0.17087467743161758</v>
      </c>
    </row>
    <row r="27" spans="1:48">
      <c r="A27" s="15" t="s">
        <v>63</v>
      </c>
      <c r="B27" s="15" t="str">
        <f>VLOOKUP(A27,MEMORIA!$A:$N,2,FALSE)</f>
        <v>749IN</v>
      </c>
      <c r="C27" s="15" t="str">
        <f>VLOOKUP(A27,MEMORIA!$A:$N,3,FALSE)</f>
        <v>PRÓPRIA</v>
      </c>
      <c r="D27" s="16" t="str">
        <f>VLOOKUP(A27,MEMORIA!$A:$N,4,FALSE)</f>
        <v>BOMBA SUBMERSA TRIFÁSICA 6", 3,45 HP, 6,12 M³/H A 68,5 MCA</v>
      </c>
      <c r="E27" s="15" t="str">
        <f>VLOOKUP(A27,MEMORIA!$A:$N,5,FALSE)</f>
        <v>UN</v>
      </c>
      <c r="F27" s="5">
        <f>VLOOKUP(A27,MEMORIA!$A:$N,14,FALSE)</f>
        <v>10</v>
      </c>
      <c r="G27" s="5">
        <f>VLOOKUP(A27,ORCAMENTO!$A:$I,7,FALSE)</f>
        <v>15247.79</v>
      </c>
      <c r="H27" s="5">
        <f>VLOOKUP(A27,ORCAMENTO!$A:$I,8,FALSE)</f>
        <v>18602.300000000003</v>
      </c>
      <c r="I27" s="5">
        <f t="shared" si="15"/>
        <v>186023</v>
      </c>
      <c r="J27" s="5">
        <f t="shared" si="16"/>
        <v>18602.3</v>
      </c>
      <c r="K27" s="5">
        <v>1</v>
      </c>
      <c r="L27" s="17">
        <f t="shared" si="0"/>
        <v>9.9999999999999992E-2</v>
      </c>
      <c r="M27" s="5">
        <f t="shared" si="17"/>
        <v>18602.3</v>
      </c>
      <c r="N27" s="5">
        <v>1</v>
      </c>
      <c r="O27" s="17">
        <f t="shared" si="1"/>
        <v>9.9999999999999992E-2</v>
      </c>
      <c r="P27" s="5">
        <f t="shared" si="18"/>
        <v>18602.3</v>
      </c>
      <c r="Q27" s="5">
        <v>1</v>
      </c>
      <c r="R27" s="17">
        <f t="shared" si="2"/>
        <v>9.9999999999999992E-2</v>
      </c>
      <c r="S27" s="5">
        <f t="shared" si="19"/>
        <v>18602.3</v>
      </c>
      <c r="T27" s="5">
        <v>1</v>
      </c>
      <c r="U27" s="17">
        <f t="shared" si="3"/>
        <v>9.9999999999999992E-2</v>
      </c>
      <c r="V27" s="5">
        <f t="shared" si="20"/>
        <v>18602.3</v>
      </c>
      <c r="W27" s="5">
        <v>1</v>
      </c>
      <c r="X27" s="17">
        <f t="shared" si="4"/>
        <v>9.9999999999999992E-2</v>
      </c>
      <c r="Y27" s="5">
        <f t="shared" si="21"/>
        <v>18602.3</v>
      </c>
      <c r="Z27" s="5">
        <v>1</v>
      </c>
      <c r="AA27" s="17">
        <f t="shared" si="5"/>
        <v>9.9999999999999992E-2</v>
      </c>
      <c r="AB27" s="5">
        <f t="shared" si="22"/>
        <v>18602.3</v>
      </c>
      <c r="AC27" s="5">
        <v>1</v>
      </c>
      <c r="AD27" s="17">
        <f t="shared" si="6"/>
        <v>9.9999999999999992E-2</v>
      </c>
      <c r="AE27" s="5">
        <f t="shared" si="23"/>
        <v>18602.3</v>
      </c>
      <c r="AF27" s="5">
        <v>1</v>
      </c>
      <c r="AG27" s="17">
        <f t="shared" si="7"/>
        <v>9.9999999999999992E-2</v>
      </c>
      <c r="AH27" s="5">
        <f t="shared" si="24"/>
        <v>18602.3</v>
      </c>
      <c r="AI27" s="5">
        <v>1</v>
      </c>
      <c r="AJ27" s="17">
        <f t="shared" si="8"/>
        <v>9.9999999999999992E-2</v>
      </c>
      <c r="AK27" s="5">
        <f t="shared" si="25"/>
        <v>18602.3</v>
      </c>
      <c r="AL27" s="5">
        <v>1</v>
      </c>
      <c r="AM27" s="17">
        <f t="shared" si="9"/>
        <v>9.9999999999999992E-2</v>
      </c>
      <c r="AN27" s="5">
        <f t="shared" si="26"/>
        <v>0</v>
      </c>
      <c r="AO27" s="5">
        <v>0</v>
      </c>
      <c r="AP27" s="17">
        <f t="shared" si="10"/>
        <v>0</v>
      </c>
      <c r="AQ27" s="5">
        <f t="shared" si="27"/>
        <v>0</v>
      </c>
      <c r="AR27" s="5">
        <v>0</v>
      </c>
      <c r="AS27" s="17">
        <f t="shared" si="11"/>
        <v>0</v>
      </c>
      <c r="AT27" s="5">
        <f t="shared" si="12"/>
        <v>186022.99999999997</v>
      </c>
      <c r="AU27" s="17">
        <f t="shared" si="13"/>
        <v>0.99999999999999989</v>
      </c>
      <c r="AV27" s="17">
        <f t="shared" si="14"/>
        <v>0.31422266372367641</v>
      </c>
    </row>
    <row r="28" spans="1:48">
      <c r="A28" s="15" t="s">
        <v>64</v>
      </c>
      <c r="B28" s="15" t="str">
        <f>VLOOKUP(A28,MEMORIA!$A:$N,2,FALSE)</f>
        <v>750IN</v>
      </c>
      <c r="C28" s="15" t="str">
        <f>VLOOKUP(A28,MEMORIA!$A:$N,3,FALSE)</f>
        <v>PRÓPRIA</v>
      </c>
      <c r="D28" s="16" t="str">
        <f>VLOOKUP(A28,MEMORIA!$A:$N,4,FALSE)</f>
        <v>BOMBA SUBMERSA TRIFÁSICA 4", 5,42 HP, 8,10 M³/H A 121 MCA</v>
      </c>
      <c r="E28" s="15" t="str">
        <f>VLOOKUP(A28,MEMORIA!$A:$N,5,FALSE)</f>
        <v>UN</v>
      </c>
      <c r="F28" s="5">
        <f>VLOOKUP(A28,MEMORIA!$A:$N,14,FALSE)</f>
        <v>10</v>
      </c>
      <c r="G28" s="5">
        <f>VLOOKUP(A28,ORCAMENTO!$A:$I,7,FALSE)</f>
        <v>10103.25</v>
      </c>
      <c r="H28" s="5">
        <f>VLOOKUP(A28,ORCAMENTO!$A:$I,8,FALSE)</f>
        <v>12325.97</v>
      </c>
      <c r="I28" s="5">
        <f t="shared" si="15"/>
        <v>123259.7</v>
      </c>
      <c r="J28" s="5">
        <f t="shared" si="16"/>
        <v>0</v>
      </c>
      <c r="K28" s="5">
        <v>0</v>
      </c>
      <c r="L28" s="17">
        <f t="shared" si="0"/>
        <v>0</v>
      </c>
      <c r="M28" s="5">
        <f t="shared" si="17"/>
        <v>0</v>
      </c>
      <c r="N28" s="5">
        <v>0</v>
      </c>
      <c r="O28" s="17">
        <f t="shared" si="1"/>
        <v>0</v>
      </c>
      <c r="P28" s="5">
        <f t="shared" si="18"/>
        <v>12325.97</v>
      </c>
      <c r="Q28" s="5">
        <v>1</v>
      </c>
      <c r="R28" s="17">
        <f t="shared" si="2"/>
        <v>9.9999999999999992E-2</v>
      </c>
      <c r="S28" s="5">
        <f t="shared" si="19"/>
        <v>12325.97</v>
      </c>
      <c r="T28" s="5">
        <v>1</v>
      </c>
      <c r="U28" s="17">
        <f t="shared" si="3"/>
        <v>9.9999999999999992E-2</v>
      </c>
      <c r="V28" s="5">
        <f t="shared" si="20"/>
        <v>12325.97</v>
      </c>
      <c r="W28" s="5">
        <v>1</v>
      </c>
      <c r="X28" s="17">
        <f t="shared" si="4"/>
        <v>9.9999999999999992E-2</v>
      </c>
      <c r="Y28" s="5">
        <f t="shared" si="21"/>
        <v>12325.97</v>
      </c>
      <c r="Z28" s="5">
        <v>1</v>
      </c>
      <c r="AA28" s="17">
        <f t="shared" si="5"/>
        <v>9.9999999999999992E-2</v>
      </c>
      <c r="AB28" s="5">
        <f t="shared" si="22"/>
        <v>12325.97</v>
      </c>
      <c r="AC28" s="5">
        <v>1</v>
      </c>
      <c r="AD28" s="17">
        <f t="shared" si="6"/>
        <v>9.9999999999999992E-2</v>
      </c>
      <c r="AE28" s="5">
        <f t="shared" si="23"/>
        <v>12325.97</v>
      </c>
      <c r="AF28" s="5">
        <v>1</v>
      </c>
      <c r="AG28" s="17">
        <f t="shared" si="7"/>
        <v>9.9999999999999992E-2</v>
      </c>
      <c r="AH28" s="5">
        <f t="shared" si="24"/>
        <v>12325.97</v>
      </c>
      <c r="AI28" s="5">
        <v>1</v>
      </c>
      <c r="AJ28" s="17">
        <f t="shared" si="8"/>
        <v>9.9999999999999992E-2</v>
      </c>
      <c r="AK28" s="5">
        <f t="shared" si="25"/>
        <v>12325.97</v>
      </c>
      <c r="AL28" s="5">
        <v>1</v>
      </c>
      <c r="AM28" s="17">
        <f t="shared" si="9"/>
        <v>9.9999999999999992E-2</v>
      </c>
      <c r="AN28" s="5">
        <f t="shared" si="26"/>
        <v>12325.97</v>
      </c>
      <c r="AO28" s="5">
        <v>1</v>
      </c>
      <c r="AP28" s="17">
        <f t="shared" si="10"/>
        <v>9.9999999999999992E-2</v>
      </c>
      <c r="AQ28" s="5">
        <f t="shared" si="27"/>
        <v>12325.97</v>
      </c>
      <c r="AR28" s="5">
        <v>1</v>
      </c>
      <c r="AS28" s="17">
        <f t="shared" si="11"/>
        <v>9.9999999999999992E-2</v>
      </c>
      <c r="AT28" s="5">
        <f t="shared" si="12"/>
        <v>123259.7</v>
      </c>
      <c r="AU28" s="17">
        <f t="shared" si="13"/>
        <v>0.99999999999999989</v>
      </c>
      <c r="AV28" s="17">
        <f t="shared" si="14"/>
        <v>0.2082053899989853</v>
      </c>
    </row>
    <row r="29" spans="1:48" ht="14.4">
      <c r="A29" s="9">
        <v>4</v>
      </c>
      <c r="B29" s="39" t="str">
        <f>VLOOKUP(A29,MEMORIA!$A:$N,2,FALSE)</f>
        <v>MONTAGEM E MANUTENÇÃO DE BOMBAS SUBMERSAS E IRRIGAÇÃO EM GERAL</v>
      </c>
      <c r="C29" s="40"/>
      <c r="D29" s="40"/>
      <c r="E29" s="40"/>
      <c r="F29" s="40"/>
      <c r="G29" s="40"/>
      <c r="H29" s="41"/>
      <c r="I29" s="10">
        <f>SUM(I$30:I$31)</f>
        <v>11806</v>
      </c>
      <c r="J29" s="10">
        <f>SUM(J$30:J$31)</f>
        <v>0</v>
      </c>
      <c r="K29" s="10"/>
      <c r="L29" s="11">
        <f t="shared" si="0"/>
        <v>0</v>
      </c>
      <c r="M29" s="10">
        <f>SUM(M$30:M$31)</f>
        <v>0</v>
      </c>
      <c r="N29" s="10"/>
      <c r="O29" s="11">
        <f t="shared" si="1"/>
        <v>0</v>
      </c>
      <c r="P29" s="10">
        <f>SUM(P$30:P$31)</f>
        <v>0</v>
      </c>
      <c r="Q29" s="10"/>
      <c r="R29" s="11">
        <f t="shared" si="2"/>
        <v>0</v>
      </c>
      <c r="S29" s="10">
        <f>SUM(S$30:S$31)</f>
        <v>0</v>
      </c>
      <c r="T29" s="10"/>
      <c r="U29" s="11">
        <f t="shared" si="3"/>
        <v>0</v>
      </c>
      <c r="V29" s="10">
        <f>SUM(V$30:V$31)</f>
        <v>0</v>
      </c>
      <c r="W29" s="10"/>
      <c r="X29" s="11">
        <f t="shared" si="4"/>
        <v>0</v>
      </c>
      <c r="Y29" s="10">
        <f>SUM(Y$30:Y$31)</f>
        <v>0</v>
      </c>
      <c r="Z29" s="10"/>
      <c r="AA29" s="11">
        <f t="shared" si="5"/>
        <v>0</v>
      </c>
      <c r="AB29" s="10">
        <f>SUM(AB$30:AB$31)</f>
        <v>0</v>
      </c>
      <c r="AC29" s="10"/>
      <c r="AD29" s="11">
        <f t="shared" si="6"/>
        <v>0</v>
      </c>
      <c r="AE29" s="10">
        <f>SUM(AE$30:AE$31)</f>
        <v>0</v>
      </c>
      <c r="AF29" s="10"/>
      <c r="AG29" s="11">
        <f t="shared" si="7"/>
        <v>0</v>
      </c>
      <c r="AH29" s="10">
        <f>SUM(AH$30:AH$31)</f>
        <v>0</v>
      </c>
      <c r="AI29" s="10"/>
      <c r="AJ29" s="11">
        <f t="shared" si="8"/>
        <v>0</v>
      </c>
      <c r="AK29" s="10">
        <f>SUM(AK$30:AK$31)</f>
        <v>0</v>
      </c>
      <c r="AL29" s="10"/>
      <c r="AM29" s="11">
        <f t="shared" si="9"/>
        <v>0</v>
      </c>
      <c r="AN29" s="10">
        <f>SUM(AN$30:AN$31)</f>
        <v>0</v>
      </c>
      <c r="AO29" s="10"/>
      <c r="AP29" s="11">
        <f t="shared" si="10"/>
        <v>0</v>
      </c>
      <c r="AQ29" s="10">
        <f>SUM(AQ$30:AQ$31)</f>
        <v>0</v>
      </c>
      <c r="AR29" s="10"/>
      <c r="AS29" s="11">
        <f t="shared" si="11"/>
        <v>0</v>
      </c>
      <c r="AT29" s="10">
        <f t="shared" si="12"/>
        <v>0</v>
      </c>
      <c r="AU29" s="11">
        <f t="shared" si="13"/>
        <v>0</v>
      </c>
      <c r="AV29" s="11">
        <f t="shared" si="14"/>
        <v>0</v>
      </c>
    </row>
    <row r="30" spans="1:48">
      <c r="A30" s="15" t="s">
        <v>65</v>
      </c>
      <c r="B30" s="15">
        <f>VLOOKUP(A30,MEMORIA!$A:$N,2,FALSE)</f>
        <v>88267</v>
      </c>
      <c r="C30" s="15" t="str">
        <f>VLOOKUP(A30,MEMORIA!$A:$N,3,FALSE)</f>
        <v>SINAPI</v>
      </c>
      <c r="D30" s="16" t="str">
        <f>VLOOKUP(A30,MEMORIA!$A:$N,4,FALSE)</f>
        <v>ENCANADOR OU BOMBEIRO HIDRÁULICO COM ENCARGOS COMPLEMENTARES</v>
      </c>
      <c r="E30" s="15" t="str">
        <f>VLOOKUP(A30,MEMORIA!$A:$N,5,FALSE)</f>
        <v>H</v>
      </c>
      <c r="F30" s="5">
        <f>VLOOKUP(A30,MEMORIA!$A:$N,14,FALSE)</f>
        <v>200</v>
      </c>
      <c r="G30" s="5">
        <f>VLOOKUP(A30,ORCAMENTO!$A:$I,7,FALSE)</f>
        <v>26.669999999999998</v>
      </c>
      <c r="H30" s="5">
        <f>VLOOKUP(A30,ORCAMENTO!$A:$I,8,FALSE)</f>
        <v>32.54</v>
      </c>
      <c r="I30" s="5">
        <f>ROUND(F30*H30,2)</f>
        <v>6508</v>
      </c>
      <c r="J30" s="5">
        <f>ROUND(K30*$H30,2)</f>
        <v>0</v>
      </c>
      <c r="K30" s="5">
        <v>0</v>
      </c>
      <c r="L30" s="17">
        <f t="shared" si="0"/>
        <v>0</v>
      </c>
      <c r="M30" s="5">
        <f>ROUND(N30*$H30,2)</f>
        <v>0</v>
      </c>
      <c r="N30" s="5">
        <v>0</v>
      </c>
      <c r="O30" s="17">
        <f t="shared" si="1"/>
        <v>0</v>
      </c>
      <c r="P30" s="5">
        <f>ROUND(Q30*$H30,2)</f>
        <v>0</v>
      </c>
      <c r="Q30" s="5">
        <v>0</v>
      </c>
      <c r="R30" s="17">
        <f t="shared" si="2"/>
        <v>0</v>
      </c>
      <c r="S30" s="5">
        <f>ROUND(T30*$H30,2)</f>
        <v>0</v>
      </c>
      <c r="T30" s="5">
        <v>0</v>
      </c>
      <c r="U30" s="17">
        <f t="shared" si="3"/>
        <v>0</v>
      </c>
      <c r="V30" s="5">
        <f>ROUND(W30*$H30,2)</f>
        <v>0</v>
      </c>
      <c r="W30" s="5">
        <v>0</v>
      </c>
      <c r="X30" s="17">
        <f t="shared" si="4"/>
        <v>0</v>
      </c>
      <c r="Y30" s="5">
        <f>ROUND(Z30*$H30,2)</f>
        <v>0</v>
      </c>
      <c r="Z30" s="5">
        <v>0</v>
      </c>
      <c r="AA30" s="17">
        <f t="shared" si="5"/>
        <v>0</v>
      </c>
      <c r="AB30" s="5">
        <f>ROUND(AC30*$H30,2)</f>
        <v>0</v>
      </c>
      <c r="AC30" s="5">
        <v>0</v>
      </c>
      <c r="AD30" s="17">
        <f t="shared" si="6"/>
        <v>0</v>
      </c>
      <c r="AE30" s="5">
        <f>ROUND(AF30*$H30,2)</f>
        <v>0</v>
      </c>
      <c r="AF30" s="5">
        <v>0</v>
      </c>
      <c r="AG30" s="17">
        <f t="shared" si="7"/>
        <v>0</v>
      </c>
      <c r="AH30" s="5">
        <f>ROUND(AI30*$H30,2)</f>
        <v>0</v>
      </c>
      <c r="AI30" s="5">
        <v>0</v>
      </c>
      <c r="AJ30" s="17">
        <f t="shared" si="8"/>
        <v>0</v>
      </c>
      <c r="AK30" s="5">
        <f>ROUND(AL30*$H30,2)</f>
        <v>0</v>
      </c>
      <c r="AL30" s="5">
        <v>0</v>
      </c>
      <c r="AM30" s="17">
        <f t="shared" si="9"/>
        <v>0</v>
      </c>
      <c r="AN30" s="5">
        <f>ROUND(AO30*$H30,2)</f>
        <v>0</v>
      </c>
      <c r="AO30" s="5">
        <v>0</v>
      </c>
      <c r="AP30" s="17">
        <f t="shared" si="10"/>
        <v>0</v>
      </c>
      <c r="AQ30" s="5">
        <f>ROUND(AR30*$H30,2)</f>
        <v>0</v>
      </c>
      <c r="AR30" s="5">
        <v>0</v>
      </c>
      <c r="AS30" s="17">
        <f t="shared" si="11"/>
        <v>0</v>
      </c>
      <c r="AT30" s="5">
        <f t="shared" si="12"/>
        <v>0</v>
      </c>
      <c r="AU30" s="17">
        <f t="shared" si="13"/>
        <v>0</v>
      </c>
      <c r="AV30" s="17">
        <f t="shared" si="14"/>
        <v>0</v>
      </c>
    </row>
    <row r="31" spans="1:48">
      <c r="A31" s="15" t="s">
        <v>66</v>
      </c>
      <c r="B31" s="15">
        <f>VLOOKUP(A31,MEMORIA!$A:$N,2,FALSE)</f>
        <v>88316</v>
      </c>
      <c r="C31" s="15" t="str">
        <f>VLOOKUP(A31,MEMORIA!$A:$N,3,FALSE)</f>
        <v>SINAPI</v>
      </c>
      <c r="D31" s="16" t="str">
        <f>VLOOKUP(A31,MEMORIA!$A:$N,4,FALSE)</f>
        <v>SERVENTE COM ENCARGOS COMPLEMENTARES</v>
      </c>
      <c r="E31" s="15" t="str">
        <f>VLOOKUP(A31,MEMORIA!$A:$N,5,FALSE)</f>
        <v>H</v>
      </c>
      <c r="F31" s="5">
        <f>VLOOKUP(A31,MEMORIA!$A:$N,14,FALSE)</f>
        <v>200</v>
      </c>
      <c r="G31" s="5">
        <f>VLOOKUP(A31,ORCAMENTO!$A:$I,7,FALSE)</f>
        <v>21.71</v>
      </c>
      <c r="H31" s="5">
        <f>VLOOKUP(A31,ORCAMENTO!$A:$I,8,FALSE)</f>
        <v>26.490000000000002</v>
      </c>
      <c r="I31" s="5">
        <f>ROUND(F31*H31,2)</f>
        <v>5298</v>
      </c>
      <c r="J31" s="5">
        <f>ROUND(K31*$H31,2)</f>
        <v>0</v>
      </c>
      <c r="K31" s="5">
        <v>0</v>
      </c>
      <c r="L31" s="17">
        <f t="shared" si="0"/>
        <v>0</v>
      </c>
      <c r="M31" s="5">
        <f>ROUND(N31*$H31,2)</f>
        <v>0</v>
      </c>
      <c r="N31" s="5">
        <v>0</v>
      </c>
      <c r="O31" s="17">
        <f t="shared" si="1"/>
        <v>0</v>
      </c>
      <c r="P31" s="5">
        <f>ROUND(Q31*$H31,2)</f>
        <v>0</v>
      </c>
      <c r="Q31" s="5">
        <v>0</v>
      </c>
      <c r="R31" s="17">
        <f t="shared" si="2"/>
        <v>0</v>
      </c>
      <c r="S31" s="5">
        <f>ROUND(T31*$H31,2)</f>
        <v>0</v>
      </c>
      <c r="T31" s="5">
        <v>0</v>
      </c>
      <c r="U31" s="17">
        <f t="shared" si="3"/>
        <v>0</v>
      </c>
      <c r="V31" s="5">
        <f>ROUND(W31*$H31,2)</f>
        <v>0</v>
      </c>
      <c r="W31" s="5">
        <v>0</v>
      </c>
      <c r="X31" s="17">
        <f t="shared" si="4"/>
        <v>0</v>
      </c>
      <c r="Y31" s="5">
        <f>ROUND(Z31*$H31,2)</f>
        <v>0</v>
      </c>
      <c r="Z31" s="5">
        <v>0</v>
      </c>
      <c r="AA31" s="17">
        <f t="shared" si="5"/>
        <v>0</v>
      </c>
      <c r="AB31" s="5">
        <f>ROUND(AC31*$H31,2)</f>
        <v>0</v>
      </c>
      <c r="AC31" s="5">
        <v>0</v>
      </c>
      <c r="AD31" s="17">
        <f t="shared" si="6"/>
        <v>0</v>
      </c>
      <c r="AE31" s="5">
        <f>ROUND(AF31*$H31,2)</f>
        <v>0</v>
      </c>
      <c r="AF31" s="5">
        <v>0</v>
      </c>
      <c r="AG31" s="17">
        <f t="shared" si="7"/>
        <v>0</v>
      </c>
      <c r="AH31" s="5">
        <f>ROUND(AI31*$H31,2)</f>
        <v>0</v>
      </c>
      <c r="AI31" s="5">
        <v>0</v>
      </c>
      <c r="AJ31" s="17">
        <f t="shared" si="8"/>
        <v>0</v>
      </c>
      <c r="AK31" s="5">
        <f>ROUND(AL31*$H31,2)</f>
        <v>0</v>
      </c>
      <c r="AL31" s="5">
        <v>0</v>
      </c>
      <c r="AM31" s="17">
        <f t="shared" si="9"/>
        <v>0</v>
      </c>
      <c r="AN31" s="5">
        <f>ROUND(AO31*$H31,2)</f>
        <v>0</v>
      </c>
      <c r="AO31" s="5">
        <v>0</v>
      </c>
      <c r="AP31" s="17">
        <f t="shared" si="10"/>
        <v>0</v>
      </c>
      <c r="AQ31" s="5">
        <f>ROUND(AR31*$H31,2)</f>
        <v>0</v>
      </c>
      <c r="AR31" s="5">
        <v>0</v>
      </c>
      <c r="AS31" s="17">
        <f t="shared" si="11"/>
        <v>0</v>
      </c>
      <c r="AT31" s="5">
        <f t="shared" si="12"/>
        <v>0</v>
      </c>
      <c r="AU31" s="17">
        <f t="shared" si="13"/>
        <v>0</v>
      </c>
      <c r="AV31" s="17">
        <f t="shared" si="14"/>
        <v>0</v>
      </c>
    </row>
    <row r="32" spans="1:48" ht="14.4">
      <c r="A32" s="27" t="s">
        <v>69</v>
      </c>
      <c r="B32" s="29"/>
      <c r="C32" s="29"/>
      <c r="D32" s="29"/>
      <c r="E32" s="29"/>
      <c r="F32" s="29"/>
      <c r="G32" s="29"/>
      <c r="H32" s="28"/>
      <c r="I32" s="48">
        <f>SUM(I8,I11,I14,I29,)</f>
        <v>592010.13</v>
      </c>
      <c r="J32" s="12">
        <f>SUM(J8,J11,J14,J29,)</f>
        <v>97026.61</v>
      </c>
      <c r="K32" s="12"/>
      <c r="L32" s="13">
        <f t="shared" si="0"/>
        <v>0.16389349621432997</v>
      </c>
      <c r="M32" s="12">
        <f>SUM(M8,M11,M14,M29,)</f>
        <v>35258.589999999997</v>
      </c>
      <c r="N32" s="12"/>
      <c r="O32" s="13">
        <f t="shared" si="1"/>
        <v>5.9557409938238721E-2</v>
      </c>
      <c r="P32" s="12">
        <f>SUM(P8,P11,P14,P29,)</f>
        <v>47302.559999999998</v>
      </c>
      <c r="Q32" s="12"/>
      <c r="R32" s="13">
        <f t="shared" si="2"/>
        <v>7.9901605737726145E-2</v>
      </c>
      <c r="S32" s="12">
        <f>SUM(S8,S11,S14,S29,)</f>
        <v>47302.559999999998</v>
      </c>
      <c r="T32" s="12"/>
      <c r="U32" s="13">
        <f t="shared" si="3"/>
        <v>7.9901605737726145E-2</v>
      </c>
      <c r="V32" s="12">
        <f>SUM(V8,V11,V14,V29,)</f>
        <v>47243.799999999996</v>
      </c>
      <c r="W32" s="12"/>
      <c r="X32" s="13">
        <f t="shared" si="4"/>
        <v>7.980235067937097E-2</v>
      </c>
      <c r="Y32" s="12">
        <f>SUM(Y8,Y11,Y14,Y29,)</f>
        <v>46257.869999999995</v>
      </c>
      <c r="Z32" s="12"/>
      <c r="AA32" s="13">
        <f t="shared" si="5"/>
        <v>7.8136956879437169E-2</v>
      </c>
      <c r="AB32" s="12">
        <f>SUM(AB8,AB11,AB14,AB29,)</f>
        <v>96356.349999999991</v>
      </c>
      <c r="AC32" s="12"/>
      <c r="AD32" s="13">
        <f t="shared" si="6"/>
        <v>0.16276131964160814</v>
      </c>
      <c r="AE32" s="12">
        <f>SUM(AE8,AE11,AE14,AE29,)</f>
        <v>45494.58</v>
      </c>
      <c r="AF32" s="12"/>
      <c r="AG32" s="13">
        <f t="shared" si="7"/>
        <v>7.6847637725388246E-2</v>
      </c>
      <c r="AH32" s="12">
        <f>SUM(AH8,AH11,AH14,AH29,)</f>
        <v>40240.32</v>
      </c>
      <c r="AI32" s="12"/>
      <c r="AJ32" s="13">
        <f t="shared" si="8"/>
        <v>6.7972350405558088E-2</v>
      </c>
      <c r="AK32" s="12">
        <f>SUM(AK8,AK11,AK14,AK29,)</f>
        <v>40240.32</v>
      </c>
      <c r="AL32" s="12"/>
      <c r="AM32" s="13">
        <f t="shared" si="9"/>
        <v>6.7972350405558088E-2</v>
      </c>
      <c r="AN32" s="12">
        <f>SUM(AN8,AN11,AN14,AN29,)</f>
        <v>21389.35</v>
      </c>
      <c r="AO32" s="12"/>
      <c r="AP32" s="13">
        <f t="shared" si="10"/>
        <v>3.6130040545083238E-2</v>
      </c>
      <c r="AQ32" s="12">
        <f>SUM(AQ8,AQ11,AQ14,AQ29,)</f>
        <v>21081.119999999999</v>
      </c>
      <c r="AR32" s="12"/>
      <c r="AS32" s="13">
        <f t="shared" si="11"/>
        <v>3.5609390670392753E-2</v>
      </c>
      <c r="AT32" s="48">
        <f>SUM(AT8,AT11,AT14,AT29,)</f>
        <v>585194.02999999991</v>
      </c>
      <c r="AU32" s="50">
        <f t="shared" si="13"/>
        <v>0.98848651458041759</v>
      </c>
      <c r="AV32" s="50">
        <f>SUM(AV8,AV11,AV14,AV29,)</f>
        <v>0.98848651458041759</v>
      </c>
    </row>
    <row r="33" spans="1:48" ht="14.4">
      <c r="A33" s="27" t="s">
        <v>70</v>
      </c>
      <c r="B33" s="29"/>
      <c r="C33" s="29"/>
      <c r="D33" s="29"/>
      <c r="E33" s="29"/>
      <c r="F33" s="29"/>
      <c r="G33" s="29"/>
      <c r="H33" s="28"/>
      <c r="I33" s="49"/>
      <c r="J33" s="12">
        <f>J32</f>
        <v>97026.61</v>
      </c>
      <c r="K33" s="12"/>
      <c r="L33" s="13">
        <f>J33/$I32</f>
        <v>0.16389349621432997</v>
      </c>
      <c r="M33" s="12">
        <f>SUM(J33,M32)</f>
        <v>132285.20000000001</v>
      </c>
      <c r="N33" s="12"/>
      <c r="O33" s="13">
        <f>M33/$I32</f>
        <v>0.22345090615256871</v>
      </c>
      <c r="P33" s="12">
        <f>SUM(M33,P32)</f>
        <v>179587.76</v>
      </c>
      <c r="Q33" s="12"/>
      <c r="R33" s="13">
        <f>P33/$I32</f>
        <v>0.30335251189029488</v>
      </c>
      <c r="S33" s="12">
        <f>SUM(P33,S32)</f>
        <v>226890.32</v>
      </c>
      <c r="T33" s="12"/>
      <c r="U33" s="13">
        <f>S33/$I32</f>
        <v>0.38325411762802103</v>
      </c>
      <c r="V33" s="12">
        <f>SUM(S33,V32)</f>
        <v>274134.12</v>
      </c>
      <c r="W33" s="12"/>
      <c r="X33" s="13">
        <f>V33/$I32</f>
        <v>0.46305646830739194</v>
      </c>
      <c r="Y33" s="12">
        <f>SUM(V33,Y32)</f>
        <v>320391.99</v>
      </c>
      <c r="Z33" s="12"/>
      <c r="AA33" s="13">
        <f>Y33/$I32</f>
        <v>0.54119342518682911</v>
      </c>
      <c r="AB33" s="12">
        <f>SUM(Y33,AB32)</f>
        <v>416748.33999999997</v>
      </c>
      <c r="AC33" s="12"/>
      <c r="AD33" s="13">
        <f>AB33/$I32</f>
        <v>0.70395474482843723</v>
      </c>
      <c r="AE33" s="12">
        <f>SUM(AB33,AE32)</f>
        <v>462242.92</v>
      </c>
      <c r="AF33" s="12"/>
      <c r="AG33" s="13">
        <f>AE33/$I32</f>
        <v>0.7808023825538255</v>
      </c>
      <c r="AH33" s="12">
        <f>SUM(AE33,AH32)</f>
        <v>502483.24</v>
      </c>
      <c r="AI33" s="12"/>
      <c r="AJ33" s="13">
        <f>AH33/$I32</f>
        <v>0.84877473295938366</v>
      </c>
      <c r="AK33" s="12">
        <f>SUM(AH33,AK32)</f>
        <v>542723.55999999994</v>
      </c>
      <c r="AL33" s="12"/>
      <c r="AM33" s="13">
        <f>AK33/$I32</f>
        <v>0.9167470833649416</v>
      </c>
      <c r="AN33" s="12">
        <f>SUM(AK33,AN32)</f>
        <v>564112.90999999992</v>
      </c>
      <c r="AO33" s="12"/>
      <c r="AP33" s="13">
        <f>AN33/$I32</f>
        <v>0.95287712391002488</v>
      </c>
      <c r="AQ33" s="12">
        <f>SUM(AN33,AQ32)</f>
        <v>585194.02999999991</v>
      </c>
      <c r="AR33" s="12"/>
      <c r="AS33" s="13">
        <f>AQ33/$I32</f>
        <v>0.98848651458041759</v>
      </c>
      <c r="AT33" s="49"/>
      <c r="AU33" s="51"/>
      <c r="AV33" s="51"/>
    </row>
  </sheetData>
  <mergeCells count="36">
    <mergeCell ref="A1:I1"/>
    <mergeCell ref="A2:I2"/>
    <mergeCell ref="A3:I3"/>
    <mergeCell ref="A6:A7"/>
    <mergeCell ref="B6:B7"/>
    <mergeCell ref="C6:C7"/>
    <mergeCell ref="D6:D7"/>
    <mergeCell ref="E6:E7"/>
    <mergeCell ref="F6:F7"/>
    <mergeCell ref="G6:G7"/>
    <mergeCell ref="B11:H11"/>
    <mergeCell ref="V6:X6"/>
    <mergeCell ref="Y6:AA6"/>
    <mergeCell ref="AB6:AD6"/>
    <mergeCell ref="AE6:AG6"/>
    <mergeCell ref="H6:H7"/>
    <mergeCell ref="I6:I7"/>
    <mergeCell ref="J6:L6"/>
    <mergeCell ref="M6:O6"/>
    <mergeCell ref="P6:R6"/>
    <mergeCell ref="S6:U6"/>
    <mergeCell ref="AN6:AP6"/>
    <mergeCell ref="AQ6:AS6"/>
    <mergeCell ref="AT6:AT7"/>
    <mergeCell ref="AU6:AV6"/>
    <mergeCell ref="B8:H8"/>
    <mergeCell ref="AH6:AJ6"/>
    <mergeCell ref="AK6:AM6"/>
    <mergeCell ref="AV32:AV33"/>
    <mergeCell ref="A33:H33"/>
    <mergeCell ref="B14:H14"/>
    <mergeCell ref="B29:H29"/>
    <mergeCell ref="A32:H32"/>
    <mergeCell ref="I32:I33"/>
    <mergeCell ref="AT32:AT33"/>
    <mergeCell ref="AU32:AU33"/>
  </mergeCells>
  <pageMargins left="0.78740157480314965" right="0.39370078740157483" top="1.1811023622047243" bottom="0.78740157480314965" header="0.31496062992125984" footer="0.31496062992125984"/>
  <pageSetup paperSize="9" scale="70" fitToHeight="0" orientation="landscape"/>
</worksheet>
</file>

<file path=xl/worksheets/sheet6.xml><?xml version="1.0" encoding="utf-8"?>
<worksheet xmlns="http://schemas.openxmlformats.org/spreadsheetml/2006/main" xmlns:r="http://schemas.openxmlformats.org/officeDocument/2006/relationships">
  <sheetPr>
    <pageSetUpPr fitToPage="1"/>
  </sheetPr>
  <dimension ref="A1:N50"/>
  <sheetViews>
    <sheetView showGridLines="0" topLeftCell="E33" workbookViewId="0">
      <selection activeCell="O52" sqref="O52"/>
    </sheetView>
  </sheetViews>
  <sheetFormatPr defaultRowHeight="13.8"/>
  <cols>
    <col min="1" max="3" width="12.3984375" bestFit="1" customWidth="1"/>
    <col min="4" max="4" width="76.09765625" bestFit="1" customWidth="1"/>
    <col min="5" max="5" width="9.59765625" bestFit="1" customWidth="1"/>
    <col min="6" max="14" width="15.296875" bestFit="1" customWidth="1"/>
  </cols>
  <sheetData>
    <row r="1" spans="1:14" ht="14.4">
      <c r="A1" s="26" t="str">
        <f>CIDADE</f>
        <v>MUNICÍPIO DE TERESINA - PI</v>
      </c>
      <c r="B1" s="26"/>
      <c r="C1" s="26"/>
      <c r="D1" s="26"/>
      <c r="E1" s="26"/>
      <c r="F1" s="26"/>
      <c r="G1" s="26"/>
      <c r="H1" s="26"/>
      <c r="I1" s="26"/>
      <c r="J1" s="26"/>
      <c r="K1" s="26"/>
      <c r="L1" s="26"/>
      <c r="M1" s="26"/>
      <c r="N1" s="26"/>
    </row>
    <row r="2" spans="1:14" ht="14.4">
      <c r="A2" s="26" t="str">
        <f>OBRA</f>
        <v>ZONAL HORTAS TERESINA-PI IRRIGAÇÃO</v>
      </c>
      <c r="B2" s="26"/>
      <c r="C2" s="26"/>
      <c r="D2" s="26"/>
      <c r="E2" s="26"/>
      <c r="F2" s="26"/>
      <c r="G2" s="26"/>
      <c r="H2" s="26"/>
      <c r="I2" s="26"/>
      <c r="J2" s="26"/>
      <c r="K2" s="26"/>
      <c r="L2" s="26"/>
      <c r="M2" s="26"/>
      <c r="N2" s="26"/>
    </row>
    <row r="3" spans="1:14" ht="14.4">
      <c r="A3" s="26" t="s">
        <v>71</v>
      </c>
      <c r="B3" s="26"/>
      <c r="C3" s="26"/>
      <c r="D3" s="26"/>
      <c r="E3" s="26"/>
      <c r="F3" s="26"/>
      <c r="G3" s="26"/>
      <c r="H3" s="26"/>
      <c r="I3" s="26"/>
      <c r="J3" s="26"/>
      <c r="K3" s="26"/>
      <c r="L3" s="26"/>
      <c r="M3" s="26"/>
      <c r="N3" s="26"/>
    </row>
    <row r="5" spans="1:14" ht="14.4">
      <c r="A5" s="1" t="s">
        <v>3</v>
      </c>
      <c r="B5" s="7" t="str">
        <f>FONTE&amp;FOLHA</f>
        <v>SINAPI PI 11/2025, SEM DESONERAÇÃO</v>
      </c>
      <c r="C5" s="1"/>
      <c r="D5" s="1"/>
      <c r="E5" s="1"/>
      <c r="F5" s="1"/>
      <c r="G5" s="1"/>
      <c r="H5" s="1"/>
      <c r="I5" s="1"/>
      <c r="J5" s="1"/>
      <c r="K5" s="1" t="s">
        <v>9</v>
      </c>
      <c r="L5" s="8">
        <f>LEI</f>
        <v>113.33</v>
      </c>
      <c r="M5" s="1" t="s">
        <v>18</v>
      </c>
      <c r="N5" s="8">
        <f>BDI</f>
        <v>22</v>
      </c>
    </row>
    <row r="6" spans="1:14" ht="14.4">
      <c r="A6" s="4" t="s">
        <v>19</v>
      </c>
      <c r="B6" s="4" t="s">
        <v>41</v>
      </c>
      <c r="C6" s="4" t="s">
        <v>42</v>
      </c>
      <c r="D6" s="4" t="s">
        <v>20</v>
      </c>
      <c r="E6" s="4" t="s">
        <v>43</v>
      </c>
      <c r="F6" s="4" t="s">
        <v>44</v>
      </c>
      <c r="G6" s="4" t="s">
        <v>72</v>
      </c>
      <c r="H6" s="4" t="s">
        <v>73</v>
      </c>
      <c r="I6" s="4" t="s">
        <v>74</v>
      </c>
      <c r="J6" s="4" t="s">
        <v>75</v>
      </c>
      <c r="K6" s="4" t="s">
        <v>76</v>
      </c>
      <c r="L6" s="4" t="s">
        <v>77</v>
      </c>
      <c r="M6" s="4" t="s">
        <v>78</v>
      </c>
      <c r="N6" s="4" t="s">
        <v>22</v>
      </c>
    </row>
    <row r="7" spans="1:14" ht="14.4">
      <c r="A7" s="9">
        <v>1</v>
      </c>
      <c r="B7" s="39" t="s">
        <v>79</v>
      </c>
      <c r="C7" s="40"/>
      <c r="D7" s="40"/>
      <c r="E7" s="40"/>
      <c r="F7" s="40"/>
      <c r="G7" s="40"/>
      <c r="H7" s="40"/>
      <c r="I7" s="40"/>
      <c r="J7" s="40"/>
      <c r="K7" s="40"/>
      <c r="L7" s="40"/>
      <c r="M7" s="40"/>
      <c r="N7" s="41"/>
    </row>
    <row r="8" spans="1:14">
      <c r="A8" s="15" t="s">
        <v>47</v>
      </c>
      <c r="B8" s="15" t="s">
        <v>80</v>
      </c>
      <c r="C8" s="15" t="str">
        <f>VLOOKUP(B8,CPU!$B:$J,2,FALSE)</f>
        <v>PRÓPRIA</v>
      </c>
      <c r="D8" s="16" t="str">
        <f>VLOOKUP(B8,CPU!$B:$J,3,FALSE)</f>
        <v>PLACA DE IDENTIFICAÇÃO DA OBRA</v>
      </c>
      <c r="E8" s="15" t="str">
        <f>VLOOKUP(B8,CPU!$B:$J,4,FALSE)</f>
        <v>UN</v>
      </c>
      <c r="F8" s="15"/>
      <c r="G8" s="15"/>
      <c r="H8" s="15"/>
      <c r="I8" s="15"/>
      <c r="J8" s="15"/>
      <c r="K8" s="15"/>
      <c r="L8" s="15"/>
      <c r="M8" s="15"/>
      <c r="N8" s="5">
        <f>SUM($M$9:$M$9)</f>
        <v>1</v>
      </c>
    </row>
    <row r="9" spans="1:14">
      <c r="A9" s="15" t="s">
        <v>81</v>
      </c>
      <c r="B9" s="52" t="s">
        <v>82</v>
      </c>
      <c r="C9" s="53"/>
      <c r="D9" s="53"/>
      <c r="E9" s="54"/>
      <c r="F9" s="5"/>
      <c r="G9" s="18">
        <v>1</v>
      </c>
      <c r="H9" s="5"/>
      <c r="I9" s="5"/>
      <c r="J9" s="5"/>
      <c r="K9" s="5" t="str">
        <f>IF(COUNTA(H9:J9)=2,ROUND(PRODUCT(H9:J9),2),"")</f>
        <v/>
      </c>
      <c r="L9" s="5" t="str">
        <f>IF(OR(AND(COUNTA(H9:J9)=3,K9=""),AND(COUNTA(H9:J9)=1,K9&lt;&gt;"")),ROUND(PRODUCT(H9:K9),2),"")</f>
        <v/>
      </c>
      <c r="M9" s="5">
        <f>IF(L9&lt;&gt;"",ROUND(PRODUCT(F9,G9,L9),2),IF(K9&lt;&gt;"",ROUND(PRODUCT(F9,G9,K9),2),ROUND(PRODUCT(F9:J9),2)))</f>
        <v>1</v>
      </c>
      <c r="N9" s="5"/>
    </row>
    <row r="10" spans="1:14">
      <c r="A10" s="15" t="s">
        <v>48</v>
      </c>
      <c r="B10" s="15" t="s">
        <v>83</v>
      </c>
      <c r="C10" s="15" t="str">
        <f>VLOOKUP(B10,CPU!$B:$J,2,FALSE)</f>
        <v>PRÓPRIA</v>
      </c>
      <c r="D10" s="16" t="str">
        <f>VLOOKUP(B10,CPU!$B:$J,3,FALSE)</f>
        <v>ADMINISTRAÇÃO LOCAL</v>
      </c>
      <c r="E10" s="15" t="str">
        <f>VLOOKUP(B10,CPU!$B:$J,4,FALSE)</f>
        <v>UN</v>
      </c>
      <c r="F10" s="15"/>
      <c r="G10" s="15"/>
      <c r="H10" s="15"/>
      <c r="I10" s="15"/>
      <c r="J10" s="15"/>
      <c r="K10" s="15"/>
      <c r="L10" s="15"/>
      <c r="M10" s="15"/>
      <c r="N10" s="5">
        <f>SUM($M$11:$M$11)</f>
        <v>0.5</v>
      </c>
    </row>
    <row r="11" spans="1:14">
      <c r="A11" s="15" t="s">
        <v>84</v>
      </c>
      <c r="B11" s="52" t="s">
        <v>82</v>
      </c>
      <c r="C11" s="53"/>
      <c r="D11" s="53"/>
      <c r="E11" s="54"/>
      <c r="F11" s="5"/>
      <c r="G11" s="18">
        <v>0.5</v>
      </c>
      <c r="H11" s="5"/>
      <c r="I11" s="5"/>
      <c r="J11" s="5"/>
      <c r="K11" s="5" t="str">
        <f>IF(COUNTA(H11:J11)=2,ROUND(PRODUCT(H11:J11),2),"")</f>
        <v/>
      </c>
      <c r="L11" s="5" t="str">
        <f>IF(OR(AND(COUNTA(H11:J11)=3,K11=""),AND(COUNTA(H11:J11)=1,K11&lt;&gt;"")),ROUND(PRODUCT(H11:K11),2),"")</f>
        <v/>
      </c>
      <c r="M11" s="5">
        <f>IF(L11&lt;&gt;"",ROUND(PRODUCT(F11,G11,L11),2),IF(K11&lt;&gt;"",ROUND(PRODUCT(F11,G11,K11),2),ROUND(PRODUCT(F11:J11),2)))</f>
        <v>0.5</v>
      </c>
      <c r="N11" s="5"/>
    </row>
    <row r="12" spans="1:14" ht="14.4">
      <c r="A12" s="9">
        <v>2</v>
      </c>
      <c r="B12" s="39" t="s">
        <v>85</v>
      </c>
      <c r="C12" s="40"/>
      <c r="D12" s="40"/>
      <c r="E12" s="40"/>
      <c r="F12" s="40"/>
      <c r="G12" s="40"/>
      <c r="H12" s="40"/>
      <c r="I12" s="40"/>
      <c r="J12" s="40"/>
      <c r="K12" s="40"/>
      <c r="L12" s="40"/>
      <c r="M12" s="40"/>
      <c r="N12" s="41"/>
    </row>
    <row r="13" spans="1:14">
      <c r="A13" s="15" t="s">
        <v>49</v>
      </c>
      <c r="B13" s="15">
        <v>98524</v>
      </c>
      <c r="C13" s="15" t="str">
        <f>VLOOKUP(B13,CPU!$B:$J,2,FALSE)</f>
        <v>SINAPI</v>
      </c>
      <c r="D13" s="16" t="str">
        <f>VLOOKUP(B13,CPU!$B:$J,3,FALSE)</f>
        <v>LIMPEZA MANUAL DE VEGETAÇÃO EM TERRENO COM ENXADA. AF_03/2024</v>
      </c>
      <c r="E13" s="15" t="str">
        <f>VLOOKUP(B13,CPU!$B:$J,4,FALSE)</f>
        <v>M2</v>
      </c>
      <c r="F13" s="15"/>
      <c r="G13" s="15"/>
      <c r="H13" s="15"/>
      <c r="I13" s="15"/>
      <c r="J13" s="15"/>
      <c r="K13" s="15"/>
      <c r="L13" s="15"/>
      <c r="M13" s="15"/>
      <c r="N13" s="5">
        <f>SUM($M$14:$M$14)</f>
        <v>1000</v>
      </c>
    </row>
    <row r="14" spans="1:14">
      <c r="A14" s="15" t="s">
        <v>86</v>
      </c>
      <c r="B14" s="52" t="s">
        <v>82</v>
      </c>
      <c r="C14" s="53"/>
      <c r="D14" s="53"/>
      <c r="E14" s="54"/>
      <c r="F14" s="5"/>
      <c r="G14" s="18"/>
      <c r="H14" s="5">
        <v>10</v>
      </c>
      <c r="I14" s="5">
        <v>100</v>
      </c>
      <c r="J14" s="5"/>
      <c r="K14" s="5">
        <f>IF(COUNTA(H14:J14)=2,ROUND(PRODUCT(H14:J14),2),"")</f>
        <v>1000</v>
      </c>
      <c r="L14" s="5" t="str">
        <f>IF(OR(AND(COUNTA(H14:J14)=3,K14=""),AND(COUNTA(H14:J14)=1,K14&lt;&gt;"")),ROUND(PRODUCT(H14:K14),2),"")</f>
        <v/>
      </c>
      <c r="M14" s="5">
        <f>IF(L14&lt;&gt;"",ROUND(PRODUCT(F14,G14,L14),2),IF(K14&lt;&gt;"",ROUND(PRODUCT(F14,G14,K14),2),ROUND(PRODUCT(F14:J14),2)))</f>
        <v>1000</v>
      </c>
      <c r="N14" s="5"/>
    </row>
    <row r="15" spans="1:14">
      <c r="A15" s="15" t="s">
        <v>50</v>
      </c>
      <c r="B15" s="15">
        <v>93358</v>
      </c>
      <c r="C15" s="15" t="str">
        <f>VLOOKUP(B15,CPU!$B:$J,2,FALSE)</f>
        <v>SINAPI</v>
      </c>
      <c r="D15" s="16" t="str">
        <f>VLOOKUP(B15,CPU!$B:$J,3,FALSE)</f>
        <v>ESCAVAÇÃO MANUAL DE VALA. AF_09/2024</v>
      </c>
      <c r="E15" s="15" t="str">
        <f>VLOOKUP(B15,CPU!$B:$J,4,FALSE)</f>
        <v>M3</v>
      </c>
      <c r="F15" s="15"/>
      <c r="G15" s="15"/>
      <c r="H15" s="15"/>
      <c r="I15" s="15"/>
      <c r="J15" s="15"/>
      <c r="K15" s="15"/>
      <c r="L15" s="15"/>
      <c r="M15" s="15"/>
      <c r="N15" s="5">
        <f>SUM($M$16:$M$16)</f>
        <v>1000</v>
      </c>
    </row>
    <row r="16" spans="1:14">
      <c r="A16" s="15" t="s">
        <v>87</v>
      </c>
      <c r="B16" s="52" t="s">
        <v>82</v>
      </c>
      <c r="C16" s="53"/>
      <c r="D16" s="53"/>
      <c r="E16" s="54"/>
      <c r="F16" s="5"/>
      <c r="G16" s="18"/>
      <c r="H16" s="5">
        <v>10</v>
      </c>
      <c r="I16" s="5">
        <v>100</v>
      </c>
      <c r="J16" s="5">
        <v>1</v>
      </c>
      <c r="K16" s="5" t="str">
        <f>IF(COUNTA(H16:J16)=2,ROUND(PRODUCT(H16:J16),2),"")</f>
        <v/>
      </c>
      <c r="L16" s="5">
        <f>IF(OR(AND(COUNTA(H16:J16)=3,K16=""),AND(COUNTA(H16:J16)=1,K16&lt;&gt;"")),ROUND(PRODUCT(H16:K16),2),"")</f>
        <v>1000</v>
      </c>
      <c r="M16" s="5">
        <f>IF(L16&lt;&gt;"",ROUND(PRODUCT(F16,G16,L16),2),IF(K16&lt;&gt;"",ROUND(PRODUCT(F16,G16,K16),2),ROUND(PRODUCT(F16:J16),2)))</f>
        <v>1000</v>
      </c>
      <c r="N16" s="5"/>
    </row>
    <row r="17" spans="1:14" ht="14.4">
      <c r="A17" s="9">
        <v>3</v>
      </c>
      <c r="B17" s="39" t="s">
        <v>88</v>
      </c>
      <c r="C17" s="40"/>
      <c r="D17" s="40"/>
      <c r="E17" s="40"/>
      <c r="F17" s="40"/>
      <c r="G17" s="40"/>
      <c r="H17" s="40"/>
      <c r="I17" s="40"/>
      <c r="J17" s="40"/>
      <c r="K17" s="40"/>
      <c r="L17" s="40"/>
      <c r="M17" s="40"/>
      <c r="N17" s="41"/>
    </row>
    <row r="18" spans="1:14">
      <c r="A18" s="15" t="s">
        <v>51</v>
      </c>
      <c r="B18" s="15" t="s">
        <v>89</v>
      </c>
      <c r="C18" s="15" t="str">
        <f>VLOOKUP(B18,CPU!$B:$J,2,FALSE)</f>
        <v>PRÓPRIA</v>
      </c>
      <c r="D18" s="16" t="str">
        <f>VLOOKUP(B18,CPU!$B:$J,3,FALSE)</f>
        <v>ASPERSOR AGROPOLO NY 25 3 4</v>
      </c>
      <c r="E18" s="15" t="str">
        <f>VLOOKUP(B18,CPU!$B:$J,4,FALSE)</f>
        <v>UN</v>
      </c>
      <c r="F18" s="15"/>
      <c r="G18" s="15"/>
      <c r="H18" s="15"/>
      <c r="I18" s="15"/>
      <c r="J18" s="15"/>
      <c r="K18" s="15"/>
      <c r="L18" s="15"/>
      <c r="M18" s="15"/>
      <c r="N18" s="5">
        <f>SUM($M$19:$M$19)</f>
        <v>28</v>
      </c>
    </row>
    <row r="19" spans="1:14">
      <c r="A19" s="15" t="s">
        <v>90</v>
      </c>
      <c r="B19" s="52" t="s">
        <v>82</v>
      </c>
      <c r="C19" s="53"/>
      <c r="D19" s="53"/>
      <c r="E19" s="54"/>
      <c r="F19" s="5"/>
      <c r="G19" s="18">
        <v>28</v>
      </c>
      <c r="H19" s="5"/>
      <c r="I19" s="5"/>
      <c r="J19" s="5"/>
      <c r="K19" s="5" t="str">
        <f>IF(COUNTA(H19:J19)=2,ROUND(PRODUCT(H19:J19),2),"")</f>
        <v/>
      </c>
      <c r="L19" s="5" t="str">
        <f>IF(OR(AND(COUNTA(H19:J19)=3,K19=""),AND(COUNTA(H19:J19)=1,K19&lt;&gt;"")),ROUND(PRODUCT(H19:K19),2),"")</f>
        <v/>
      </c>
      <c r="M19" s="5">
        <f>IF(L19&lt;&gt;"",ROUND(PRODUCT(F19,G19,L19),2),IF(K19&lt;&gt;"",ROUND(PRODUCT(F19,G19,K19),2),ROUND(PRODUCT(F19:J19),2)))</f>
        <v>28</v>
      </c>
      <c r="N19" s="5"/>
    </row>
    <row r="20" spans="1:14" ht="27.6">
      <c r="A20" s="15" t="s">
        <v>52</v>
      </c>
      <c r="B20" s="15">
        <v>94648</v>
      </c>
      <c r="C20" s="15" t="str">
        <f>VLOOKUP(B20,CPU!$B:$J,2,FALSE)</f>
        <v>SINAPI</v>
      </c>
      <c r="D20" s="16" t="str">
        <f>VLOOKUP(B20,CPU!$B:$J,3,FALSE)</f>
        <v>TUBO, PVC, SOLDÁVEL, DE 25MM, INSTALADO EM RESERVAÇÃO PREDIAL DE ÁGUA - FORNECIMENTO E INSTALAÇÃO. AF_04/2024</v>
      </c>
      <c r="E20" s="15" t="str">
        <f>VLOOKUP(B20,CPU!$B:$J,4,FALSE)</f>
        <v>M</v>
      </c>
      <c r="F20" s="15"/>
      <c r="G20" s="15"/>
      <c r="H20" s="15"/>
      <c r="I20" s="15"/>
      <c r="J20" s="15"/>
      <c r="K20" s="15"/>
      <c r="L20" s="15"/>
      <c r="M20" s="15"/>
      <c r="N20" s="5">
        <f>SUM($M$21:$M$21)</f>
        <v>90</v>
      </c>
    </row>
    <row r="21" spans="1:14">
      <c r="A21" s="15" t="s">
        <v>91</v>
      </c>
      <c r="B21" s="52" t="s">
        <v>82</v>
      </c>
      <c r="C21" s="53"/>
      <c r="D21" s="53"/>
      <c r="E21" s="54"/>
      <c r="F21" s="5"/>
      <c r="G21" s="18">
        <v>90</v>
      </c>
      <c r="H21" s="5"/>
      <c r="I21" s="5"/>
      <c r="J21" s="5"/>
      <c r="K21" s="5" t="str">
        <f>IF(COUNTA(H21:J21)=2,ROUND(PRODUCT(H21:J21),2),"")</f>
        <v/>
      </c>
      <c r="L21" s="5" t="str">
        <f>IF(OR(AND(COUNTA(H21:J21)=3,K21=""),AND(COUNTA(H21:J21)=1,K21&lt;&gt;"")),ROUND(PRODUCT(H21:K21),2),"")</f>
        <v/>
      </c>
      <c r="M21" s="5">
        <f>IF(L21&lt;&gt;"",ROUND(PRODUCT(F21,G21,L21),2),IF(K21&lt;&gt;"",ROUND(PRODUCT(F21,G21,K21),2),ROUND(PRODUCT(F21:J21),2)))</f>
        <v>90</v>
      </c>
      <c r="N21" s="5"/>
    </row>
    <row r="22" spans="1:14" ht="27.6">
      <c r="A22" s="15" t="s">
        <v>53</v>
      </c>
      <c r="B22" s="15">
        <v>94489</v>
      </c>
      <c r="C22" s="15" t="str">
        <f>VLOOKUP(B22,CPU!$B:$J,2,FALSE)</f>
        <v>SINAPI</v>
      </c>
      <c r="D22" s="16" t="str">
        <f>VLOOKUP(B22,CPU!$B:$J,3,FALSE)</f>
        <v>REGISTRO DE ESFERA, PVC, SOLDÁVEL, COM VOLANTE, DN 25 MM - FORNECIMENTO E INSTALAÇÃO. AF_08/2021</v>
      </c>
      <c r="E22" s="15" t="str">
        <f>VLOOKUP(B22,CPU!$B:$J,4,FALSE)</f>
        <v>UN</v>
      </c>
      <c r="F22" s="15"/>
      <c r="G22" s="15"/>
      <c r="H22" s="15"/>
      <c r="I22" s="15"/>
      <c r="J22" s="15"/>
      <c r="K22" s="15"/>
      <c r="L22" s="15"/>
      <c r="M22" s="15"/>
      <c r="N22" s="5">
        <f>SUM($M$23:$M$23)</f>
        <v>910</v>
      </c>
    </row>
    <row r="23" spans="1:14">
      <c r="A23" s="15" t="s">
        <v>92</v>
      </c>
      <c r="B23" s="52" t="s">
        <v>82</v>
      </c>
      <c r="C23" s="53"/>
      <c r="D23" s="53"/>
      <c r="E23" s="54"/>
      <c r="F23" s="5"/>
      <c r="G23" s="18">
        <v>910</v>
      </c>
      <c r="H23" s="5"/>
      <c r="I23" s="5"/>
      <c r="J23" s="5"/>
      <c r="K23" s="5" t="str">
        <f>IF(COUNTA(H23:J23)=2,ROUND(PRODUCT(H23:J23),2),"")</f>
        <v/>
      </c>
      <c r="L23" s="5" t="str">
        <f>IF(OR(AND(COUNTA(H23:J23)=3,K23=""),AND(COUNTA(H23:J23)=1,K23&lt;&gt;"")),ROUND(PRODUCT(H23:K23),2),"")</f>
        <v/>
      </c>
      <c r="M23" s="5">
        <f>IF(L23&lt;&gt;"",ROUND(PRODUCT(F23,G23,L23),2),IF(K23&lt;&gt;"",ROUND(PRODUCT(F23,G23,K23),2),ROUND(PRODUCT(F23:J23),2)))</f>
        <v>910</v>
      </c>
      <c r="N23" s="5"/>
    </row>
    <row r="24" spans="1:14" ht="27.6">
      <c r="A24" s="15" t="s">
        <v>54</v>
      </c>
      <c r="B24" s="15">
        <v>94651</v>
      </c>
      <c r="C24" s="15" t="str">
        <f>VLOOKUP(B24,CPU!$B:$J,2,FALSE)</f>
        <v>SINAPI</v>
      </c>
      <c r="D24" s="16" t="str">
        <f>VLOOKUP(B24,CPU!$B:$J,3,FALSE)</f>
        <v>TUBO, PVC, SOLDÁVEL, DE 50MM, INSTALADO EM RESERVAÇÃO PREDIAL DE ÁGUA - FORNECIMENTO E INSTALAÇÃO. AF_04/2024</v>
      </c>
      <c r="E24" s="15" t="str">
        <f>VLOOKUP(B24,CPU!$B:$J,4,FALSE)</f>
        <v>M</v>
      </c>
      <c r="F24" s="15"/>
      <c r="G24" s="15"/>
      <c r="H24" s="15"/>
      <c r="I24" s="15"/>
      <c r="J24" s="15"/>
      <c r="K24" s="15"/>
      <c r="L24" s="15"/>
      <c r="M24" s="15"/>
      <c r="N24" s="5">
        <f>SUM($M$25:$M$25)</f>
        <v>45</v>
      </c>
    </row>
    <row r="25" spans="1:14">
      <c r="A25" s="15" t="s">
        <v>93</v>
      </c>
      <c r="B25" s="52" t="s">
        <v>82</v>
      </c>
      <c r="C25" s="53"/>
      <c r="D25" s="53"/>
      <c r="E25" s="54"/>
      <c r="F25" s="5"/>
      <c r="G25" s="18">
        <v>45</v>
      </c>
      <c r="H25" s="5"/>
      <c r="I25" s="5"/>
      <c r="J25" s="5"/>
      <c r="K25" s="5" t="str">
        <f>IF(COUNTA(H25:J25)=2,ROUND(PRODUCT(H25:J25),2),"")</f>
        <v/>
      </c>
      <c r="L25" s="5" t="str">
        <f>IF(OR(AND(COUNTA(H25:J25)=3,K25=""),AND(COUNTA(H25:J25)=1,K25&lt;&gt;"")),ROUND(PRODUCT(H25:K25),2),"")</f>
        <v/>
      </c>
      <c r="M25" s="5">
        <f>IF(L25&lt;&gt;"",ROUND(PRODUCT(F25,G25,L25),2),IF(K25&lt;&gt;"",ROUND(PRODUCT(F25,G25,K25),2),ROUND(PRODUCT(F25:J25),2)))</f>
        <v>45</v>
      </c>
      <c r="N25" s="5"/>
    </row>
    <row r="26" spans="1:14" ht="27.6">
      <c r="A26" s="15" t="s">
        <v>55</v>
      </c>
      <c r="B26" s="15">
        <v>104006</v>
      </c>
      <c r="C26" s="15" t="str">
        <f>VLOOKUP(B26,CPU!$B:$J,2,FALSE)</f>
        <v>SINAPI</v>
      </c>
      <c r="D26" s="16" t="str">
        <f>VLOOKUP(B26,CPU!$B:$J,3,FALSE)</f>
        <v>TÊ DE REDUÇÃO, PVC, SOLDÁVEL, DN 50MM X 25MM, INSTALADO EM RAMAL DE DISTRIBUIÇÃO DE ÁGUA - FORNECIMENTO E INSTALAÇÃO. AF_06/2022</v>
      </c>
      <c r="E26" s="15" t="str">
        <f>VLOOKUP(B26,CPU!$B:$J,4,FALSE)</f>
        <v>UN</v>
      </c>
      <c r="F26" s="15"/>
      <c r="G26" s="15"/>
      <c r="H26" s="15"/>
      <c r="I26" s="15"/>
      <c r="J26" s="15"/>
      <c r="K26" s="15"/>
      <c r="L26" s="15"/>
      <c r="M26" s="15"/>
      <c r="N26" s="5">
        <f>SUM($M$27:$M$27)</f>
        <v>27</v>
      </c>
    </row>
    <row r="27" spans="1:14">
      <c r="A27" s="15" t="s">
        <v>94</v>
      </c>
      <c r="B27" s="52" t="s">
        <v>82</v>
      </c>
      <c r="C27" s="53"/>
      <c r="D27" s="53"/>
      <c r="E27" s="54"/>
      <c r="F27" s="5"/>
      <c r="G27" s="18">
        <v>27</v>
      </c>
      <c r="H27" s="5"/>
      <c r="I27" s="5"/>
      <c r="J27" s="5"/>
      <c r="K27" s="5" t="str">
        <f>IF(COUNTA(H27:J27)=2,ROUND(PRODUCT(H27:J27),2),"")</f>
        <v/>
      </c>
      <c r="L27" s="5" t="str">
        <f>IF(OR(AND(COUNTA(H27:J27)=3,K27=""),AND(COUNTA(H27:J27)=1,K27&lt;&gt;"")),ROUND(PRODUCT(H27:K27),2),"")</f>
        <v/>
      </c>
      <c r="M27" s="5">
        <f>IF(L27&lt;&gt;"",ROUND(PRODUCT(F27,G27,L27),2),IF(K27&lt;&gt;"",ROUND(PRODUCT(F27,G27,K27),2),ROUND(PRODUCT(F27:J27),2)))</f>
        <v>27</v>
      </c>
      <c r="N27" s="5"/>
    </row>
    <row r="28" spans="1:14" ht="27.6">
      <c r="A28" s="15" t="s">
        <v>56</v>
      </c>
      <c r="B28" s="15">
        <v>94688</v>
      </c>
      <c r="C28" s="15" t="str">
        <f>VLOOKUP(B28,CPU!$B:$J,2,FALSE)</f>
        <v>SINAPI</v>
      </c>
      <c r="D28" s="16" t="str">
        <f>VLOOKUP(B28,CPU!$B:$J,3,FALSE)</f>
        <v>TÊ, PVC, SOLDÁVEL, DN 25 MM INSTALADO EM RESERVAÇÃO PREDIAL DE ÁGUA - FORNECIMENTO E INSTALAÇÃO. AF_04/2024</v>
      </c>
      <c r="E28" s="15" t="str">
        <f>VLOOKUP(B28,CPU!$B:$J,4,FALSE)</f>
        <v>UN</v>
      </c>
      <c r="F28" s="15"/>
      <c r="G28" s="15"/>
      <c r="H28" s="15"/>
      <c r="I28" s="15"/>
      <c r="J28" s="15"/>
      <c r="K28" s="15"/>
      <c r="L28" s="15"/>
      <c r="M28" s="15"/>
      <c r="N28" s="5">
        <f>SUM($M$29:$M$29)</f>
        <v>50</v>
      </c>
    </row>
    <row r="29" spans="1:14">
      <c r="A29" s="15" t="s">
        <v>95</v>
      </c>
      <c r="B29" s="52" t="s">
        <v>82</v>
      </c>
      <c r="C29" s="53"/>
      <c r="D29" s="53"/>
      <c r="E29" s="54"/>
      <c r="F29" s="5"/>
      <c r="G29" s="18">
        <v>50</v>
      </c>
      <c r="H29" s="5"/>
      <c r="I29" s="5"/>
      <c r="J29" s="5"/>
      <c r="K29" s="5" t="str">
        <f>IF(COUNTA(H29:J29)=2,ROUND(PRODUCT(H29:J29),2),"")</f>
        <v/>
      </c>
      <c r="L29" s="5" t="str">
        <f>IF(OR(AND(COUNTA(H29:J29)=3,K29=""),AND(COUNTA(H29:J29)=1,K29&lt;&gt;"")),ROUND(PRODUCT(H29:K29),2),"")</f>
        <v/>
      </c>
      <c r="M29" s="5">
        <f>IF(L29&lt;&gt;"",ROUND(PRODUCT(F29,G29,L29),2),IF(K29&lt;&gt;"",ROUND(PRODUCT(F29,G29,K29),2),ROUND(PRODUCT(F29:J29),2)))</f>
        <v>50</v>
      </c>
      <c r="N29" s="5"/>
    </row>
    <row r="30" spans="1:14" ht="27.6">
      <c r="A30" s="15" t="s">
        <v>57</v>
      </c>
      <c r="B30" s="15">
        <v>105170</v>
      </c>
      <c r="C30" s="15" t="str">
        <f>VLOOKUP(B30,CPU!$B:$J,2,FALSE)</f>
        <v>SINAPI</v>
      </c>
      <c r="D30" s="16" t="str">
        <f>VLOOKUP(B30,CPU!$B:$J,3,FALSE)</f>
        <v>JOELHO PVC, SOLDÁVEL, 45 GRAUS, DN 25 MM, INSTALADO EM RESERVAÇÃO PREDIAL DE ÁGUA - FORNECIMENTO E INSTALAÇÃO. AF_04/2024</v>
      </c>
      <c r="E30" s="15" t="str">
        <f>VLOOKUP(B30,CPU!$B:$J,4,FALSE)</f>
        <v>UN</v>
      </c>
      <c r="F30" s="15"/>
      <c r="G30" s="15"/>
      <c r="H30" s="15"/>
      <c r="I30" s="15"/>
      <c r="J30" s="15"/>
      <c r="K30" s="15"/>
      <c r="L30" s="15"/>
      <c r="M30" s="15"/>
      <c r="N30" s="5">
        <f>SUM($M$31:$M$31)</f>
        <v>8</v>
      </c>
    </row>
    <row r="31" spans="1:14">
      <c r="A31" s="15" t="s">
        <v>96</v>
      </c>
      <c r="B31" s="52" t="s">
        <v>82</v>
      </c>
      <c r="C31" s="53"/>
      <c r="D31" s="53"/>
      <c r="E31" s="54"/>
      <c r="F31" s="5"/>
      <c r="G31" s="18">
        <v>8</v>
      </c>
      <c r="H31" s="5"/>
      <c r="I31" s="5"/>
      <c r="J31" s="5"/>
      <c r="K31" s="5" t="str">
        <f>IF(COUNTA(H31:J31)=2,ROUND(PRODUCT(H31:J31),2),"")</f>
        <v/>
      </c>
      <c r="L31" s="5" t="str">
        <f>IF(OR(AND(COUNTA(H31:J31)=3,K31=""),AND(COUNTA(H31:J31)=1,K31&lt;&gt;"")),ROUND(PRODUCT(H31:K31),2),"")</f>
        <v/>
      </c>
      <c r="M31" s="5">
        <f>IF(L31&lt;&gt;"",ROUND(PRODUCT(F31,G31,L31),2),IF(K31&lt;&gt;"",ROUND(PRODUCT(F31,G31,K31),2),ROUND(PRODUCT(F31:J31),2)))</f>
        <v>8</v>
      </c>
      <c r="N31" s="5"/>
    </row>
    <row r="32" spans="1:14" ht="27.6">
      <c r="A32" s="15" t="s">
        <v>58</v>
      </c>
      <c r="B32" s="15">
        <v>89374</v>
      </c>
      <c r="C32" s="15" t="str">
        <f>VLOOKUP(B32,CPU!$B:$J,2,FALSE)</f>
        <v>SINAPI</v>
      </c>
      <c r="D32" s="16" t="str">
        <f>VLOOKUP(B32,CPU!$B:$J,3,FALSE)</f>
        <v>LUVA COM BUCHA DE LATÃO, PVC, SOLDÁVEL, DN 20MM X 1/2", INSTALADO EM RAMAL OU SUB-RAMAL DE ÁGUA - FORNECIMENTO E INSTALAÇÃO. AF_06/2022</v>
      </c>
      <c r="E32" s="15" t="str">
        <f>VLOOKUP(B32,CPU!$B:$J,4,FALSE)</f>
        <v>UN</v>
      </c>
      <c r="F32" s="15"/>
      <c r="G32" s="15"/>
      <c r="H32" s="15"/>
      <c r="I32" s="15"/>
      <c r="J32" s="15"/>
      <c r="K32" s="15"/>
      <c r="L32" s="15"/>
      <c r="M32" s="15"/>
      <c r="N32" s="5">
        <f>SUM($M$33:$M$33)</f>
        <v>35</v>
      </c>
    </row>
    <row r="33" spans="1:14">
      <c r="A33" s="15" t="s">
        <v>97</v>
      </c>
      <c r="B33" s="52" t="s">
        <v>82</v>
      </c>
      <c r="C33" s="53"/>
      <c r="D33" s="53"/>
      <c r="E33" s="54"/>
      <c r="F33" s="5"/>
      <c r="G33" s="18">
        <v>35</v>
      </c>
      <c r="H33" s="5"/>
      <c r="I33" s="5"/>
      <c r="J33" s="5"/>
      <c r="K33" s="5" t="str">
        <f>IF(COUNTA(H33:J33)=2,ROUND(PRODUCT(H33:J33),2),"")</f>
        <v/>
      </c>
      <c r="L33" s="5" t="str">
        <f>IF(OR(AND(COUNTA(H33:J33)=3,K33=""),AND(COUNTA(H33:J33)=1,K33&lt;&gt;"")),ROUND(PRODUCT(H33:K33),2),"")</f>
        <v/>
      </c>
      <c r="M33" s="5">
        <f>IF(L33&lt;&gt;"",ROUND(PRODUCT(F33,G33,L33),2),IF(K33&lt;&gt;"",ROUND(PRODUCT(F33,G33,K33),2),ROUND(PRODUCT(F33:J33),2)))</f>
        <v>35</v>
      </c>
      <c r="N33" s="5"/>
    </row>
    <row r="34" spans="1:14">
      <c r="A34" s="15" t="s">
        <v>59</v>
      </c>
      <c r="B34" s="15" t="s">
        <v>98</v>
      </c>
      <c r="C34" s="15" t="str">
        <f>VLOOKUP(B34,CPU!$B:$J,2,FALSE)</f>
        <v>PRÓPRIA</v>
      </c>
      <c r="D34" s="16" t="str">
        <f>VLOOKUP(B34,CPU!$B:$J,3,FALSE)</f>
        <v>CAP, PVC PBA, JE, DN 50 / DE 60 MM, PARA REDE DE AGUA (NBR 10351)</v>
      </c>
      <c r="E34" s="15" t="str">
        <f>VLOOKUP(B34,CPU!$B:$J,4,FALSE)</f>
        <v>UN</v>
      </c>
      <c r="F34" s="15"/>
      <c r="G34" s="15"/>
      <c r="H34" s="15"/>
      <c r="I34" s="15"/>
      <c r="J34" s="15"/>
      <c r="K34" s="15"/>
      <c r="L34" s="15"/>
      <c r="M34" s="15"/>
      <c r="N34" s="5">
        <f>SUM($M$35:$M$35)</f>
        <v>18</v>
      </c>
    </row>
    <row r="35" spans="1:14">
      <c r="A35" s="15" t="s">
        <v>99</v>
      </c>
      <c r="B35" s="52" t="s">
        <v>82</v>
      </c>
      <c r="C35" s="53"/>
      <c r="D35" s="53"/>
      <c r="E35" s="54"/>
      <c r="F35" s="5"/>
      <c r="G35" s="18">
        <v>18</v>
      </c>
      <c r="H35" s="5"/>
      <c r="I35" s="5"/>
      <c r="J35" s="5"/>
      <c r="K35" s="5" t="str">
        <f>IF(COUNTA(H35:J35)=2,ROUND(PRODUCT(H35:J35),2),"")</f>
        <v/>
      </c>
      <c r="L35" s="5" t="str">
        <f>IF(OR(AND(COUNTA(H35:J35)=3,K35=""),AND(COUNTA(H35:J35)=1,K35&lt;&gt;"")),ROUND(PRODUCT(H35:K35),2),"")</f>
        <v/>
      </c>
      <c r="M35" s="5">
        <f>IF(L35&lt;&gt;"",ROUND(PRODUCT(F35,G35,L35),2),IF(K35&lt;&gt;"",ROUND(PRODUCT(F35,G35,K35),2),ROUND(PRODUCT(F35:J35),2)))</f>
        <v>18</v>
      </c>
      <c r="N35" s="5"/>
    </row>
    <row r="36" spans="1:14">
      <c r="A36" s="15" t="s">
        <v>60</v>
      </c>
      <c r="B36" s="15" t="s">
        <v>100</v>
      </c>
      <c r="C36" s="15" t="str">
        <f>VLOOKUP(B36,CPU!$B:$J,2,FALSE)</f>
        <v>PRÓPRIA</v>
      </c>
      <c r="D36" s="16" t="str">
        <f>VLOOKUP(B36,CPU!$B:$J,3,FALSE)</f>
        <v>FITA VEDA ROSCA, EM PTFE, ROLO DE 18 MM X 25 M (L X C)</v>
      </c>
      <c r="E36" s="15" t="str">
        <f>VLOOKUP(B36,CPU!$B:$J,4,FALSE)</f>
        <v>UN</v>
      </c>
      <c r="F36" s="15"/>
      <c r="G36" s="15"/>
      <c r="H36" s="15"/>
      <c r="I36" s="15"/>
      <c r="J36" s="15"/>
      <c r="K36" s="15"/>
      <c r="L36" s="15"/>
      <c r="M36" s="15"/>
      <c r="N36" s="5">
        <f>SUM($M$37:$M$37)</f>
        <v>18</v>
      </c>
    </row>
    <row r="37" spans="1:14">
      <c r="A37" s="15" t="s">
        <v>101</v>
      </c>
      <c r="B37" s="52" t="s">
        <v>82</v>
      </c>
      <c r="C37" s="53"/>
      <c r="D37" s="53"/>
      <c r="E37" s="54"/>
      <c r="F37" s="5"/>
      <c r="G37" s="18">
        <v>18</v>
      </c>
      <c r="H37" s="5"/>
      <c r="I37" s="5"/>
      <c r="J37" s="5"/>
      <c r="K37" s="5" t="str">
        <f>IF(COUNTA(H37:J37)=2,ROUND(PRODUCT(H37:J37),2),"")</f>
        <v/>
      </c>
      <c r="L37" s="5" t="str">
        <f>IF(OR(AND(COUNTA(H37:J37)=3,K37=""),AND(COUNTA(H37:J37)=1,K37&lt;&gt;"")),ROUND(PRODUCT(H37:K37),2),"")</f>
        <v/>
      </c>
      <c r="M37" s="5">
        <f>IF(L37&lt;&gt;"",ROUND(PRODUCT(F37,G37,L37),2),IF(K37&lt;&gt;"",ROUND(PRODUCT(F37,G37,K37),2),ROUND(PRODUCT(F37:J37),2)))</f>
        <v>18</v>
      </c>
      <c r="N37" s="5"/>
    </row>
    <row r="38" spans="1:14">
      <c r="A38" s="15" t="s">
        <v>61</v>
      </c>
      <c r="B38" s="15" t="s">
        <v>102</v>
      </c>
      <c r="C38" s="15" t="str">
        <f>VLOOKUP(B38,CPU!$B:$J,2,FALSE)</f>
        <v>PRÓPRIA</v>
      </c>
      <c r="D38" s="16" t="str">
        <f>VLOOKUP(B38,CPU!$B:$J,3,FALSE)</f>
        <v>ADESIVO PLÁSTICO PARA PVC – BISNAGA 75G</v>
      </c>
      <c r="E38" s="15" t="str">
        <f>VLOOKUP(B38,CPU!$B:$J,4,FALSE)</f>
        <v>UN</v>
      </c>
      <c r="F38" s="15"/>
      <c r="G38" s="15"/>
      <c r="H38" s="15"/>
      <c r="I38" s="15"/>
      <c r="J38" s="15"/>
      <c r="K38" s="15"/>
      <c r="L38" s="15"/>
      <c r="M38" s="15"/>
      <c r="N38" s="5">
        <f>SUM($M$39:$M$39)</f>
        <v>35</v>
      </c>
    </row>
    <row r="39" spans="1:14">
      <c r="A39" s="15" t="s">
        <v>103</v>
      </c>
      <c r="B39" s="52" t="s">
        <v>82</v>
      </c>
      <c r="C39" s="53"/>
      <c r="D39" s="53"/>
      <c r="E39" s="54"/>
      <c r="F39" s="5"/>
      <c r="G39" s="18">
        <v>35</v>
      </c>
      <c r="H39" s="5"/>
      <c r="I39" s="5"/>
      <c r="J39" s="5"/>
      <c r="K39" s="5" t="str">
        <f>IF(COUNTA(H39:J39)=2,ROUND(PRODUCT(H39:J39),2),"")</f>
        <v/>
      </c>
      <c r="L39" s="5" t="str">
        <f>IF(OR(AND(COUNTA(H39:J39)=3,K39=""),AND(COUNTA(H39:J39)=1,K39&lt;&gt;"")),ROUND(PRODUCT(H39:K39),2),"")</f>
        <v/>
      </c>
      <c r="M39" s="5">
        <f>IF(L39&lt;&gt;"",ROUND(PRODUCT(F39,G39,L39),2),IF(K39&lt;&gt;"",ROUND(PRODUCT(F39,G39,K39),2),ROUND(PRODUCT(F39:J39),2)))</f>
        <v>35</v>
      </c>
      <c r="N39" s="5"/>
    </row>
    <row r="40" spans="1:14">
      <c r="A40" s="15" t="s">
        <v>62</v>
      </c>
      <c r="B40" s="15" t="s">
        <v>104</v>
      </c>
      <c r="C40" s="15" t="str">
        <f>VLOOKUP(B40,CPU!$B:$J,2,FALSE)</f>
        <v>PRÓPRIA</v>
      </c>
      <c r="D40" s="16" t="str">
        <f>VLOOKUP(B40,CPU!$B:$J,3,FALSE)</f>
        <v>BOMBA SUBMERSA TRIFÁSICA 6", 27,12 HP, 25 M³/H A 90 MCA</v>
      </c>
      <c r="E40" s="15" t="str">
        <f>VLOOKUP(B40,CPU!$B:$J,4,FALSE)</f>
        <v>UN</v>
      </c>
      <c r="F40" s="15"/>
      <c r="G40" s="15"/>
      <c r="H40" s="15"/>
      <c r="I40" s="15"/>
      <c r="J40" s="15"/>
      <c r="K40" s="15"/>
      <c r="L40" s="15"/>
      <c r="M40" s="15"/>
      <c r="N40" s="5">
        <f>SUM($M$41:$M$41)</f>
        <v>2</v>
      </c>
    </row>
    <row r="41" spans="1:14">
      <c r="A41" s="15" t="s">
        <v>105</v>
      </c>
      <c r="B41" s="52" t="s">
        <v>82</v>
      </c>
      <c r="C41" s="53"/>
      <c r="D41" s="53"/>
      <c r="E41" s="54"/>
      <c r="F41" s="5"/>
      <c r="G41" s="18">
        <v>2</v>
      </c>
      <c r="H41" s="5"/>
      <c r="I41" s="5"/>
      <c r="J41" s="5"/>
      <c r="K41" s="5" t="str">
        <f>IF(COUNTA(H41:J41)=2,ROUND(PRODUCT(H41:J41),2),"")</f>
        <v/>
      </c>
      <c r="L41" s="5" t="str">
        <f>IF(OR(AND(COUNTA(H41:J41)=3,K41=""),AND(COUNTA(H41:J41)=1,K41&lt;&gt;"")),ROUND(PRODUCT(H41:K41),2),"")</f>
        <v/>
      </c>
      <c r="M41" s="5">
        <f>IF(L41&lt;&gt;"",ROUND(PRODUCT(F41,G41,L41),2),IF(K41&lt;&gt;"",ROUND(PRODUCT(F41,G41,K41),2),ROUND(PRODUCT(F41:J41),2)))</f>
        <v>2</v>
      </c>
      <c r="N41" s="5"/>
    </row>
    <row r="42" spans="1:14">
      <c r="A42" s="15" t="s">
        <v>63</v>
      </c>
      <c r="B42" s="15" t="s">
        <v>106</v>
      </c>
      <c r="C42" s="15" t="str">
        <f>VLOOKUP(B42,CPU!$B:$J,2,FALSE)</f>
        <v>PRÓPRIA</v>
      </c>
      <c r="D42" s="16" t="str">
        <f>VLOOKUP(B42,CPU!$B:$J,3,FALSE)</f>
        <v>BOMBA SUBMERSA TRIFÁSICA 6", 3,45 HP, 6,12 M³/H A 68,5 MCA</v>
      </c>
      <c r="E42" s="15" t="str">
        <f>VLOOKUP(B42,CPU!$B:$J,4,FALSE)</f>
        <v>UN</v>
      </c>
      <c r="F42" s="15"/>
      <c r="G42" s="15"/>
      <c r="H42" s="15"/>
      <c r="I42" s="15"/>
      <c r="J42" s="15"/>
      <c r="K42" s="15"/>
      <c r="L42" s="15"/>
      <c r="M42" s="15"/>
      <c r="N42" s="5">
        <f>SUM($M$43:$M$43)</f>
        <v>10</v>
      </c>
    </row>
    <row r="43" spans="1:14">
      <c r="A43" s="15" t="s">
        <v>107</v>
      </c>
      <c r="B43" s="52" t="s">
        <v>82</v>
      </c>
      <c r="C43" s="53"/>
      <c r="D43" s="53"/>
      <c r="E43" s="54"/>
      <c r="F43" s="5"/>
      <c r="G43" s="18">
        <v>10</v>
      </c>
      <c r="H43" s="5"/>
      <c r="I43" s="5"/>
      <c r="J43" s="5"/>
      <c r="K43" s="5" t="str">
        <f>IF(COUNTA(H43:J43)=2,ROUND(PRODUCT(H43:J43),2),"")</f>
        <v/>
      </c>
      <c r="L43" s="5" t="str">
        <f>IF(OR(AND(COUNTA(H43:J43)=3,K43=""),AND(COUNTA(H43:J43)=1,K43&lt;&gt;"")),ROUND(PRODUCT(H43:K43),2),"")</f>
        <v/>
      </c>
      <c r="M43" s="5">
        <f>IF(L43&lt;&gt;"",ROUND(PRODUCT(F43,G43,L43),2),IF(K43&lt;&gt;"",ROUND(PRODUCT(F43,G43,K43),2),ROUND(PRODUCT(F43:J43),2)))</f>
        <v>10</v>
      </c>
      <c r="N43" s="5"/>
    </row>
    <row r="44" spans="1:14">
      <c r="A44" s="15" t="s">
        <v>64</v>
      </c>
      <c r="B44" s="15" t="s">
        <v>108</v>
      </c>
      <c r="C44" s="15" t="str">
        <f>VLOOKUP(B44,CPU!$B:$J,2,FALSE)</f>
        <v>PRÓPRIA</v>
      </c>
      <c r="D44" s="16" t="str">
        <f>VLOOKUP(B44,CPU!$B:$J,3,FALSE)</f>
        <v>BOMBA SUBMERSA TRIFÁSICA 4", 5,42 HP, 8,10 M³/H A 121 MCA</v>
      </c>
      <c r="E44" s="15" t="str">
        <f>VLOOKUP(B44,CPU!$B:$J,4,FALSE)</f>
        <v>UN</v>
      </c>
      <c r="F44" s="15"/>
      <c r="G44" s="15"/>
      <c r="H44" s="15"/>
      <c r="I44" s="15"/>
      <c r="J44" s="15"/>
      <c r="K44" s="15"/>
      <c r="L44" s="15"/>
      <c r="M44" s="15"/>
      <c r="N44" s="5">
        <f>SUM($M$45:$M$45)</f>
        <v>10</v>
      </c>
    </row>
    <row r="45" spans="1:14">
      <c r="A45" s="15" t="s">
        <v>109</v>
      </c>
      <c r="B45" s="52" t="s">
        <v>82</v>
      </c>
      <c r="C45" s="53"/>
      <c r="D45" s="53"/>
      <c r="E45" s="54"/>
      <c r="F45" s="5"/>
      <c r="G45" s="18">
        <v>10</v>
      </c>
      <c r="H45" s="5"/>
      <c r="I45" s="5"/>
      <c r="J45" s="5"/>
      <c r="K45" s="5" t="str">
        <f>IF(COUNTA(H45:J45)=2,ROUND(PRODUCT(H45:J45),2),"")</f>
        <v/>
      </c>
      <c r="L45" s="5" t="str">
        <f>IF(OR(AND(COUNTA(H45:J45)=3,K45=""),AND(COUNTA(H45:J45)=1,K45&lt;&gt;"")),ROUND(PRODUCT(H45:K45),2),"")</f>
        <v/>
      </c>
      <c r="M45" s="5">
        <f>IF(L45&lt;&gt;"",ROUND(PRODUCT(F45,G45,L45),2),IF(K45&lt;&gt;"",ROUND(PRODUCT(F45,G45,K45),2),ROUND(PRODUCT(F45:J45),2)))</f>
        <v>10</v>
      </c>
      <c r="N45" s="5"/>
    </row>
    <row r="46" spans="1:14" ht="14.4">
      <c r="A46" s="9">
        <v>4</v>
      </c>
      <c r="B46" s="39" t="s">
        <v>110</v>
      </c>
      <c r="C46" s="40"/>
      <c r="D46" s="40"/>
      <c r="E46" s="40"/>
      <c r="F46" s="40"/>
      <c r="G46" s="40"/>
      <c r="H46" s="40"/>
      <c r="I46" s="40"/>
      <c r="J46" s="40"/>
      <c r="K46" s="40"/>
      <c r="L46" s="40"/>
      <c r="M46" s="40"/>
      <c r="N46" s="41"/>
    </row>
    <row r="47" spans="1:14">
      <c r="A47" s="15" t="s">
        <v>65</v>
      </c>
      <c r="B47" s="15">
        <v>88267</v>
      </c>
      <c r="C47" s="15" t="str">
        <f>VLOOKUP(B47,CPU!$B:$J,2,FALSE)</f>
        <v>SINAPI</v>
      </c>
      <c r="D47" s="16" t="str">
        <f>VLOOKUP(B47,CPU!$B:$J,3,FALSE)</f>
        <v>ENCANADOR OU BOMBEIRO HIDRÁULICO COM ENCARGOS COMPLEMENTARES</v>
      </c>
      <c r="E47" s="15" t="str">
        <f>VLOOKUP(B47,CPU!$B:$J,4,FALSE)</f>
        <v>H</v>
      </c>
      <c r="F47" s="15"/>
      <c r="G47" s="15"/>
      <c r="H47" s="15"/>
      <c r="I47" s="15"/>
      <c r="J47" s="15"/>
      <c r="K47" s="15"/>
      <c r="L47" s="15"/>
      <c r="M47" s="15"/>
      <c r="N47" s="5">
        <f>SUM($M$48:$M$48)</f>
        <v>200</v>
      </c>
    </row>
    <row r="48" spans="1:14">
      <c r="A48" s="15" t="s">
        <v>111</v>
      </c>
      <c r="B48" s="52" t="s">
        <v>82</v>
      </c>
      <c r="C48" s="53"/>
      <c r="D48" s="53"/>
      <c r="E48" s="54"/>
      <c r="F48" s="5">
        <v>200</v>
      </c>
      <c r="G48" s="18"/>
      <c r="H48" s="5"/>
      <c r="I48" s="5"/>
      <c r="J48" s="5"/>
      <c r="K48" s="5" t="str">
        <f>IF(COUNTA(H48:J48)=2,ROUND(PRODUCT(H48:J48),2),"")</f>
        <v/>
      </c>
      <c r="L48" s="5" t="str">
        <f>IF(OR(AND(COUNTA(H48:J48)=3,K48=""),AND(COUNTA(H48:J48)=1,K48&lt;&gt;"")),ROUND(PRODUCT(H48:K48),2),"")</f>
        <v/>
      </c>
      <c r="M48" s="5">
        <f>IF(L48&lt;&gt;"",ROUND(PRODUCT(F48,G48,L48),2),IF(K48&lt;&gt;"",ROUND(PRODUCT(F48,G48,K48),2),ROUND(PRODUCT(F48:J48),2)))</f>
        <v>200</v>
      </c>
      <c r="N48" s="5"/>
    </row>
    <row r="49" spans="1:14">
      <c r="A49" s="15" t="s">
        <v>66</v>
      </c>
      <c r="B49" s="15">
        <v>88316</v>
      </c>
      <c r="C49" s="15" t="str">
        <f>VLOOKUP(B49,CPU!$B:$J,2,FALSE)</f>
        <v>SINAPI</v>
      </c>
      <c r="D49" s="16" t="str">
        <f>VLOOKUP(B49,CPU!$B:$J,3,FALSE)</f>
        <v>SERVENTE COM ENCARGOS COMPLEMENTARES</v>
      </c>
      <c r="E49" s="15" t="str">
        <f>VLOOKUP(B49,CPU!$B:$J,4,FALSE)</f>
        <v>H</v>
      </c>
      <c r="F49" s="15"/>
      <c r="G49" s="15"/>
      <c r="H49" s="15"/>
      <c r="I49" s="15"/>
      <c r="J49" s="15"/>
      <c r="K49" s="15"/>
      <c r="L49" s="15"/>
      <c r="M49" s="15"/>
      <c r="N49" s="5">
        <f>SUM($M$50:$M$50)</f>
        <v>200</v>
      </c>
    </row>
    <row r="50" spans="1:14">
      <c r="A50" s="15" t="s">
        <v>112</v>
      </c>
      <c r="B50" s="52" t="s">
        <v>82</v>
      </c>
      <c r="C50" s="53"/>
      <c r="D50" s="53"/>
      <c r="E50" s="54"/>
      <c r="F50" s="5">
        <v>200</v>
      </c>
      <c r="G50" s="18"/>
      <c r="H50" s="5"/>
      <c r="I50" s="5"/>
      <c r="J50" s="5"/>
      <c r="K50" s="5" t="str">
        <f>IF(COUNTA(H50:J50)=2,ROUND(PRODUCT(H50:J50),2),"")</f>
        <v/>
      </c>
      <c r="L50" s="5" t="str">
        <f>IF(OR(AND(COUNTA(H50:J50)=3,K50=""),AND(COUNTA(H50:J50)=1,K50&lt;&gt;"")),ROUND(PRODUCT(H50:K50),2),"")</f>
        <v/>
      </c>
      <c r="M50" s="5">
        <f>IF(L50&lt;&gt;"",ROUND(PRODUCT(F50,G50,L50),2),IF(K50&lt;&gt;"",ROUND(PRODUCT(F50,G50,K50),2),ROUND(PRODUCT(F50:J50),2)))</f>
        <v>200</v>
      </c>
      <c r="N50" s="5"/>
    </row>
  </sheetData>
  <mergeCells count="27">
    <mergeCell ref="B11:E11"/>
    <mergeCell ref="A1:N1"/>
    <mergeCell ref="A2:N2"/>
    <mergeCell ref="A3:N3"/>
    <mergeCell ref="B7:N7"/>
    <mergeCell ref="B9:E9"/>
    <mergeCell ref="B33:E33"/>
    <mergeCell ref="B12:N12"/>
    <mergeCell ref="B14:E14"/>
    <mergeCell ref="B16:E16"/>
    <mergeCell ref="B17:N17"/>
    <mergeCell ref="B19:E19"/>
    <mergeCell ref="B21:E21"/>
    <mergeCell ref="B23:E23"/>
    <mergeCell ref="B25:E25"/>
    <mergeCell ref="B27:E27"/>
    <mergeCell ref="B29:E29"/>
    <mergeCell ref="B31:E31"/>
    <mergeCell ref="B46:N46"/>
    <mergeCell ref="B48:E48"/>
    <mergeCell ref="B50:E50"/>
    <mergeCell ref="B35:E35"/>
    <mergeCell ref="B37:E37"/>
    <mergeCell ref="B39:E39"/>
    <mergeCell ref="B41:E41"/>
    <mergeCell ref="B43:E43"/>
    <mergeCell ref="B45:E45"/>
  </mergeCells>
  <pageMargins left="0.78740157480314965" right="0.39370078740157483" top="1.1811023622047243" bottom="0.78740157480314965" header="0.31496062992125984" footer="0.31496062992125984"/>
  <pageSetup paperSize="9" fitToHeight="0" orientation="landscape"/>
</worksheet>
</file>

<file path=xl/worksheets/sheet7.xml><?xml version="1.0" encoding="utf-8"?>
<worksheet xmlns="http://schemas.openxmlformats.org/spreadsheetml/2006/main" xmlns:r="http://schemas.openxmlformats.org/officeDocument/2006/relationships">
  <sheetPr>
    <pageSetUpPr fitToPage="1"/>
  </sheetPr>
  <dimension ref="A1:S197"/>
  <sheetViews>
    <sheetView showGridLines="0" topLeftCell="F1" workbookViewId="0">
      <selection activeCell="O199" sqref="O199"/>
    </sheetView>
  </sheetViews>
  <sheetFormatPr defaultRowHeight="13.8"/>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4.4">
      <c r="A1" s="26" t="str">
        <f>CIDADE</f>
        <v>MUNICÍPIO DE TERESINA - PI</v>
      </c>
      <c r="B1" s="26"/>
      <c r="C1" s="26"/>
      <c r="D1" s="26"/>
      <c r="E1" s="26"/>
      <c r="F1" s="26"/>
      <c r="G1" s="26"/>
      <c r="H1" s="26"/>
      <c r="I1" s="26"/>
      <c r="J1" s="26"/>
    </row>
    <row r="2" spans="1:19" ht="14.4">
      <c r="A2" s="26" t="str">
        <f>OBRA</f>
        <v>ZONAL HORTAS TERESINA-PI IRRIGAÇÃO</v>
      </c>
      <c r="B2" s="26"/>
      <c r="C2" s="26"/>
      <c r="D2" s="26"/>
      <c r="E2" s="26"/>
      <c r="F2" s="26"/>
      <c r="G2" s="26"/>
      <c r="H2" s="26"/>
      <c r="I2" s="26"/>
      <c r="J2" s="26"/>
    </row>
    <row r="3" spans="1:19" ht="14.4">
      <c r="A3" s="26" t="s">
        <v>113</v>
      </c>
      <c r="B3" s="26"/>
      <c r="C3" s="26"/>
      <c r="D3" s="26"/>
      <c r="E3" s="26"/>
      <c r="F3" s="26"/>
      <c r="G3" s="26"/>
      <c r="H3" s="26"/>
      <c r="I3" s="26"/>
      <c r="J3" s="26"/>
    </row>
    <row r="4" spans="1:19" ht="14.4">
      <c r="N4" s="27" t="s">
        <v>114</v>
      </c>
      <c r="O4" s="29"/>
      <c r="P4" s="28"/>
      <c r="Q4" s="27" t="s">
        <v>115</v>
      </c>
      <c r="R4" s="29"/>
      <c r="S4" s="28"/>
    </row>
    <row r="5" spans="1:19" ht="14.4">
      <c r="A5" s="1" t="s">
        <v>3</v>
      </c>
      <c r="B5" s="7" t="str">
        <f>FONTE&amp;FOLHA</f>
        <v>SINAPI PI 11/2025, SEM DESONERAÇÃO</v>
      </c>
      <c r="C5" s="3"/>
      <c r="D5" s="3"/>
      <c r="E5" s="3"/>
      <c r="F5" s="3"/>
      <c r="G5" s="19" t="s">
        <v>9</v>
      </c>
      <c r="H5" s="8">
        <f>LEI</f>
        <v>113.33</v>
      </c>
      <c r="I5" s="1" t="s">
        <v>18</v>
      </c>
      <c r="J5" s="8">
        <f>BDI</f>
        <v>22</v>
      </c>
      <c r="M5" s="4" t="s">
        <v>41</v>
      </c>
      <c r="N5" s="4" t="s">
        <v>116</v>
      </c>
      <c r="O5" s="4" t="s">
        <v>22</v>
      </c>
      <c r="P5" s="4" t="s">
        <v>117</v>
      </c>
      <c r="Q5" s="4" t="s">
        <v>116</v>
      </c>
      <c r="R5" s="4" t="s">
        <v>22</v>
      </c>
      <c r="S5" s="4" t="s">
        <v>117</v>
      </c>
    </row>
    <row r="6" spans="1:19" ht="14.4">
      <c r="A6" s="4" t="s">
        <v>118</v>
      </c>
      <c r="B6" s="4" t="s">
        <v>41</v>
      </c>
      <c r="C6" s="4" t="s">
        <v>42</v>
      </c>
      <c r="D6" s="4" t="s">
        <v>20</v>
      </c>
      <c r="E6" s="4" t="s">
        <v>43</v>
      </c>
      <c r="F6" s="4" t="s">
        <v>72</v>
      </c>
      <c r="G6" s="27" t="s">
        <v>119</v>
      </c>
      <c r="H6" s="28"/>
      <c r="I6" s="27" t="s">
        <v>14</v>
      </c>
      <c r="J6" s="28"/>
    </row>
    <row r="7" spans="1:19" ht="14.4">
      <c r="A7" s="20" t="s">
        <v>82</v>
      </c>
      <c r="B7" s="20" t="s">
        <v>80</v>
      </c>
      <c r="C7" s="20" t="str">
        <f>VLOOKUP(B7,S!$A:$G,2,FALSE)</f>
        <v>PRÓPRIA</v>
      </c>
      <c r="D7" s="21" t="str">
        <f>VLOOKUP(B7,S!$A:$G,3,FALSE)</f>
        <v>PLACA DE IDENTIFICAÇÃO DA OBRA</v>
      </c>
      <c r="E7" s="20" t="str">
        <f>VLOOKUP(B7,S!$A:$G,4,FALSE)</f>
        <v>UN</v>
      </c>
      <c r="F7" s="20"/>
      <c r="G7" s="60">
        <f>I15</f>
        <v>511.34000000000003</v>
      </c>
      <c r="H7" s="61"/>
      <c r="I7" s="60"/>
      <c r="J7" s="61"/>
      <c r="K7" s="22">
        <f>VLOOKUP(B7,S!A:G,5,FALSE)</f>
        <v>0</v>
      </c>
      <c r="L7" s="20" t="s">
        <v>120</v>
      </c>
    </row>
    <row r="8" spans="1:19">
      <c r="A8" s="15" t="s">
        <v>121</v>
      </c>
      <c r="B8" s="15">
        <v>6117</v>
      </c>
      <c r="C8" s="15" t="str">
        <f>VLOOKUP(B8,IF(A8="COMPOSICAO",S!$A:$E,I!$A:$E),2,FALSE)</f>
        <v>SINAPI</v>
      </c>
      <c r="D8" s="16" t="str">
        <f>VLOOKUP(B8,IF(A8="COMPOSICAO",S!$A:$E,I!$A:$E),3,FALSE)</f>
        <v>CARPINTEIRO AUXILIAR (HORISTA)</v>
      </c>
      <c r="E8" s="15" t="str">
        <f>VLOOKUP(B8,IF(A8="COMPOSICAO",S!$A:$E,I!$A:$E),4,FALSE)</f>
        <v>H</v>
      </c>
      <c r="F8" s="15">
        <f>1/pcf</f>
        <v>1</v>
      </c>
      <c r="G8" s="58">
        <f>IF(A8="COMPOSICAO",VLOOKUP("TOTAL SEM BDI - "&amp;B8,CPUAUX1!$A:$J,9,FALSE),VLOOKUP(B8,I!$A:$E,5,FALSE))</f>
        <v>15.57</v>
      </c>
      <c r="H8" s="59"/>
      <c r="I8" s="58">
        <f t="shared" ref="I8:I14" si="0">TRUNC(F8*G8,2)</f>
        <v>15.57</v>
      </c>
      <c r="J8" s="59"/>
      <c r="M8" s="15">
        <f t="shared" ref="M8:M14" si="1">B8</f>
        <v>6117</v>
      </c>
      <c r="N8" s="5">
        <f>SUMIF(ORCAMENTO!B:B,B7,ORCAMENTO!F:F)</f>
        <v>1</v>
      </c>
      <c r="O8" s="15">
        <f t="shared" ref="O8:O14" si="2">F8*N8</f>
        <v>1</v>
      </c>
      <c r="Q8" s="15">
        <f ca="1">IFERROR(SUMIF(CO!B:B,B7,OFFSET(CO!F:F,0,(4+MATCH(ETAPA,CO!$J$6:$AQ$6,0)))),0)</f>
        <v>1</v>
      </c>
      <c r="R8" s="15">
        <f t="shared" ref="R8:R14" ca="1" si="3">F8*Q8</f>
        <v>1</v>
      </c>
    </row>
    <row r="9" spans="1:19">
      <c r="A9" s="15" t="s">
        <v>122</v>
      </c>
      <c r="B9" s="15">
        <v>88316</v>
      </c>
      <c r="C9" s="15" t="str">
        <f>VLOOKUP(B9,IF(A9="COMPOSICAO",S!$A:$E,I!$A:$E),2,FALSE)</f>
        <v>SINAPI</v>
      </c>
      <c r="D9" s="16" t="str">
        <f>VLOOKUP(B9,IF(A9="COMPOSICAO",S!$A:$E,I!$A:$E),3,FALSE)</f>
        <v>SERVENTE COM ENCARGOS COMPLEMENTARES</v>
      </c>
      <c r="E9" s="15" t="str">
        <f>VLOOKUP(B9,IF(A9="COMPOSICAO",S!$A:$E,I!$A:$E),4,FALSE)</f>
        <v>H</v>
      </c>
      <c r="F9" s="15">
        <f>2/pcf</f>
        <v>2</v>
      </c>
      <c r="G9" s="58">
        <f>IF(A9="COMPOSICAO",VLOOKUP("TOTAL SEM BDI - "&amp;B9,CPUAUX1!$A:$J,9,FALSE),VLOOKUP(B9,I!$A:$E,5,FALSE))</f>
        <v>21.71</v>
      </c>
      <c r="H9" s="59"/>
      <c r="I9" s="58">
        <f t="shared" si="0"/>
        <v>43.42</v>
      </c>
      <c r="J9" s="59"/>
      <c r="M9" s="15">
        <f t="shared" si="1"/>
        <v>88316</v>
      </c>
      <c r="N9" s="5">
        <f>SUMIF(ORCAMENTO!B:B,B7,ORCAMENTO!F:F)</f>
        <v>1</v>
      </c>
      <c r="O9" s="15">
        <f t="shared" si="2"/>
        <v>2</v>
      </c>
      <c r="Q9" s="15">
        <f ca="1">IFERROR(SUMIF(CO!B:B,B7,OFFSET(CO!F:F,0,(4+MATCH(ETAPA,CO!$J$6:$AQ$6,0)))),0)</f>
        <v>1</v>
      </c>
      <c r="R9" s="15">
        <f t="shared" ca="1" si="3"/>
        <v>2</v>
      </c>
    </row>
    <row r="10" spans="1:19" ht="60" customHeight="1">
      <c r="A10" s="15" t="s">
        <v>122</v>
      </c>
      <c r="B10" s="15">
        <v>94962</v>
      </c>
      <c r="C10" s="15" t="str">
        <f>VLOOKUP(B10,IF(A10="COMPOSICAO",S!$A:$E,I!$A:$E),2,FALSE)</f>
        <v>SINAPI</v>
      </c>
      <c r="D10" s="16" t="str">
        <f>VLOOKUP(B10,IF(A10="COMPOSICAO",S!$A:$E,I!$A:$E),3,FALSE)</f>
        <v>CONCRETO MAGRO PARA LASTRO, TRAÇO 1:4,5:4,5 (EM MASSA SECA DE CIMENTO/ AREIA MÉDIA/ BRITA 1) - PREPARO MECÂNICO COM BETONEIRA 400 L. AF_05/2021</v>
      </c>
      <c r="E10" s="15" t="str">
        <f>VLOOKUP(B10,IF(A10="COMPOSICAO",S!$A:$E,I!$A:$E),4,FALSE)</f>
        <v>M3</v>
      </c>
      <c r="F10" s="15">
        <v>0.01</v>
      </c>
      <c r="G10" s="58">
        <f>IF(A10="COMPOSICAO",VLOOKUP("TOTAL SEM BDI - "&amp;B10,CPUAUX1!$A:$J,9,FALSE),VLOOKUP(B10,I!$A:$E,5,FALSE))</f>
        <v>528.04</v>
      </c>
      <c r="H10" s="59"/>
      <c r="I10" s="58">
        <f t="shared" si="0"/>
        <v>5.28</v>
      </c>
      <c r="J10" s="59"/>
      <c r="M10" s="15">
        <f t="shared" si="1"/>
        <v>94962</v>
      </c>
      <c r="N10" s="5">
        <f>SUMIF(ORCAMENTO!B:B,B7,ORCAMENTO!F:F)</f>
        <v>1</v>
      </c>
      <c r="O10" s="15">
        <f t="shared" si="2"/>
        <v>0.01</v>
      </c>
      <c r="Q10" s="15">
        <f ca="1">IFERROR(SUMIF(CO!B:B,B7,OFFSET(CO!F:F,0,(4+MATCH(ETAPA,CO!$J$6:$AQ$6,0)))),0)</f>
        <v>1</v>
      </c>
      <c r="R10" s="15">
        <f t="shared" ca="1" si="3"/>
        <v>0.01</v>
      </c>
    </row>
    <row r="11" spans="1:19" ht="45" customHeight="1">
      <c r="A11" s="15" t="s">
        <v>121</v>
      </c>
      <c r="B11" s="15">
        <v>4417</v>
      </c>
      <c r="C11" s="15" t="str">
        <f>VLOOKUP(B11,IF(A11="COMPOSICAO",S!$A:$E,I!$A:$E),2,FALSE)</f>
        <v>SINAPI</v>
      </c>
      <c r="D11" s="16" t="str">
        <f>VLOOKUP(B11,IF(A11="COMPOSICAO",S!$A:$E,I!$A:$E),3,FALSE)</f>
        <v>SARRAFO NAO APARELHADO *2,5 X 7* CM, EM MACARANDUBA/MASSARANDUBA, ANGELIM, PEROBA-ROSA OU EQUIVALENTE DA REGIAO - BRUTA</v>
      </c>
      <c r="E11" s="15" t="str">
        <f>VLOOKUP(B11,IF(A11="COMPOSICAO",S!$A:$E,I!$A:$E),4,FALSE)</f>
        <v>M</v>
      </c>
      <c r="F11" s="15">
        <v>1</v>
      </c>
      <c r="G11" s="58">
        <f>IF(A11="COMPOSICAO",VLOOKUP("TOTAL SEM BDI - "&amp;B11,CPUAUX1!$A:$J,9,FALSE),VLOOKUP(B11,I!$A:$E,5,FALSE))</f>
        <v>5.44</v>
      </c>
      <c r="H11" s="59"/>
      <c r="I11" s="58">
        <f t="shared" si="0"/>
        <v>5.44</v>
      </c>
      <c r="J11" s="59"/>
      <c r="M11" s="15">
        <f t="shared" si="1"/>
        <v>4417</v>
      </c>
      <c r="N11" s="5">
        <f>SUMIF(ORCAMENTO!B:B,B7,ORCAMENTO!F:F)</f>
        <v>1</v>
      </c>
      <c r="O11" s="15">
        <f t="shared" si="2"/>
        <v>1</v>
      </c>
      <c r="Q11" s="15">
        <f ca="1">IFERROR(SUMIF(CO!B:B,B7,OFFSET(CO!F:F,0,(4+MATCH(ETAPA,CO!$J$6:$AQ$6,0)))),0)</f>
        <v>1</v>
      </c>
      <c r="R11" s="15">
        <f t="shared" ca="1" si="3"/>
        <v>1</v>
      </c>
    </row>
    <row r="12" spans="1:19" ht="30" customHeight="1">
      <c r="A12" s="15" t="s">
        <v>121</v>
      </c>
      <c r="B12" s="15">
        <v>4491</v>
      </c>
      <c r="C12" s="15" t="str">
        <f>VLOOKUP(B12,IF(A12="COMPOSICAO",S!$A:$E,I!$A:$E),2,FALSE)</f>
        <v>SINAPI</v>
      </c>
      <c r="D12" s="16" t="str">
        <f>VLOOKUP(B12,IF(A12="COMPOSICAO",S!$A:$E,I!$A:$E),3,FALSE)</f>
        <v>PONTALETE *7,5 X 7,5* CM EM PINUS, MISTA OU EQUIVALENTE DA REGIAO - BRUTA</v>
      </c>
      <c r="E12" s="15" t="str">
        <f>VLOOKUP(B12,IF(A12="COMPOSICAO",S!$A:$E,I!$A:$E),4,FALSE)</f>
        <v>M</v>
      </c>
      <c r="F12" s="15">
        <v>4</v>
      </c>
      <c r="G12" s="58">
        <f>IF(A12="COMPOSICAO",VLOOKUP("TOTAL SEM BDI - "&amp;B12,CPUAUX1!$A:$J,9,FALSE),VLOOKUP(B12,I!$A:$E,5,FALSE))</f>
        <v>9.85</v>
      </c>
      <c r="H12" s="59"/>
      <c r="I12" s="58">
        <f t="shared" si="0"/>
        <v>39.4</v>
      </c>
      <c r="J12" s="59"/>
      <c r="M12" s="15">
        <f t="shared" si="1"/>
        <v>4491</v>
      </c>
      <c r="N12" s="5">
        <f>SUMIF(ORCAMENTO!B:B,B7,ORCAMENTO!F:F)</f>
        <v>1</v>
      </c>
      <c r="O12" s="15">
        <f t="shared" si="2"/>
        <v>4</v>
      </c>
      <c r="Q12" s="15">
        <f ca="1">IFERROR(SUMIF(CO!B:B,B7,OFFSET(CO!F:F,0,(4+MATCH(ETAPA,CO!$J$6:$AQ$6,0)))),0)</f>
        <v>1</v>
      </c>
      <c r="R12" s="15">
        <f t="shared" ca="1" si="3"/>
        <v>4</v>
      </c>
    </row>
    <row r="13" spans="1:19" ht="45" customHeight="1">
      <c r="A13" s="15" t="s">
        <v>121</v>
      </c>
      <c r="B13" s="15">
        <v>4813</v>
      </c>
      <c r="C13" s="15" t="str">
        <f>VLOOKUP(B13,IF(A13="COMPOSICAO",S!$A:$E,I!$A:$E),2,FALSE)</f>
        <v>SINAPI</v>
      </c>
      <c r="D13" s="16" t="str">
        <f>VLOOKUP(B13,IF(A13="COMPOSICAO",S!$A:$E,I!$A:$E),3,FALSE)</f>
        <v>PLACA DE OBRA (PARA CONSTRUCAO CIVIL) EM CHAPA GALVANIZADA *N. 22*, ADESIVADA, DE *2,4 X 1,2* M (SEM POSTES PARA FIXACAO)</v>
      </c>
      <c r="E13" s="15" t="str">
        <f>VLOOKUP(B13,IF(A13="COMPOSICAO",S!$A:$E,I!$A:$E),4,FALSE)</f>
        <v>M2</v>
      </c>
      <c r="F13" s="15">
        <v>1</v>
      </c>
      <c r="G13" s="58">
        <f>IF(A13="COMPOSICAO",VLOOKUP("TOTAL SEM BDI - "&amp;B13,CPUAUX1!$A:$J,9,FALSE),VLOOKUP(B13,I!$A:$E,5,FALSE))</f>
        <v>400</v>
      </c>
      <c r="H13" s="59"/>
      <c r="I13" s="58">
        <f t="shared" si="0"/>
        <v>400</v>
      </c>
      <c r="J13" s="59"/>
      <c r="M13" s="15">
        <f t="shared" si="1"/>
        <v>4813</v>
      </c>
      <c r="N13" s="5">
        <f>SUMIF(ORCAMENTO!B:B,B7,ORCAMENTO!F:F)</f>
        <v>1</v>
      </c>
      <c r="O13" s="15">
        <f t="shared" si="2"/>
        <v>1</v>
      </c>
      <c r="Q13" s="15">
        <f ca="1">IFERROR(SUMIF(CO!B:B,B7,OFFSET(CO!F:F,0,(4+MATCH(ETAPA,CO!$J$6:$AQ$6,0)))),0)</f>
        <v>1</v>
      </c>
      <c r="R13" s="15">
        <f t="shared" ca="1" si="3"/>
        <v>1</v>
      </c>
    </row>
    <row r="14" spans="1:19" ht="30" customHeight="1">
      <c r="A14" s="15" t="s">
        <v>121</v>
      </c>
      <c r="B14" s="15">
        <v>5075</v>
      </c>
      <c r="C14" s="15" t="str">
        <f>VLOOKUP(B14,IF(A14="COMPOSICAO",S!$A:$E,I!$A:$E),2,FALSE)</f>
        <v>SINAPI</v>
      </c>
      <c r="D14" s="16" t="str">
        <f>VLOOKUP(B14,IF(A14="COMPOSICAO",S!$A:$E,I!$A:$E),3,FALSE)</f>
        <v>PREGO DE ACO POLIDO COM CABECA 18 X 30 (2 3/4 X 10)</v>
      </c>
      <c r="E14" s="15" t="str">
        <f>VLOOKUP(B14,IF(A14="COMPOSICAO",S!$A:$E,I!$A:$E),4,FALSE)</f>
        <v>KG</v>
      </c>
      <c r="F14" s="15">
        <v>0.11</v>
      </c>
      <c r="G14" s="58">
        <f>IF(A14="COMPOSICAO",VLOOKUP("TOTAL SEM BDI - "&amp;B14,CPUAUX1!$A:$J,9,FALSE),VLOOKUP(B14,I!$A:$E,5,FALSE))</f>
        <v>20.34</v>
      </c>
      <c r="H14" s="59"/>
      <c r="I14" s="58">
        <f t="shared" si="0"/>
        <v>2.23</v>
      </c>
      <c r="J14" s="59"/>
      <c r="M14" s="15">
        <f t="shared" si="1"/>
        <v>5075</v>
      </c>
      <c r="N14" s="5">
        <f>SUMIF(ORCAMENTO!B:B,B7,ORCAMENTO!F:F)</f>
        <v>1</v>
      </c>
      <c r="O14" s="15">
        <f t="shared" si="2"/>
        <v>0.11</v>
      </c>
      <c r="Q14" s="15">
        <f ca="1">IFERROR(SUMIF(CO!B:B,B7,OFFSET(CO!F:F,0,(4+MATCH(ETAPA,CO!$J$6:$AQ$6,0)))),0)</f>
        <v>1</v>
      </c>
      <c r="R14" s="15">
        <f t="shared" ca="1" si="3"/>
        <v>0.11</v>
      </c>
    </row>
    <row r="15" spans="1:19">
      <c r="A15" s="55" t="str">
        <f>"TOTAL SEM BDI - "&amp;B7</f>
        <v>TOTAL SEM BDI - COMPSDR1</v>
      </c>
      <c r="B15" s="56"/>
      <c r="C15" s="56"/>
      <c r="D15" s="56"/>
      <c r="E15" s="56"/>
      <c r="F15" s="56"/>
      <c r="G15" s="56"/>
      <c r="H15" s="57"/>
      <c r="I15" s="58">
        <f>SUM(I7:I14)</f>
        <v>511.34000000000003</v>
      </c>
      <c r="J15" s="59"/>
    </row>
    <row r="16" spans="1:19">
      <c r="A16" s="55" t="str">
        <f>"TAXA DE BDI ("&amp;TEXT(BDI,"00,00")&amp;" %)"</f>
        <v>TAXA DE BDI (22,00 %)</v>
      </c>
      <c r="B16" s="56"/>
      <c r="C16" s="56"/>
      <c r="D16" s="56"/>
      <c r="E16" s="56"/>
      <c r="F16" s="56"/>
      <c r="G16" s="56"/>
      <c r="H16" s="57"/>
      <c r="I16" s="58">
        <f>ROUND(I15*(BDI/100),2)</f>
        <v>112.49</v>
      </c>
      <c r="J16" s="59"/>
    </row>
    <row r="17" spans="1:18">
      <c r="A17" s="55" t="str">
        <f>"TOTAL COM BDI - "&amp;B7</f>
        <v>TOTAL COM BDI - COMPSDR1</v>
      </c>
      <c r="B17" s="56"/>
      <c r="C17" s="56"/>
      <c r="D17" s="56"/>
      <c r="E17" s="56"/>
      <c r="F17" s="56"/>
      <c r="G17" s="56"/>
      <c r="H17" s="57"/>
      <c r="I17" s="58">
        <f>SUM(I15:I16)</f>
        <v>623.83000000000004</v>
      </c>
      <c r="J17" s="59"/>
    </row>
    <row r="19" spans="1:18" ht="14.4">
      <c r="A19" s="4" t="s">
        <v>118</v>
      </c>
      <c r="B19" s="4" t="s">
        <v>41</v>
      </c>
      <c r="C19" s="4" t="s">
        <v>42</v>
      </c>
      <c r="D19" s="4" t="s">
        <v>20</v>
      </c>
      <c r="E19" s="4" t="s">
        <v>43</v>
      </c>
      <c r="F19" s="4" t="s">
        <v>72</v>
      </c>
      <c r="G19" s="27" t="s">
        <v>119</v>
      </c>
      <c r="H19" s="28"/>
      <c r="I19" s="27" t="s">
        <v>14</v>
      </c>
      <c r="J19" s="28"/>
    </row>
    <row r="20" spans="1:18" ht="14.4">
      <c r="A20" s="20" t="s">
        <v>82</v>
      </c>
      <c r="B20" s="20" t="s">
        <v>83</v>
      </c>
      <c r="C20" s="20" t="str">
        <f>VLOOKUP(B20,S!$A:$G,2,FALSE)</f>
        <v>PRÓPRIA</v>
      </c>
      <c r="D20" s="21" t="str">
        <f>VLOOKUP(B20,S!$A:$G,3,FALSE)</f>
        <v>ADMINISTRAÇÃO LOCAL</v>
      </c>
      <c r="E20" s="20" t="str">
        <f>VLOOKUP(B20,S!$A:$G,4,FALSE)</f>
        <v>UN</v>
      </c>
      <c r="F20" s="20"/>
      <c r="G20" s="60">
        <f>I24</f>
        <v>17133.7</v>
      </c>
      <c r="H20" s="61"/>
      <c r="I20" s="60"/>
      <c r="J20" s="61"/>
      <c r="K20" s="22">
        <f>VLOOKUP(B20,S!A:G,5,FALSE)</f>
        <v>0</v>
      </c>
      <c r="L20" s="20" t="s">
        <v>120</v>
      </c>
    </row>
    <row r="21" spans="1:18" ht="30" customHeight="1">
      <c r="A21" s="15" t="s">
        <v>122</v>
      </c>
      <c r="B21" s="15">
        <v>93565</v>
      </c>
      <c r="C21" s="15" t="str">
        <f>VLOOKUP(B21,IF(A21="COMPOSICAO",S!$A:$E,I!$A:$E),2,FALSE)</f>
        <v>SINAPI</v>
      </c>
      <c r="D21" s="16" t="str">
        <f>VLOOKUP(B21,IF(A21="COMPOSICAO",S!$A:$E,I!$A:$E),3,FALSE)</f>
        <v>ENGENHEIRO CIVIL DE OBRA JUNIOR COM ENCARGOS COMPLEMENTARES</v>
      </c>
      <c r="E21" s="15" t="str">
        <f>VLOOKUP(B21,IF(A21="COMPOSICAO",S!$A:$E,I!$A:$E),4,FALSE)</f>
        <v>MES</v>
      </c>
      <c r="F21" s="15">
        <f>0.3/pcf</f>
        <v>0.3</v>
      </c>
      <c r="G21" s="58">
        <f>IF(A21="COMPOSICAO",VLOOKUP("TOTAL SEM BDI - "&amp;B21,CPUAUX1!$A:$J,9,FALSE),VLOOKUP(B21,I!$A:$E,5,FALSE))</f>
        <v>22759.45</v>
      </c>
      <c r="H21" s="59"/>
      <c r="I21" s="58">
        <f>TRUNC(F21*G21,2)</f>
        <v>6827.83</v>
      </c>
      <c r="J21" s="59"/>
      <c r="M21" s="15">
        <f>B21</f>
        <v>93565</v>
      </c>
      <c r="N21" s="5">
        <f>SUMIF(ORCAMENTO!B:B,B20,ORCAMENTO!F:F)</f>
        <v>0.5</v>
      </c>
      <c r="O21" s="15">
        <f>F21*N21</f>
        <v>0.15</v>
      </c>
      <c r="Q21" s="15">
        <f ca="1">IFERROR(SUMIF(CO!B:B,B20,OFFSET(CO!F:F,0,(4+MATCH(ETAPA,CO!$J$6:$AQ$6,0)))),0)</f>
        <v>0.5</v>
      </c>
      <c r="R21" s="15">
        <f ca="1">F21*Q21</f>
        <v>0.15</v>
      </c>
    </row>
    <row r="22" spans="1:18">
      <c r="A22" s="15" t="s">
        <v>122</v>
      </c>
      <c r="B22" s="15">
        <v>93563</v>
      </c>
      <c r="C22" s="15" t="str">
        <f>VLOOKUP(B22,IF(A22="COMPOSICAO",S!$A:$E,I!$A:$E),2,FALSE)</f>
        <v>SINAPI</v>
      </c>
      <c r="D22" s="16" t="str">
        <f>VLOOKUP(B22,IF(A22="COMPOSICAO",S!$A:$E,I!$A:$E),3,FALSE)</f>
        <v>ALMOXARIFE COM ENCARGOS COMPLEMENTARES</v>
      </c>
      <c r="E22" s="15" t="str">
        <f>VLOOKUP(B22,IF(A22="COMPOSICAO",S!$A:$E,I!$A:$E),4,FALSE)</f>
        <v>MES</v>
      </c>
      <c r="F22" s="15">
        <f>1/pcf</f>
        <v>1</v>
      </c>
      <c r="G22" s="58">
        <f>IF(A22="COMPOSICAO",VLOOKUP("TOTAL SEM BDI - "&amp;B22,CPUAUX1!$A:$J,9,FALSE),VLOOKUP(B22,I!$A:$E,5,FALSE))</f>
        <v>4052.0899999999997</v>
      </c>
      <c r="H22" s="59"/>
      <c r="I22" s="58">
        <f>TRUNC(F22*G22,2)</f>
        <v>4052.09</v>
      </c>
      <c r="J22" s="59"/>
      <c r="M22" s="15">
        <f>B22</f>
        <v>93563</v>
      </c>
      <c r="N22" s="5">
        <f>SUMIF(ORCAMENTO!B:B,B20,ORCAMENTO!F:F)</f>
        <v>0.5</v>
      </c>
      <c r="O22" s="15">
        <f>F22*N22</f>
        <v>0.5</v>
      </c>
      <c r="Q22" s="15">
        <f ca="1">IFERROR(SUMIF(CO!B:B,B20,OFFSET(CO!F:F,0,(4+MATCH(ETAPA,CO!$J$6:$AQ$6,0)))),0)</f>
        <v>0.5</v>
      </c>
      <c r="R22" s="15">
        <f ca="1">F22*Q22</f>
        <v>0.5</v>
      </c>
    </row>
    <row r="23" spans="1:18" ht="30" customHeight="1">
      <c r="A23" s="15" t="s">
        <v>122</v>
      </c>
      <c r="B23" s="15">
        <v>93572</v>
      </c>
      <c r="C23" s="15" t="str">
        <f>VLOOKUP(B23,IF(A23="COMPOSICAO",S!$A:$E,I!$A:$E),2,FALSE)</f>
        <v>SINAPI</v>
      </c>
      <c r="D23" s="16" t="str">
        <f>VLOOKUP(B23,IF(A23="COMPOSICAO",S!$A:$E,I!$A:$E),3,FALSE)</f>
        <v>ENCARREGADO GERAL DE OBRAS COM ENCARGOS COMPLEMENTARES</v>
      </c>
      <c r="E23" s="15" t="str">
        <f>VLOOKUP(B23,IF(A23="COMPOSICAO",S!$A:$E,I!$A:$E),4,FALSE)</f>
        <v>MES</v>
      </c>
      <c r="F23" s="15">
        <f>1/pcf</f>
        <v>1</v>
      </c>
      <c r="G23" s="58">
        <f>IF(A23="COMPOSICAO",VLOOKUP("TOTAL SEM BDI - "&amp;B23,CPUAUX1!$A:$J,9,FALSE),VLOOKUP(B23,I!$A:$E,5,FALSE))</f>
        <v>6253.7800000000007</v>
      </c>
      <c r="H23" s="59"/>
      <c r="I23" s="58">
        <f>TRUNC(F23*G23,2)</f>
        <v>6253.78</v>
      </c>
      <c r="J23" s="59"/>
      <c r="M23" s="15">
        <f>B23</f>
        <v>93572</v>
      </c>
      <c r="N23" s="5">
        <f>SUMIF(ORCAMENTO!B:B,B20,ORCAMENTO!F:F)</f>
        <v>0.5</v>
      </c>
      <c r="O23" s="15">
        <f>F23*N23</f>
        <v>0.5</v>
      </c>
      <c r="Q23" s="15">
        <f ca="1">IFERROR(SUMIF(CO!B:B,B20,OFFSET(CO!F:F,0,(4+MATCH(ETAPA,CO!$J$6:$AQ$6,0)))),0)</f>
        <v>0.5</v>
      </c>
      <c r="R23" s="15">
        <f ca="1">F23*Q23</f>
        <v>0.5</v>
      </c>
    </row>
    <row r="24" spans="1:18">
      <c r="A24" s="55" t="str">
        <f>"TOTAL SEM BDI - "&amp;B20</f>
        <v>TOTAL SEM BDI - COMPSDR2</v>
      </c>
      <c r="B24" s="56"/>
      <c r="C24" s="56"/>
      <c r="D24" s="56"/>
      <c r="E24" s="56"/>
      <c r="F24" s="56"/>
      <c r="G24" s="56"/>
      <c r="H24" s="57"/>
      <c r="I24" s="58">
        <f>SUM(I20:I23)</f>
        <v>17133.7</v>
      </c>
      <c r="J24" s="59"/>
    </row>
    <row r="25" spans="1:18">
      <c r="A25" s="55" t="str">
        <f>"TAXA DE BDI ("&amp;TEXT(BDI,"00,00")&amp;" %)"</f>
        <v>TAXA DE BDI (22,00 %)</v>
      </c>
      <c r="B25" s="56"/>
      <c r="C25" s="56"/>
      <c r="D25" s="56"/>
      <c r="E25" s="56"/>
      <c r="F25" s="56"/>
      <c r="G25" s="56"/>
      <c r="H25" s="57"/>
      <c r="I25" s="58">
        <f>ROUND(I24*(BDI/100),2)</f>
        <v>3769.41</v>
      </c>
      <c r="J25" s="59"/>
    </row>
    <row r="26" spans="1:18">
      <c r="A26" s="55" t="str">
        <f>"TOTAL COM BDI - "&amp;B20</f>
        <v>TOTAL COM BDI - COMPSDR2</v>
      </c>
      <c r="B26" s="56"/>
      <c r="C26" s="56"/>
      <c r="D26" s="56"/>
      <c r="E26" s="56"/>
      <c r="F26" s="56"/>
      <c r="G26" s="56"/>
      <c r="H26" s="57"/>
      <c r="I26" s="58">
        <f>SUM(I24:I25)</f>
        <v>20903.11</v>
      </c>
      <c r="J26" s="59"/>
    </row>
    <row r="28" spans="1:18" ht="14.4">
      <c r="A28" s="4" t="s">
        <v>118</v>
      </c>
      <c r="B28" s="4" t="s">
        <v>41</v>
      </c>
      <c r="C28" s="4" t="s">
        <v>42</v>
      </c>
      <c r="D28" s="4" t="s">
        <v>20</v>
      </c>
      <c r="E28" s="4" t="s">
        <v>43</v>
      </c>
      <c r="F28" s="4" t="s">
        <v>72</v>
      </c>
      <c r="G28" s="27" t="s">
        <v>119</v>
      </c>
      <c r="H28" s="28"/>
      <c r="I28" s="27" t="s">
        <v>14</v>
      </c>
      <c r="J28" s="28"/>
    </row>
    <row r="29" spans="1:18" ht="30" customHeight="1">
      <c r="A29" s="20" t="s">
        <v>123</v>
      </c>
      <c r="B29" s="20">
        <v>98524</v>
      </c>
      <c r="C29" s="20" t="str">
        <f>VLOOKUP(B29,S!$A:$G,2,FALSE)</f>
        <v>SINAPI</v>
      </c>
      <c r="D29" s="21" t="str">
        <f>VLOOKUP(B29,S!$A:$G,3,FALSE)</f>
        <v>LIMPEZA MANUAL DE VEGETAÇÃO EM TERRENO COM ENXADA. AF_03/2024</v>
      </c>
      <c r="E29" s="20" t="str">
        <f>VLOOKUP(B29,S!$A:$G,4,FALSE)</f>
        <v>M2</v>
      </c>
      <c r="F29" s="20"/>
      <c r="G29" s="60">
        <f>I31</f>
        <v>4.62</v>
      </c>
      <c r="H29" s="61"/>
      <c r="I29" s="60"/>
      <c r="J29" s="61"/>
      <c r="K29" s="22">
        <f>VLOOKUP(B29,S!A:G,5,FALSE)</f>
        <v>4.62</v>
      </c>
      <c r="L29" s="20" t="str">
        <f>IF(K29=G29,"OK, CONFORME TABELA",IF(G29&gt;K29,"ACIMA DA TABELA: ","ABAIXO DA TABELA: ")&amp;TRUNC((G29*100)/K29,2)&amp;" %")</f>
        <v>OK, CONFORME TABELA</v>
      </c>
    </row>
    <row r="30" spans="1:18">
      <c r="A30" s="15" t="s">
        <v>122</v>
      </c>
      <c r="B30" s="15">
        <v>88316</v>
      </c>
      <c r="C30" s="15" t="str">
        <f>VLOOKUP(B30,IF(A30="COMPOSICAO",S!$A:$E,I!$A:$E),2,FALSE)</f>
        <v>SINAPI</v>
      </c>
      <c r="D30" s="16" t="str">
        <f>VLOOKUP(B30,IF(A30="COMPOSICAO",S!$A:$E,I!$A:$E),3,FALSE)</f>
        <v>SERVENTE COM ENCARGOS COMPLEMENTARES</v>
      </c>
      <c r="E30" s="15" t="str">
        <f>VLOOKUP(B30,IF(A30="COMPOSICAO",S!$A:$E,I!$A:$E),4,FALSE)</f>
        <v>H</v>
      </c>
      <c r="F30" s="15">
        <f>0.2132/pcf</f>
        <v>0.2132</v>
      </c>
      <c r="G30" s="58">
        <f>IF(A30="COMPOSICAO",VLOOKUP("TOTAL SEM BDI - "&amp;B30,CPUAUX1!$A:$J,9,FALSE),VLOOKUP(B30,I!$A:$E,5,FALSE))</f>
        <v>21.71</v>
      </c>
      <c r="H30" s="59"/>
      <c r="I30" s="58">
        <f>TRUNC(F30*G30,2)</f>
        <v>4.62</v>
      </c>
      <c r="J30" s="59"/>
      <c r="M30" s="15">
        <f>B30</f>
        <v>88316</v>
      </c>
      <c r="N30" s="5">
        <f>SUMIF(ORCAMENTO!B:B,B29,ORCAMENTO!F:F)</f>
        <v>1000</v>
      </c>
      <c r="O30" s="15">
        <f>F30*N30</f>
        <v>213.2</v>
      </c>
      <c r="Q30" s="15">
        <f ca="1">IFERROR(SUMIF(CO!B:B,B29,OFFSET(CO!F:F,0,(4+MATCH(ETAPA,CO!$J$6:$AQ$6,0)))),0)</f>
        <v>150</v>
      </c>
      <c r="R30" s="15">
        <f ca="1">F30*Q30</f>
        <v>31.98</v>
      </c>
    </row>
    <row r="31" spans="1:18">
      <c r="A31" s="55" t="str">
        <f>"TOTAL SEM BDI - "&amp;B29</f>
        <v>TOTAL SEM BDI - 98524</v>
      </c>
      <c r="B31" s="56"/>
      <c r="C31" s="56"/>
      <c r="D31" s="56"/>
      <c r="E31" s="56"/>
      <c r="F31" s="56"/>
      <c r="G31" s="56"/>
      <c r="H31" s="57"/>
      <c r="I31" s="58">
        <f>SUM(I29:I30)</f>
        <v>4.62</v>
      </c>
      <c r="J31" s="59"/>
    </row>
    <row r="32" spans="1:18">
      <c r="A32" s="55" t="str">
        <f>"TAXA DE BDI ("&amp;TEXT(BDI,"00,00")&amp;" %)"</f>
        <v>TAXA DE BDI (22,00 %)</v>
      </c>
      <c r="B32" s="56"/>
      <c r="C32" s="56"/>
      <c r="D32" s="56"/>
      <c r="E32" s="56"/>
      <c r="F32" s="56"/>
      <c r="G32" s="56"/>
      <c r="H32" s="57"/>
      <c r="I32" s="58">
        <f>ROUND(I31*(BDI/100),2)</f>
        <v>1.02</v>
      </c>
      <c r="J32" s="59"/>
    </row>
    <row r="33" spans="1:18">
      <c r="A33" s="55" t="str">
        <f>"TOTAL COM BDI - "&amp;B29</f>
        <v>TOTAL COM BDI - 98524</v>
      </c>
      <c r="B33" s="56"/>
      <c r="C33" s="56"/>
      <c r="D33" s="56"/>
      <c r="E33" s="56"/>
      <c r="F33" s="56"/>
      <c r="G33" s="56"/>
      <c r="H33" s="57"/>
      <c r="I33" s="58">
        <f>SUM(I31:I32)</f>
        <v>5.6400000000000006</v>
      </c>
      <c r="J33" s="59"/>
    </row>
    <row r="35" spans="1:18" ht="14.4">
      <c r="A35" s="4" t="s">
        <v>118</v>
      </c>
      <c r="B35" s="4" t="s">
        <v>41</v>
      </c>
      <c r="C35" s="4" t="s">
        <v>42</v>
      </c>
      <c r="D35" s="4" t="s">
        <v>20</v>
      </c>
      <c r="E35" s="4" t="s">
        <v>43</v>
      </c>
      <c r="F35" s="4" t="s">
        <v>72</v>
      </c>
      <c r="G35" s="27" t="s">
        <v>119</v>
      </c>
      <c r="H35" s="28"/>
      <c r="I35" s="27" t="s">
        <v>14</v>
      </c>
      <c r="J35" s="28"/>
    </row>
    <row r="36" spans="1:18" ht="14.4">
      <c r="A36" s="20" t="s">
        <v>124</v>
      </c>
      <c r="B36" s="20">
        <v>93358</v>
      </c>
      <c r="C36" s="20" t="str">
        <f>VLOOKUP(B36,S!$A:$G,2,FALSE)</f>
        <v>SINAPI</v>
      </c>
      <c r="D36" s="21" t="str">
        <f>VLOOKUP(B36,S!$A:$G,3,FALSE)</f>
        <v>ESCAVAÇÃO MANUAL DE VALA. AF_09/2024</v>
      </c>
      <c r="E36" s="20" t="str">
        <f>VLOOKUP(B36,S!$A:$G,4,FALSE)</f>
        <v>M3</v>
      </c>
      <c r="F36" s="20"/>
      <c r="G36" s="60">
        <f>I38</f>
        <v>85.87</v>
      </c>
      <c r="H36" s="61"/>
      <c r="I36" s="60"/>
      <c r="J36" s="61"/>
      <c r="K36" s="22">
        <f>VLOOKUP(B36,S!A:G,5,FALSE)</f>
        <v>85.87</v>
      </c>
      <c r="L36" s="20" t="str">
        <f>IF(K36=G36,"OK, CONFORME TABELA",IF(G36&gt;K36,"ACIMA DA TABELA: ","ABAIXO DA TABELA: ")&amp;TRUNC((G36*100)/K36,2)&amp;" %")</f>
        <v>OK, CONFORME TABELA</v>
      </c>
    </row>
    <row r="37" spans="1:18">
      <c r="A37" s="15" t="s">
        <v>122</v>
      </c>
      <c r="B37" s="15">
        <v>88316</v>
      </c>
      <c r="C37" s="15" t="str">
        <f>VLOOKUP(B37,IF(A37="COMPOSICAO",S!$A:$E,I!$A:$E),2,FALSE)</f>
        <v>SINAPI</v>
      </c>
      <c r="D37" s="16" t="str">
        <f>VLOOKUP(B37,IF(A37="COMPOSICAO",S!$A:$E,I!$A:$E),3,FALSE)</f>
        <v>SERVENTE COM ENCARGOS COMPLEMENTARES</v>
      </c>
      <c r="E37" s="15" t="str">
        <f>VLOOKUP(B37,IF(A37="COMPOSICAO",S!$A:$E,I!$A:$E),4,FALSE)</f>
        <v>H</v>
      </c>
      <c r="F37" s="15">
        <f>3.9557667/pcf</f>
        <v>3.9557666999999999</v>
      </c>
      <c r="G37" s="58">
        <f>IF(A37="COMPOSICAO",VLOOKUP("TOTAL SEM BDI - "&amp;B37,CPUAUX1!$A:$J,9,FALSE),VLOOKUP(B37,I!$A:$E,5,FALSE))</f>
        <v>21.71</v>
      </c>
      <c r="H37" s="59"/>
      <c r="I37" s="58">
        <f>TRUNC(F37*G37,2)</f>
        <v>85.87</v>
      </c>
      <c r="J37" s="59"/>
      <c r="M37" s="15">
        <f>B37</f>
        <v>88316</v>
      </c>
      <c r="N37" s="5">
        <f>SUMIF(ORCAMENTO!B:B,B36,ORCAMENTO!F:F)</f>
        <v>1000</v>
      </c>
      <c r="O37" s="15">
        <f>F37*N37</f>
        <v>3955.7666999999997</v>
      </c>
      <c r="Q37" s="15">
        <f ca="1">IFERROR(SUMIF(CO!B:B,B36,OFFSET(CO!F:F,0,(4+MATCH(ETAPA,CO!$J$6:$AQ$6,0)))),0)</f>
        <v>100</v>
      </c>
      <c r="R37" s="15">
        <f ca="1">F37*Q37</f>
        <v>395.57666999999998</v>
      </c>
    </row>
    <row r="38" spans="1:18">
      <c r="A38" s="55" t="str">
        <f>"TOTAL SEM BDI - "&amp;B36</f>
        <v>TOTAL SEM BDI - 93358</v>
      </c>
      <c r="B38" s="56"/>
      <c r="C38" s="56"/>
      <c r="D38" s="56"/>
      <c r="E38" s="56"/>
      <c r="F38" s="56"/>
      <c r="G38" s="56"/>
      <c r="H38" s="57"/>
      <c r="I38" s="58">
        <f>SUM(I36:I37)</f>
        <v>85.87</v>
      </c>
      <c r="J38" s="59"/>
    </row>
    <row r="39" spans="1:18">
      <c r="A39" s="55" t="str">
        <f>"TAXA DE BDI ("&amp;TEXT(BDI,"00,00")&amp;" %)"</f>
        <v>TAXA DE BDI (22,00 %)</v>
      </c>
      <c r="B39" s="56"/>
      <c r="C39" s="56"/>
      <c r="D39" s="56"/>
      <c r="E39" s="56"/>
      <c r="F39" s="56"/>
      <c r="G39" s="56"/>
      <c r="H39" s="57"/>
      <c r="I39" s="58">
        <f>ROUND(I38*(BDI/100),2)</f>
        <v>18.89</v>
      </c>
      <c r="J39" s="59"/>
    </row>
    <row r="40" spans="1:18">
      <c r="A40" s="55" t="str">
        <f>"TOTAL COM BDI - "&amp;B36</f>
        <v>TOTAL COM BDI - 93358</v>
      </c>
      <c r="B40" s="56"/>
      <c r="C40" s="56"/>
      <c r="D40" s="56"/>
      <c r="E40" s="56"/>
      <c r="F40" s="56"/>
      <c r="G40" s="56"/>
      <c r="H40" s="57"/>
      <c r="I40" s="58">
        <f>SUM(I38:I39)</f>
        <v>104.76</v>
      </c>
      <c r="J40" s="59"/>
    </row>
    <row r="42" spans="1:18" ht="14.4">
      <c r="A42" s="4" t="s">
        <v>118</v>
      </c>
      <c r="B42" s="4" t="s">
        <v>41</v>
      </c>
      <c r="C42" s="4" t="s">
        <v>42</v>
      </c>
      <c r="D42" s="4" t="s">
        <v>20</v>
      </c>
      <c r="E42" s="4" t="s">
        <v>43</v>
      </c>
      <c r="F42" s="4" t="s">
        <v>72</v>
      </c>
      <c r="G42" s="27" t="s">
        <v>119</v>
      </c>
      <c r="H42" s="28"/>
      <c r="I42" s="27" t="s">
        <v>14</v>
      </c>
      <c r="J42" s="28"/>
    </row>
    <row r="43" spans="1:18" ht="14.4">
      <c r="A43" s="20" t="s">
        <v>82</v>
      </c>
      <c r="B43" s="20" t="s">
        <v>89</v>
      </c>
      <c r="C43" s="20" t="str">
        <f>VLOOKUP(B43,S!$A:$G,2,FALSE)</f>
        <v>PRÓPRIA</v>
      </c>
      <c r="D43" s="21" t="str">
        <f>VLOOKUP(B43,S!$A:$G,3,FALSE)</f>
        <v>ASPERSOR AGROPOLO NY 25 3 4</v>
      </c>
      <c r="E43" s="20" t="str">
        <f>VLOOKUP(B43,S!$A:$G,4,FALSE)</f>
        <v>UN</v>
      </c>
      <c r="F43" s="20"/>
      <c r="G43" s="60">
        <f>I45</f>
        <v>21.5</v>
      </c>
      <c r="H43" s="61"/>
      <c r="I43" s="60"/>
      <c r="J43" s="61"/>
      <c r="K43" s="22">
        <f>VLOOKUP(B43,S!A:G,5,FALSE)</f>
        <v>0</v>
      </c>
      <c r="L43" s="20" t="s">
        <v>120</v>
      </c>
    </row>
    <row r="44" spans="1:18">
      <c r="A44" s="15" t="s">
        <v>125</v>
      </c>
      <c r="B44" s="15" t="s">
        <v>126</v>
      </c>
      <c r="C44" s="15" t="str">
        <f>VLOOKUP(B44,IF(A44="COMPOSICAO",S!$A:$E,I!$A:$E),2,FALSE)</f>
        <v>PRÓPRIA</v>
      </c>
      <c r="D44" s="16" t="str">
        <f>VLOOKUP(B44,IF(A44="COMPOSICAO",S!$A:$E,I!$A:$E),3,FALSE)</f>
        <v>ASPERSOR AGROPOLO NY 25 3 4</v>
      </c>
      <c r="E44" s="15" t="str">
        <f>VLOOKUP(B44,IF(A44="COMPOSICAO",S!$A:$E,I!$A:$E),4,FALSE)</f>
        <v>UN</v>
      </c>
      <c r="F44" s="15">
        <v>1</v>
      </c>
      <c r="G44" s="58">
        <f>IF(A44="COMPOSICAO",VLOOKUP("TOTAL SEM BDI - "&amp;B44,CPUAUX1!$A:$J,9,FALSE),VLOOKUP(B44,I!$A:$E,5,FALSE))</f>
        <v>21.5</v>
      </c>
      <c r="H44" s="59"/>
      <c r="I44" s="58">
        <f>TRUNC(F44*G44,2)</f>
        <v>21.5</v>
      </c>
      <c r="J44" s="59"/>
      <c r="M44" s="15" t="str">
        <f>B44</f>
        <v>GPA</v>
      </c>
      <c r="N44" s="5">
        <f>SUMIF(ORCAMENTO!B:B,B43,ORCAMENTO!F:F)</f>
        <v>28</v>
      </c>
      <c r="O44" s="15">
        <f>F44*N44</f>
        <v>28</v>
      </c>
      <c r="Q44" s="15">
        <f ca="1">IFERROR(SUMIF(CO!B:B,B43,OFFSET(CO!F:F,0,(4+MATCH(ETAPA,CO!$J$6:$AQ$6,0)))),0)</f>
        <v>5</v>
      </c>
      <c r="R44" s="15">
        <f ca="1">F44*Q44</f>
        <v>5</v>
      </c>
    </row>
    <row r="45" spans="1:18">
      <c r="A45" s="55" t="str">
        <f>"TOTAL SEM BDI - "&amp;B43</f>
        <v>TOTAL SEM BDI - COMPGPA16</v>
      </c>
      <c r="B45" s="56"/>
      <c r="C45" s="56"/>
      <c r="D45" s="56"/>
      <c r="E45" s="56"/>
      <c r="F45" s="56"/>
      <c r="G45" s="56"/>
      <c r="H45" s="57"/>
      <c r="I45" s="58">
        <f>SUM(I43:I44)</f>
        <v>21.5</v>
      </c>
      <c r="J45" s="59"/>
    </row>
    <row r="46" spans="1:18">
      <c r="A46" s="55" t="str">
        <f>"TAXA DE BDI ("&amp;TEXT(BDI,"00,00")&amp;" %)"</f>
        <v>TAXA DE BDI (22,00 %)</v>
      </c>
      <c r="B46" s="56"/>
      <c r="C46" s="56"/>
      <c r="D46" s="56"/>
      <c r="E46" s="56"/>
      <c r="F46" s="56"/>
      <c r="G46" s="56"/>
      <c r="H46" s="57"/>
      <c r="I46" s="58">
        <f>ROUND(I45*(BDI/100),2)</f>
        <v>4.7300000000000004</v>
      </c>
      <c r="J46" s="59"/>
    </row>
    <row r="47" spans="1:18">
      <c r="A47" s="55" t="str">
        <f>"TOTAL COM BDI - "&amp;B43</f>
        <v>TOTAL COM BDI - COMPGPA16</v>
      </c>
      <c r="B47" s="56"/>
      <c r="C47" s="56"/>
      <c r="D47" s="56"/>
      <c r="E47" s="56"/>
      <c r="F47" s="56"/>
      <c r="G47" s="56"/>
      <c r="H47" s="57"/>
      <c r="I47" s="58">
        <f>SUM(I45:I46)</f>
        <v>26.23</v>
      </c>
      <c r="J47" s="59"/>
    </row>
    <row r="49" spans="1:18" ht="14.4">
      <c r="A49" s="4" t="s">
        <v>118</v>
      </c>
      <c r="B49" s="4" t="s">
        <v>41</v>
      </c>
      <c r="C49" s="4" t="s">
        <v>42</v>
      </c>
      <c r="D49" s="4" t="s">
        <v>20</v>
      </c>
      <c r="E49" s="4" t="s">
        <v>43</v>
      </c>
      <c r="F49" s="4" t="s">
        <v>72</v>
      </c>
      <c r="G49" s="27" t="s">
        <v>119</v>
      </c>
      <c r="H49" s="28"/>
      <c r="I49" s="27" t="s">
        <v>14</v>
      </c>
      <c r="J49" s="28"/>
    </row>
    <row r="50" spans="1:18" ht="45" customHeight="1">
      <c r="A50" s="20" t="s">
        <v>127</v>
      </c>
      <c r="B50" s="20">
        <v>94648</v>
      </c>
      <c r="C50" s="20" t="str">
        <f>VLOOKUP(B50,S!$A:$G,2,FALSE)</f>
        <v>SINAPI</v>
      </c>
      <c r="D50" s="21" t="str">
        <f>VLOOKUP(B50,S!$A:$G,3,FALSE)</f>
        <v>TUBO, PVC, SOLDÁVEL, DE 25MM, INSTALADO EM RESERVAÇÃO PREDIAL DE ÁGUA - FORNECIMENTO E INSTALAÇÃO. AF_04/2024</v>
      </c>
      <c r="E50" s="20" t="str">
        <f>VLOOKUP(B50,S!$A:$G,4,FALSE)</f>
        <v>M</v>
      </c>
      <c r="F50" s="20"/>
      <c r="G50" s="60">
        <f>I55</f>
        <v>6.7</v>
      </c>
      <c r="H50" s="61"/>
      <c r="I50" s="60"/>
      <c r="J50" s="61"/>
      <c r="K50" s="22">
        <f>VLOOKUP(B50,S!A:G,5,FALSE)</f>
        <v>6.7</v>
      </c>
      <c r="L50" s="20" t="str">
        <f>IF(K50=G50,"OK, CONFORME TABELA",IF(G50&gt;K50,"ACIMA DA TABELA: ","ABAIXO DA TABELA: ")&amp;TRUNC((G50*100)/K50,2)&amp;" %")</f>
        <v>OK, CONFORME TABELA</v>
      </c>
    </row>
    <row r="51" spans="1:18" ht="30" customHeight="1">
      <c r="A51" s="15" t="s">
        <v>122</v>
      </c>
      <c r="B51" s="15">
        <v>88267</v>
      </c>
      <c r="C51" s="15" t="str">
        <f>VLOOKUP(B51,IF(A51="COMPOSICAO",S!$A:$E,I!$A:$E),2,FALSE)</f>
        <v>SINAPI</v>
      </c>
      <c r="D51" s="16" t="str">
        <f>VLOOKUP(B51,IF(A51="COMPOSICAO",S!$A:$E,I!$A:$E),3,FALSE)</f>
        <v>ENCANADOR OU BOMBEIRO HIDRÁULICO COM ENCARGOS COMPLEMENTARES</v>
      </c>
      <c r="E51" s="15" t="str">
        <f>VLOOKUP(B51,IF(A51="COMPOSICAO",S!$A:$E,I!$A:$E),4,FALSE)</f>
        <v>H</v>
      </c>
      <c r="F51" s="15">
        <f>0.0463/pcf</f>
        <v>4.6300000000000001E-2</v>
      </c>
      <c r="G51" s="58">
        <f>IF(A51="COMPOSICAO",VLOOKUP("TOTAL SEM BDI - "&amp;B51,CPUAUX1!$A:$J,9,FALSE),VLOOKUP(B51,I!$A:$E,5,FALSE))</f>
        <v>26.669999999999998</v>
      </c>
      <c r="H51" s="59"/>
      <c r="I51" s="58">
        <f>TRUNC(F51*G51,2)</f>
        <v>1.23</v>
      </c>
      <c r="J51" s="59"/>
      <c r="M51" s="15">
        <f>B51</f>
        <v>88267</v>
      </c>
      <c r="N51" s="5">
        <f>SUMIF(ORCAMENTO!B:B,B50,ORCAMENTO!F:F)</f>
        <v>90</v>
      </c>
      <c r="O51" s="15">
        <f>F51*N51</f>
        <v>4.1669999999999998</v>
      </c>
      <c r="Q51" s="15">
        <f ca="1">IFERROR(SUMIF(CO!B:B,B50,OFFSET(CO!F:F,0,(4+MATCH(ETAPA,CO!$J$6:$AQ$6,0)))),0)</f>
        <v>10</v>
      </c>
      <c r="R51" s="15">
        <f ca="1">F51*Q51</f>
        <v>0.46300000000000002</v>
      </c>
    </row>
    <row r="52" spans="1:18" ht="30" customHeight="1">
      <c r="A52" s="15" t="s">
        <v>122</v>
      </c>
      <c r="B52" s="15">
        <v>88248</v>
      </c>
      <c r="C52" s="15" t="str">
        <f>VLOOKUP(B52,IF(A52="COMPOSICAO",S!$A:$E,I!$A:$E),2,FALSE)</f>
        <v>SINAPI</v>
      </c>
      <c r="D52" s="16" t="str">
        <f>VLOOKUP(B52,IF(A52="COMPOSICAO",S!$A:$E,I!$A:$E),3,FALSE)</f>
        <v>AUXILIAR DE ENCANADOR OU BOMBEIRO HIDRÁULICO COM ENCARGOS COMPLEMENTARES</v>
      </c>
      <c r="E52" s="15" t="str">
        <f>VLOOKUP(B52,IF(A52="COMPOSICAO",S!$A:$E,I!$A:$E),4,FALSE)</f>
        <v>H</v>
      </c>
      <c r="F52" s="15">
        <f>0.0463/pcf</f>
        <v>4.6300000000000001E-2</v>
      </c>
      <c r="G52" s="58">
        <f>IF(A52="COMPOSICAO",VLOOKUP("TOTAL SEM BDI - "&amp;B52,CPUAUX1!$A:$J,9,FALSE),VLOOKUP(B52,I!$A:$E,5,FALSE))</f>
        <v>21.82</v>
      </c>
      <c r="H52" s="59"/>
      <c r="I52" s="58">
        <f>TRUNC(F52*G52,2)</f>
        <v>1.01</v>
      </c>
      <c r="J52" s="59"/>
      <c r="M52" s="15">
        <f>B52</f>
        <v>88248</v>
      </c>
      <c r="N52" s="5">
        <f>SUMIF(ORCAMENTO!B:B,B50,ORCAMENTO!F:F)</f>
        <v>90</v>
      </c>
      <c r="O52" s="15">
        <f>F52*N52</f>
        <v>4.1669999999999998</v>
      </c>
      <c r="Q52" s="15">
        <f ca="1">IFERROR(SUMIF(CO!B:B,B50,OFFSET(CO!F:F,0,(4+MATCH(ETAPA,CO!$J$6:$AQ$6,0)))),0)</f>
        <v>10</v>
      </c>
      <c r="R52" s="15">
        <f ca="1">F52*Q52</f>
        <v>0.46300000000000002</v>
      </c>
    </row>
    <row r="53" spans="1:18">
      <c r="A53" s="15" t="s">
        <v>121</v>
      </c>
      <c r="B53" s="15">
        <v>38383</v>
      </c>
      <c r="C53" s="15" t="str">
        <f>VLOOKUP(B53,IF(A53="COMPOSICAO",S!$A:$E,I!$A:$E),2,FALSE)</f>
        <v>SINAPI</v>
      </c>
      <c r="D53" s="16" t="str">
        <f>VLOOKUP(B53,IF(A53="COMPOSICAO",S!$A:$E,I!$A:$E),3,FALSE)</f>
        <v>LIXA D'AGUA EM FOLHA, COR PRETA, GRAO 100</v>
      </c>
      <c r="E53" s="15" t="str">
        <f>VLOOKUP(B53,IF(A53="COMPOSICAO",S!$A:$E,I!$A:$E),4,FALSE)</f>
        <v>UN</v>
      </c>
      <c r="F53" s="15">
        <v>5.1000000000000004E-3</v>
      </c>
      <c r="G53" s="58">
        <f>IF(A53="COMPOSICAO",VLOOKUP("TOTAL SEM BDI - "&amp;B53,CPUAUX1!$A:$J,9,FALSE),VLOOKUP(B53,I!$A:$E,5,FALSE))</f>
        <v>2.15</v>
      </c>
      <c r="H53" s="59"/>
      <c r="I53" s="58">
        <f>TRUNC(F53*G53,2)</f>
        <v>0.01</v>
      </c>
      <c r="J53" s="59"/>
      <c r="M53" s="15">
        <f>B53</f>
        <v>38383</v>
      </c>
      <c r="N53" s="5">
        <f>SUMIF(ORCAMENTO!B:B,B50,ORCAMENTO!F:F)</f>
        <v>90</v>
      </c>
      <c r="O53" s="15">
        <f>F53*N53</f>
        <v>0.45900000000000002</v>
      </c>
      <c r="Q53" s="15">
        <f ca="1">IFERROR(SUMIF(CO!B:B,B50,OFFSET(CO!F:F,0,(4+MATCH(ETAPA,CO!$J$6:$AQ$6,0)))),0)</f>
        <v>10</v>
      </c>
      <c r="R53" s="15">
        <f ca="1">F53*Q53</f>
        <v>5.1000000000000004E-2</v>
      </c>
    </row>
    <row r="54" spans="1:18" ht="30" customHeight="1">
      <c r="A54" s="15" t="s">
        <v>121</v>
      </c>
      <c r="B54" s="15">
        <v>9868</v>
      </c>
      <c r="C54" s="15" t="str">
        <f>VLOOKUP(B54,IF(A54="COMPOSICAO",S!$A:$E,I!$A:$E),2,FALSE)</f>
        <v>SINAPI</v>
      </c>
      <c r="D54" s="16" t="str">
        <f>VLOOKUP(B54,IF(A54="COMPOSICAO",S!$A:$E,I!$A:$E),3,FALSE)</f>
        <v>TUBO PVC, SOLDAVEL, DE 25 MM, AGUA FRIA (NBR-5648)</v>
      </c>
      <c r="E54" s="15" t="str">
        <f>VLOOKUP(B54,IF(A54="COMPOSICAO",S!$A:$E,I!$A:$E),4,FALSE)</f>
        <v>M</v>
      </c>
      <c r="F54" s="15">
        <v>1.0492999999999999</v>
      </c>
      <c r="G54" s="58">
        <f>IF(A54="COMPOSICAO",VLOOKUP("TOTAL SEM BDI - "&amp;B54,CPUAUX1!$A:$J,9,FALSE),VLOOKUP(B54,I!$A:$E,5,FALSE))</f>
        <v>4.25</v>
      </c>
      <c r="H54" s="59"/>
      <c r="I54" s="58">
        <f>TRUNC(F54*G54,2)</f>
        <v>4.45</v>
      </c>
      <c r="J54" s="59"/>
      <c r="M54" s="15">
        <f>B54</f>
        <v>9868</v>
      </c>
      <c r="N54" s="5">
        <f>SUMIF(ORCAMENTO!B:B,B50,ORCAMENTO!F:F)</f>
        <v>90</v>
      </c>
      <c r="O54" s="15">
        <f>F54*N54</f>
        <v>94.436999999999998</v>
      </c>
      <c r="Q54" s="15">
        <f ca="1">IFERROR(SUMIF(CO!B:B,B50,OFFSET(CO!F:F,0,(4+MATCH(ETAPA,CO!$J$6:$AQ$6,0)))),0)</f>
        <v>10</v>
      </c>
      <c r="R54" s="15">
        <f ca="1">F54*Q54</f>
        <v>10.492999999999999</v>
      </c>
    </row>
    <row r="55" spans="1:18">
      <c r="A55" s="55" t="str">
        <f>"TOTAL SEM BDI - "&amp;B50</f>
        <v>TOTAL SEM BDI - 94648</v>
      </c>
      <c r="B55" s="56"/>
      <c r="C55" s="56"/>
      <c r="D55" s="56"/>
      <c r="E55" s="56"/>
      <c r="F55" s="56"/>
      <c r="G55" s="56"/>
      <c r="H55" s="57"/>
      <c r="I55" s="58">
        <f>SUM(I50:I54)</f>
        <v>6.7</v>
      </c>
      <c r="J55" s="59"/>
    </row>
    <row r="56" spans="1:18">
      <c r="A56" s="55" t="str">
        <f>"TAXA DE BDI ("&amp;TEXT(BDI,"00,00")&amp;" %)"</f>
        <v>TAXA DE BDI (22,00 %)</v>
      </c>
      <c r="B56" s="56"/>
      <c r="C56" s="56"/>
      <c r="D56" s="56"/>
      <c r="E56" s="56"/>
      <c r="F56" s="56"/>
      <c r="G56" s="56"/>
      <c r="H56" s="57"/>
      <c r="I56" s="58">
        <f>ROUND(I55*(BDI/100),2)</f>
        <v>1.47</v>
      </c>
      <c r="J56" s="59"/>
    </row>
    <row r="57" spans="1:18">
      <c r="A57" s="55" t="str">
        <f>"TOTAL COM BDI - "&amp;B50</f>
        <v>TOTAL COM BDI - 94648</v>
      </c>
      <c r="B57" s="56"/>
      <c r="C57" s="56"/>
      <c r="D57" s="56"/>
      <c r="E57" s="56"/>
      <c r="F57" s="56"/>
      <c r="G57" s="56"/>
      <c r="H57" s="57"/>
      <c r="I57" s="58">
        <f>SUM(I55:I56)</f>
        <v>8.17</v>
      </c>
      <c r="J57" s="59"/>
    </row>
    <row r="59" spans="1:18" ht="14.4">
      <c r="A59" s="4" t="s">
        <v>118</v>
      </c>
      <c r="B59" s="4" t="s">
        <v>41</v>
      </c>
      <c r="C59" s="4" t="s">
        <v>42</v>
      </c>
      <c r="D59" s="4" t="s">
        <v>20</v>
      </c>
      <c r="E59" s="4" t="s">
        <v>43</v>
      </c>
      <c r="F59" s="4" t="s">
        <v>72</v>
      </c>
      <c r="G59" s="27" t="s">
        <v>119</v>
      </c>
      <c r="H59" s="28"/>
      <c r="I59" s="27" t="s">
        <v>14</v>
      </c>
      <c r="J59" s="28"/>
    </row>
    <row r="60" spans="1:18" ht="45" customHeight="1">
      <c r="A60" s="20" t="s">
        <v>128</v>
      </c>
      <c r="B60" s="20">
        <v>94489</v>
      </c>
      <c r="C60" s="20" t="str">
        <f>VLOOKUP(B60,S!$A:$G,2,FALSE)</f>
        <v>SINAPI</v>
      </c>
      <c r="D60" s="21" t="str">
        <f>VLOOKUP(B60,S!$A:$G,3,FALSE)</f>
        <v>REGISTRO DE ESFERA, PVC, SOLDÁVEL, COM VOLANTE, DN 25 MM - FORNECIMENTO E INSTALAÇÃO. AF_08/2021</v>
      </c>
      <c r="E60" s="20" t="str">
        <f>VLOOKUP(B60,S!$A:$G,4,FALSE)</f>
        <v>UN</v>
      </c>
      <c r="F60" s="20"/>
      <c r="G60" s="60">
        <f>I67</f>
        <v>38.79</v>
      </c>
      <c r="H60" s="61"/>
      <c r="I60" s="60"/>
      <c r="J60" s="61"/>
      <c r="K60" s="22">
        <f>VLOOKUP(B60,S!A:G,5,FALSE)</f>
        <v>38.79</v>
      </c>
      <c r="L60" s="20" t="str">
        <f>IF(K60=G60,"OK, CONFORME TABELA",IF(G60&gt;K60,"ACIMA DA TABELA: ","ABAIXO DA TABELA: ")&amp;TRUNC((G60*100)/K60,2)&amp;" %")</f>
        <v>OK, CONFORME TABELA</v>
      </c>
    </row>
    <row r="61" spans="1:18" ht="30" customHeight="1">
      <c r="A61" s="15" t="s">
        <v>122</v>
      </c>
      <c r="B61" s="15">
        <v>88267</v>
      </c>
      <c r="C61" s="15" t="str">
        <f>VLOOKUP(B61,IF(A61="COMPOSICAO",S!$A:$E,I!$A:$E),2,FALSE)</f>
        <v>SINAPI</v>
      </c>
      <c r="D61" s="16" t="str">
        <f>VLOOKUP(B61,IF(A61="COMPOSICAO",S!$A:$E,I!$A:$E),3,FALSE)</f>
        <v>ENCANADOR OU BOMBEIRO HIDRÁULICO COM ENCARGOS COMPLEMENTARES</v>
      </c>
      <c r="E61" s="15" t="str">
        <f>VLOOKUP(B61,IF(A61="COMPOSICAO",S!$A:$E,I!$A:$E),4,FALSE)</f>
        <v>H</v>
      </c>
      <c r="F61" s="15">
        <f>0.0795/pcf</f>
        <v>7.9500000000000001E-2</v>
      </c>
      <c r="G61" s="58">
        <f>IF(A61="COMPOSICAO",VLOOKUP("TOTAL SEM BDI - "&amp;B61,CPUAUX1!$A:$J,9,FALSE),VLOOKUP(B61,I!$A:$E,5,FALSE))</f>
        <v>26.669999999999998</v>
      </c>
      <c r="H61" s="59"/>
      <c r="I61" s="58">
        <f t="shared" ref="I61:I66" si="4">TRUNC(F61*G61,2)</f>
        <v>2.12</v>
      </c>
      <c r="J61" s="59"/>
      <c r="M61" s="15">
        <f t="shared" ref="M61:M66" si="5">B61</f>
        <v>88267</v>
      </c>
      <c r="N61" s="5">
        <f>SUMIF(ORCAMENTO!B:B,B60,ORCAMENTO!F:F)</f>
        <v>910</v>
      </c>
      <c r="O61" s="15">
        <f t="shared" ref="O61:O66" si="6">F61*N61</f>
        <v>72.344999999999999</v>
      </c>
      <c r="Q61" s="15">
        <f ca="1">IFERROR(SUMIF(CO!B:B,B60,OFFSET(CO!F:F,0,(4+MATCH(ETAPA,CO!$J$6:$AQ$6,0)))),0)</f>
        <v>100</v>
      </c>
      <c r="R61" s="15">
        <f t="shared" ref="R61:R66" ca="1" si="7">F61*Q61</f>
        <v>7.95</v>
      </c>
    </row>
    <row r="62" spans="1:18" ht="30" customHeight="1">
      <c r="A62" s="15" t="s">
        <v>122</v>
      </c>
      <c r="B62" s="15">
        <v>88248</v>
      </c>
      <c r="C62" s="15" t="str">
        <f>VLOOKUP(B62,IF(A62="COMPOSICAO",S!$A:$E,I!$A:$E),2,FALSE)</f>
        <v>SINAPI</v>
      </c>
      <c r="D62" s="16" t="str">
        <f>VLOOKUP(B62,IF(A62="COMPOSICAO",S!$A:$E,I!$A:$E),3,FALSE)</f>
        <v>AUXILIAR DE ENCANADOR OU BOMBEIRO HIDRÁULICO COM ENCARGOS COMPLEMENTARES</v>
      </c>
      <c r="E62" s="15" t="str">
        <f>VLOOKUP(B62,IF(A62="COMPOSICAO",S!$A:$E,I!$A:$E),4,FALSE)</f>
        <v>H</v>
      </c>
      <c r="F62" s="15">
        <f>0.0795/pcf</f>
        <v>7.9500000000000001E-2</v>
      </c>
      <c r="G62" s="58">
        <f>IF(A62="COMPOSICAO",VLOOKUP("TOTAL SEM BDI - "&amp;B62,CPUAUX1!$A:$J,9,FALSE),VLOOKUP(B62,I!$A:$E,5,FALSE))</f>
        <v>21.82</v>
      </c>
      <c r="H62" s="59"/>
      <c r="I62" s="58">
        <f t="shared" si="4"/>
        <v>1.73</v>
      </c>
      <c r="J62" s="59"/>
      <c r="M62" s="15">
        <f t="shared" si="5"/>
        <v>88248</v>
      </c>
      <c r="N62" s="5">
        <f>SUMIF(ORCAMENTO!B:B,B60,ORCAMENTO!F:F)</f>
        <v>910</v>
      </c>
      <c r="O62" s="15">
        <f t="shared" si="6"/>
        <v>72.344999999999999</v>
      </c>
      <c r="Q62" s="15">
        <f ca="1">IFERROR(SUMIF(CO!B:B,B60,OFFSET(CO!F:F,0,(4+MATCH(ETAPA,CO!$J$6:$AQ$6,0)))),0)</f>
        <v>100</v>
      </c>
      <c r="R62" s="15">
        <f t="shared" ca="1" si="7"/>
        <v>7.95</v>
      </c>
    </row>
    <row r="63" spans="1:18">
      <c r="A63" s="15" t="s">
        <v>121</v>
      </c>
      <c r="B63" s="15">
        <v>38383</v>
      </c>
      <c r="C63" s="15" t="str">
        <f>VLOOKUP(B63,IF(A63="COMPOSICAO",S!$A:$E,I!$A:$E),2,FALSE)</f>
        <v>SINAPI</v>
      </c>
      <c r="D63" s="16" t="str">
        <f>VLOOKUP(B63,IF(A63="COMPOSICAO",S!$A:$E,I!$A:$E),3,FALSE)</f>
        <v>LIXA D'AGUA EM FOLHA, COR PRETA, GRAO 100</v>
      </c>
      <c r="E63" s="15" t="str">
        <f>VLOOKUP(B63,IF(A63="COMPOSICAO",S!$A:$E,I!$A:$E),4,FALSE)</f>
        <v>UN</v>
      </c>
      <c r="F63" s="15">
        <v>8.0000000000000002E-3</v>
      </c>
      <c r="G63" s="58">
        <f>IF(A63="COMPOSICAO",VLOOKUP("TOTAL SEM BDI - "&amp;B63,CPUAUX1!$A:$J,9,FALSE),VLOOKUP(B63,I!$A:$E,5,FALSE))</f>
        <v>2.15</v>
      </c>
      <c r="H63" s="59"/>
      <c r="I63" s="58">
        <f t="shared" si="4"/>
        <v>0.01</v>
      </c>
      <c r="J63" s="59"/>
      <c r="M63" s="15">
        <f t="shared" si="5"/>
        <v>38383</v>
      </c>
      <c r="N63" s="5">
        <f>SUMIF(ORCAMENTO!B:B,B60,ORCAMENTO!F:F)</f>
        <v>910</v>
      </c>
      <c r="O63" s="15">
        <f t="shared" si="6"/>
        <v>7.28</v>
      </c>
      <c r="Q63" s="15">
        <f ca="1">IFERROR(SUMIF(CO!B:B,B60,OFFSET(CO!F:F,0,(4+MATCH(ETAPA,CO!$J$6:$AQ$6,0)))),0)</f>
        <v>100</v>
      </c>
      <c r="R63" s="15">
        <f t="shared" ca="1" si="7"/>
        <v>0.8</v>
      </c>
    </row>
    <row r="64" spans="1:18" ht="30" customHeight="1">
      <c r="A64" s="15" t="s">
        <v>121</v>
      </c>
      <c r="B64" s="15">
        <v>20083</v>
      </c>
      <c r="C64" s="15" t="str">
        <f>VLOOKUP(B64,IF(A64="COMPOSICAO",S!$A:$E,I!$A:$E),2,FALSE)</f>
        <v>SINAPI</v>
      </c>
      <c r="D64" s="16" t="str">
        <f>VLOOKUP(B64,IF(A64="COMPOSICAO",S!$A:$E,I!$A:$E),3,FALSE)</f>
        <v>SOLUCAO PREPARADORA / LIMPADORA PARA PVC, FRASCO COM 1000 CM3</v>
      </c>
      <c r="E64" s="15" t="str">
        <f>VLOOKUP(B64,IF(A64="COMPOSICAO",S!$A:$E,I!$A:$E),4,FALSE)</f>
        <v>UN</v>
      </c>
      <c r="F64" s="15">
        <v>9.4999999999999998E-3</v>
      </c>
      <c r="G64" s="58">
        <f>IF(A64="COMPOSICAO",VLOOKUP("TOTAL SEM BDI - "&amp;B64,CPUAUX1!$A:$J,9,FALSE),VLOOKUP(B64,I!$A:$E,5,FALSE))</f>
        <v>78.89</v>
      </c>
      <c r="H64" s="59"/>
      <c r="I64" s="58">
        <f t="shared" si="4"/>
        <v>0.74</v>
      </c>
      <c r="J64" s="59"/>
      <c r="M64" s="15">
        <f t="shared" si="5"/>
        <v>20083</v>
      </c>
      <c r="N64" s="5">
        <f>SUMIF(ORCAMENTO!B:B,B60,ORCAMENTO!F:F)</f>
        <v>910</v>
      </c>
      <c r="O64" s="15">
        <f t="shared" si="6"/>
        <v>8.6449999999999996</v>
      </c>
      <c r="Q64" s="15">
        <f ca="1">IFERROR(SUMIF(CO!B:B,B60,OFFSET(CO!F:F,0,(4+MATCH(ETAPA,CO!$J$6:$AQ$6,0)))),0)</f>
        <v>100</v>
      </c>
      <c r="R64" s="15">
        <f t="shared" ca="1" si="7"/>
        <v>0.95</v>
      </c>
    </row>
    <row r="65" spans="1:18">
      <c r="A65" s="15" t="s">
        <v>121</v>
      </c>
      <c r="B65" s="15">
        <v>20080</v>
      </c>
      <c r="C65" s="15" t="str">
        <f>VLOOKUP(B65,IF(A65="COMPOSICAO",S!$A:$E,I!$A:$E),2,FALSE)</f>
        <v>SINAPI</v>
      </c>
      <c r="D65" s="16" t="str">
        <f>VLOOKUP(B65,IF(A65="COMPOSICAO",S!$A:$E,I!$A:$E),3,FALSE)</f>
        <v>ADESIVO PLASTICO PARA PVC, FRASCO COM 175 GR</v>
      </c>
      <c r="E65" s="15" t="str">
        <f>VLOOKUP(B65,IF(A65="COMPOSICAO",S!$A:$E,I!$A:$E),4,FALSE)</f>
        <v>UN</v>
      </c>
      <c r="F65" s="15">
        <v>0.04</v>
      </c>
      <c r="G65" s="58">
        <f>IF(A65="COMPOSICAO",VLOOKUP("TOTAL SEM BDI - "&amp;B65,CPUAUX1!$A:$J,9,FALSE),VLOOKUP(B65,I!$A:$E,5,FALSE))</f>
        <v>22.72</v>
      </c>
      <c r="H65" s="59"/>
      <c r="I65" s="58">
        <f t="shared" si="4"/>
        <v>0.9</v>
      </c>
      <c r="J65" s="59"/>
      <c r="M65" s="15">
        <f t="shared" si="5"/>
        <v>20080</v>
      </c>
      <c r="N65" s="5">
        <f>SUMIF(ORCAMENTO!B:B,B60,ORCAMENTO!F:F)</f>
        <v>910</v>
      </c>
      <c r="O65" s="15">
        <f t="shared" si="6"/>
        <v>36.4</v>
      </c>
      <c r="Q65" s="15">
        <f ca="1">IFERROR(SUMIF(CO!B:B,B60,OFFSET(CO!F:F,0,(4+MATCH(ETAPA,CO!$J$6:$AQ$6,0)))),0)</f>
        <v>100</v>
      </c>
      <c r="R65" s="15">
        <f t="shared" ca="1" si="7"/>
        <v>4</v>
      </c>
    </row>
    <row r="66" spans="1:18" ht="30" customHeight="1">
      <c r="A66" s="15" t="s">
        <v>121</v>
      </c>
      <c r="B66" s="15">
        <v>11674</v>
      </c>
      <c r="C66" s="15" t="str">
        <f>VLOOKUP(B66,IF(A66="COMPOSICAO",S!$A:$E,I!$A:$E),2,FALSE)</f>
        <v>SINAPI</v>
      </c>
      <c r="D66" s="16" t="str">
        <f>VLOOKUP(B66,IF(A66="COMPOSICAO",S!$A:$E,I!$A:$E),3,FALSE)</f>
        <v>REGISTRO DE ESFERA, PVC, COM VOLANTE, VS, SOLDAVEL, DN 25 MM, COM CORPO DIVIDIDO</v>
      </c>
      <c r="E66" s="15" t="str">
        <f>VLOOKUP(B66,IF(A66="COMPOSICAO",S!$A:$E,I!$A:$E),4,FALSE)</f>
        <v>UN</v>
      </c>
      <c r="F66" s="15">
        <v>1</v>
      </c>
      <c r="G66" s="58">
        <f>IF(A66="COMPOSICAO",VLOOKUP("TOTAL SEM BDI - "&amp;B66,CPUAUX1!$A:$J,9,FALSE),VLOOKUP(B66,I!$A:$E,5,FALSE))</f>
        <v>33.29</v>
      </c>
      <c r="H66" s="59"/>
      <c r="I66" s="58">
        <f t="shared" si="4"/>
        <v>33.29</v>
      </c>
      <c r="J66" s="59"/>
      <c r="M66" s="15">
        <f t="shared" si="5"/>
        <v>11674</v>
      </c>
      <c r="N66" s="5">
        <f>SUMIF(ORCAMENTO!B:B,B60,ORCAMENTO!F:F)</f>
        <v>910</v>
      </c>
      <c r="O66" s="15">
        <f t="shared" si="6"/>
        <v>910</v>
      </c>
      <c r="Q66" s="15">
        <f ca="1">IFERROR(SUMIF(CO!B:B,B60,OFFSET(CO!F:F,0,(4+MATCH(ETAPA,CO!$J$6:$AQ$6,0)))),0)</f>
        <v>100</v>
      </c>
      <c r="R66" s="15">
        <f t="shared" ca="1" si="7"/>
        <v>100</v>
      </c>
    </row>
    <row r="67" spans="1:18">
      <c r="A67" s="55" t="str">
        <f>"TOTAL SEM BDI - "&amp;B60</f>
        <v>TOTAL SEM BDI - 94489</v>
      </c>
      <c r="B67" s="56"/>
      <c r="C67" s="56"/>
      <c r="D67" s="56"/>
      <c r="E67" s="56"/>
      <c r="F67" s="56"/>
      <c r="G67" s="56"/>
      <c r="H67" s="57"/>
      <c r="I67" s="58">
        <f>SUM(I60:I66)</f>
        <v>38.79</v>
      </c>
      <c r="J67" s="59"/>
    </row>
    <row r="68" spans="1:18">
      <c r="A68" s="55" t="str">
        <f>"TAXA DE BDI ("&amp;TEXT(BDI,"00,00")&amp;" %)"</f>
        <v>TAXA DE BDI (22,00 %)</v>
      </c>
      <c r="B68" s="56"/>
      <c r="C68" s="56"/>
      <c r="D68" s="56"/>
      <c r="E68" s="56"/>
      <c r="F68" s="56"/>
      <c r="G68" s="56"/>
      <c r="H68" s="57"/>
      <c r="I68" s="58">
        <f>ROUND(I67*(BDI/100),2)</f>
        <v>8.5299999999999994</v>
      </c>
      <c r="J68" s="59"/>
    </row>
    <row r="69" spans="1:18">
      <c r="A69" s="55" t="str">
        <f>"TOTAL COM BDI - "&amp;B60</f>
        <v>TOTAL COM BDI - 94489</v>
      </c>
      <c r="B69" s="56"/>
      <c r="C69" s="56"/>
      <c r="D69" s="56"/>
      <c r="E69" s="56"/>
      <c r="F69" s="56"/>
      <c r="G69" s="56"/>
      <c r="H69" s="57"/>
      <c r="I69" s="58">
        <f>SUM(I67:I68)</f>
        <v>47.32</v>
      </c>
      <c r="J69" s="59"/>
    </row>
    <row r="71" spans="1:18" ht="14.4">
      <c r="A71" s="4" t="s">
        <v>118</v>
      </c>
      <c r="B71" s="4" t="s">
        <v>41</v>
      </c>
      <c r="C71" s="4" t="s">
        <v>42</v>
      </c>
      <c r="D71" s="4" t="s">
        <v>20</v>
      </c>
      <c r="E71" s="4" t="s">
        <v>43</v>
      </c>
      <c r="F71" s="4" t="s">
        <v>72</v>
      </c>
      <c r="G71" s="27" t="s">
        <v>119</v>
      </c>
      <c r="H71" s="28"/>
      <c r="I71" s="27" t="s">
        <v>14</v>
      </c>
      <c r="J71" s="28"/>
    </row>
    <row r="72" spans="1:18" ht="45" customHeight="1">
      <c r="A72" s="20" t="s">
        <v>127</v>
      </c>
      <c r="B72" s="20">
        <v>94651</v>
      </c>
      <c r="C72" s="20" t="str">
        <f>VLOOKUP(B72,S!$A:$G,2,FALSE)</f>
        <v>SINAPI</v>
      </c>
      <c r="D72" s="21" t="str">
        <f>VLOOKUP(B72,S!$A:$G,3,FALSE)</f>
        <v>TUBO, PVC, SOLDÁVEL, DE 50MM, INSTALADO EM RESERVAÇÃO PREDIAL DE ÁGUA - FORNECIMENTO E INSTALAÇÃO. AF_04/2024</v>
      </c>
      <c r="E72" s="20" t="str">
        <f>VLOOKUP(B72,S!$A:$G,4,FALSE)</f>
        <v>M</v>
      </c>
      <c r="F72" s="20"/>
      <c r="G72" s="60">
        <f>I77</f>
        <v>22.05</v>
      </c>
      <c r="H72" s="61"/>
      <c r="I72" s="60"/>
      <c r="J72" s="61"/>
      <c r="K72" s="22">
        <f>VLOOKUP(B72,S!A:G,5,FALSE)</f>
        <v>22.05</v>
      </c>
      <c r="L72" s="20" t="str">
        <f>IF(K72=G72,"OK, CONFORME TABELA",IF(G72&gt;K72,"ACIMA DA TABELA: ","ABAIXO DA TABELA: ")&amp;TRUNC((G72*100)/K72,2)&amp;" %")</f>
        <v>OK, CONFORME TABELA</v>
      </c>
    </row>
    <row r="73" spans="1:18" ht="30" customHeight="1">
      <c r="A73" s="15" t="s">
        <v>122</v>
      </c>
      <c r="B73" s="15">
        <v>88267</v>
      </c>
      <c r="C73" s="15" t="str">
        <f>VLOOKUP(B73,IF(A73="COMPOSICAO",S!$A:$E,I!$A:$E),2,FALSE)</f>
        <v>SINAPI</v>
      </c>
      <c r="D73" s="16" t="str">
        <f>VLOOKUP(B73,IF(A73="COMPOSICAO",S!$A:$E,I!$A:$E),3,FALSE)</f>
        <v>ENCANADOR OU BOMBEIRO HIDRÁULICO COM ENCARGOS COMPLEMENTARES</v>
      </c>
      <c r="E73" s="15" t="str">
        <f>VLOOKUP(B73,IF(A73="COMPOSICAO",S!$A:$E,I!$A:$E),4,FALSE)</f>
        <v>H</v>
      </c>
      <c r="F73" s="15">
        <f>0.1128/pcf</f>
        <v>0.1128</v>
      </c>
      <c r="G73" s="58">
        <f>IF(A73="COMPOSICAO",VLOOKUP("TOTAL SEM BDI - "&amp;B73,CPUAUX1!$A:$J,9,FALSE),VLOOKUP(B73,I!$A:$E,5,FALSE))</f>
        <v>26.669999999999998</v>
      </c>
      <c r="H73" s="59"/>
      <c r="I73" s="58">
        <f>TRUNC(F73*G73,2)</f>
        <v>3</v>
      </c>
      <c r="J73" s="59"/>
      <c r="M73" s="15">
        <f>B73</f>
        <v>88267</v>
      </c>
      <c r="N73" s="5">
        <f>SUMIF(ORCAMENTO!B:B,B72,ORCAMENTO!F:F)</f>
        <v>45</v>
      </c>
      <c r="O73" s="15">
        <f>F73*N73</f>
        <v>5.0759999999999996</v>
      </c>
      <c r="Q73" s="15">
        <f ca="1">IFERROR(SUMIF(CO!B:B,B72,OFFSET(CO!F:F,0,(4+MATCH(ETAPA,CO!$J$6:$AQ$6,0)))),0)</f>
        <v>5</v>
      </c>
      <c r="R73" s="15">
        <f ca="1">F73*Q73</f>
        <v>0.56399999999999995</v>
      </c>
    </row>
    <row r="74" spans="1:18" ht="30" customHeight="1">
      <c r="A74" s="15" t="s">
        <v>122</v>
      </c>
      <c r="B74" s="15">
        <v>88248</v>
      </c>
      <c r="C74" s="15" t="str">
        <f>VLOOKUP(B74,IF(A74="COMPOSICAO",S!$A:$E,I!$A:$E),2,FALSE)</f>
        <v>SINAPI</v>
      </c>
      <c r="D74" s="16" t="str">
        <f>VLOOKUP(B74,IF(A74="COMPOSICAO",S!$A:$E,I!$A:$E),3,FALSE)</f>
        <v>AUXILIAR DE ENCANADOR OU BOMBEIRO HIDRÁULICO COM ENCARGOS COMPLEMENTARES</v>
      </c>
      <c r="E74" s="15" t="str">
        <f>VLOOKUP(B74,IF(A74="COMPOSICAO",S!$A:$E,I!$A:$E),4,FALSE)</f>
        <v>H</v>
      </c>
      <c r="F74" s="15">
        <f>0.1128/pcf</f>
        <v>0.1128</v>
      </c>
      <c r="G74" s="58">
        <f>IF(A74="COMPOSICAO",VLOOKUP("TOTAL SEM BDI - "&amp;B74,CPUAUX1!$A:$J,9,FALSE),VLOOKUP(B74,I!$A:$E,5,FALSE))</f>
        <v>21.82</v>
      </c>
      <c r="H74" s="59"/>
      <c r="I74" s="58">
        <f>TRUNC(F74*G74,2)</f>
        <v>2.46</v>
      </c>
      <c r="J74" s="59"/>
      <c r="M74" s="15">
        <f>B74</f>
        <v>88248</v>
      </c>
      <c r="N74" s="5">
        <f>SUMIF(ORCAMENTO!B:B,B72,ORCAMENTO!F:F)</f>
        <v>45</v>
      </c>
      <c r="O74" s="15">
        <f>F74*N74</f>
        <v>5.0759999999999996</v>
      </c>
      <c r="Q74" s="15">
        <f ca="1">IFERROR(SUMIF(CO!B:B,B72,OFFSET(CO!F:F,0,(4+MATCH(ETAPA,CO!$J$6:$AQ$6,0)))),0)</f>
        <v>5</v>
      </c>
      <c r="R74" s="15">
        <f ca="1">F74*Q74</f>
        <v>0.56399999999999995</v>
      </c>
    </row>
    <row r="75" spans="1:18">
      <c r="A75" s="15" t="s">
        <v>121</v>
      </c>
      <c r="B75" s="15">
        <v>38383</v>
      </c>
      <c r="C75" s="15" t="str">
        <f>VLOOKUP(B75,IF(A75="COMPOSICAO",S!$A:$E,I!$A:$E),2,FALSE)</f>
        <v>SINAPI</v>
      </c>
      <c r="D75" s="16" t="str">
        <f>VLOOKUP(B75,IF(A75="COMPOSICAO",S!$A:$E,I!$A:$E),3,FALSE)</f>
        <v>LIXA D'AGUA EM FOLHA, COR PRETA, GRAO 100</v>
      </c>
      <c r="E75" s="15" t="str">
        <f>VLOOKUP(B75,IF(A75="COMPOSICAO",S!$A:$E,I!$A:$E),4,FALSE)</f>
        <v>UN</v>
      </c>
      <c r="F75" s="15">
        <v>1.2500000000000001E-2</v>
      </c>
      <c r="G75" s="58">
        <f>IF(A75="COMPOSICAO",VLOOKUP("TOTAL SEM BDI - "&amp;B75,CPUAUX1!$A:$J,9,FALSE),VLOOKUP(B75,I!$A:$E,5,FALSE))</f>
        <v>2.15</v>
      </c>
      <c r="H75" s="59"/>
      <c r="I75" s="58">
        <f>TRUNC(F75*G75,2)</f>
        <v>0.02</v>
      </c>
      <c r="J75" s="59"/>
      <c r="M75" s="15">
        <f>B75</f>
        <v>38383</v>
      </c>
      <c r="N75" s="5">
        <f>SUMIF(ORCAMENTO!B:B,B72,ORCAMENTO!F:F)</f>
        <v>45</v>
      </c>
      <c r="O75" s="15">
        <f>F75*N75</f>
        <v>0.5625</v>
      </c>
      <c r="Q75" s="15">
        <f ca="1">IFERROR(SUMIF(CO!B:B,B72,OFFSET(CO!F:F,0,(4+MATCH(ETAPA,CO!$J$6:$AQ$6,0)))),0)</f>
        <v>5</v>
      </c>
      <c r="R75" s="15">
        <f ca="1">F75*Q75</f>
        <v>6.25E-2</v>
      </c>
    </row>
    <row r="76" spans="1:18" ht="30" customHeight="1">
      <c r="A76" s="15" t="s">
        <v>121</v>
      </c>
      <c r="B76" s="15">
        <v>9875</v>
      </c>
      <c r="C76" s="15" t="str">
        <f>VLOOKUP(B76,IF(A76="COMPOSICAO",S!$A:$E,I!$A:$E),2,FALSE)</f>
        <v>SINAPI</v>
      </c>
      <c r="D76" s="16" t="str">
        <f>VLOOKUP(B76,IF(A76="COMPOSICAO",S!$A:$E,I!$A:$E),3,FALSE)</f>
        <v>TUBO PVC, SOLDAVEL, DE 50 MM, AGUA FRIA (NBR-5648)</v>
      </c>
      <c r="E76" s="15" t="str">
        <f>VLOOKUP(B76,IF(A76="COMPOSICAO",S!$A:$E,I!$A:$E),4,FALSE)</f>
        <v>M</v>
      </c>
      <c r="F76" s="15">
        <v>1.0492999999999999</v>
      </c>
      <c r="G76" s="58">
        <f>IF(A76="COMPOSICAO",VLOOKUP("TOTAL SEM BDI - "&amp;B76,CPUAUX1!$A:$J,9,FALSE),VLOOKUP(B76,I!$A:$E,5,FALSE))</f>
        <v>15.8</v>
      </c>
      <c r="H76" s="59"/>
      <c r="I76" s="58">
        <f>TRUNC(F76*G76,2)</f>
        <v>16.57</v>
      </c>
      <c r="J76" s="59"/>
      <c r="M76" s="15">
        <f>B76</f>
        <v>9875</v>
      </c>
      <c r="N76" s="5">
        <f>SUMIF(ORCAMENTO!B:B,B72,ORCAMENTO!F:F)</f>
        <v>45</v>
      </c>
      <c r="O76" s="15">
        <f>F76*N76</f>
        <v>47.218499999999999</v>
      </c>
      <c r="Q76" s="15">
        <f ca="1">IFERROR(SUMIF(CO!B:B,B72,OFFSET(CO!F:F,0,(4+MATCH(ETAPA,CO!$J$6:$AQ$6,0)))),0)</f>
        <v>5</v>
      </c>
      <c r="R76" s="15">
        <f ca="1">F76*Q76</f>
        <v>5.2464999999999993</v>
      </c>
    </row>
    <row r="77" spans="1:18">
      <c r="A77" s="55" t="str">
        <f>"TOTAL SEM BDI - "&amp;B72</f>
        <v>TOTAL SEM BDI - 94651</v>
      </c>
      <c r="B77" s="56"/>
      <c r="C77" s="56"/>
      <c r="D77" s="56"/>
      <c r="E77" s="56"/>
      <c r="F77" s="56"/>
      <c r="G77" s="56"/>
      <c r="H77" s="57"/>
      <c r="I77" s="58">
        <f>SUM(I72:I76)</f>
        <v>22.05</v>
      </c>
      <c r="J77" s="59"/>
    </row>
    <row r="78" spans="1:18">
      <c r="A78" s="55" t="str">
        <f>"TAXA DE BDI ("&amp;TEXT(BDI,"00,00")&amp;" %)"</f>
        <v>TAXA DE BDI (22,00 %)</v>
      </c>
      <c r="B78" s="56"/>
      <c r="C78" s="56"/>
      <c r="D78" s="56"/>
      <c r="E78" s="56"/>
      <c r="F78" s="56"/>
      <c r="G78" s="56"/>
      <c r="H78" s="57"/>
      <c r="I78" s="58">
        <f>ROUND(I77*(BDI/100),2)</f>
        <v>4.8499999999999996</v>
      </c>
      <c r="J78" s="59"/>
    </row>
    <row r="79" spans="1:18">
      <c r="A79" s="55" t="str">
        <f>"TOTAL COM BDI - "&amp;B72</f>
        <v>TOTAL COM BDI - 94651</v>
      </c>
      <c r="B79" s="56"/>
      <c r="C79" s="56"/>
      <c r="D79" s="56"/>
      <c r="E79" s="56"/>
      <c r="F79" s="56"/>
      <c r="G79" s="56"/>
      <c r="H79" s="57"/>
      <c r="I79" s="58">
        <f>SUM(I77:I78)</f>
        <v>26.9</v>
      </c>
      <c r="J79" s="59"/>
    </row>
    <row r="81" spans="1:18" ht="14.4">
      <c r="A81" s="4" t="s">
        <v>118</v>
      </c>
      <c r="B81" s="4" t="s">
        <v>41</v>
      </c>
      <c r="C81" s="4" t="s">
        <v>42</v>
      </c>
      <c r="D81" s="4" t="s">
        <v>20</v>
      </c>
      <c r="E81" s="4" t="s">
        <v>43</v>
      </c>
      <c r="F81" s="4" t="s">
        <v>72</v>
      </c>
      <c r="G81" s="27" t="s">
        <v>119</v>
      </c>
      <c r="H81" s="28"/>
      <c r="I81" s="27" t="s">
        <v>14</v>
      </c>
      <c r="J81" s="28"/>
    </row>
    <row r="82" spans="1:18" ht="60" customHeight="1">
      <c r="A82" s="20" t="s">
        <v>129</v>
      </c>
      <c r="B82" s="20">
        <v>104006</v>
      </c>
      <c r="C82" s="20" t="str">
        <f>VLOOKUP(B82,S!$A:$G,2,FALSE)</f>
        <v>SINAPI</v>
      </c>
      <c r="D82" s="21" t="str">
        <f>VLOOKUP(B82,S!$A:$G,3,FALSE)</f>
        <v>TÊ DE REDUÇÃO, PVC, SOLDÁVEL, DN 50MM X 25MM, INSTALADO EM RAMAL DE DISTRIBUIÇÃO DE ÁGUA - FORNECIMENTO E INSTALAÇÃO. AF_06/2022</v>
      </c>
      <c r="E82" s="20" t="str">
        <f>VLOOKUP(B82,S!$A:$G,4,FALSE)</f>
        <v>UN</v>
      </c>
      <c r="F82" s="20"/>
      <c r="G82" s="60">
        <f>I89</f>
        <v>24.75</v>
      </c>
      <c r="H82" s="61"/>
      <c r="I82" s="60"/>
      <c r="J82" s="61"/>
      <c r="K82" s="22">
        <f>VLOOKUP(B82,S!A:G,5,FALSE)</f>
        <v>24.75</v>
      </c>
      <c r="L82" s="20" t="str">
        <f>IF(K82=G82,"OK, CONFORME TABELA",IF(G82&gt;K82,"ACIMA DA TABELA: ","ABAIXO DA TABELA: ")&amp;TRUNC((G82*100)/K82,2)&amp;" %")</f>
        <v>OK, CONFORME TABELA</v>
      </c>
    </row>
    <row r="83" spans="1:18" ht="30" customHeight="1">
      <c r="A83" s="15" t="s">
        <v>122</v>
      </c>
      <c r="B83" s="15">
        <v>88267</v>
      </c>
      <c r="C83" s="15" t="str">
        <f>VLOOKUP(B83,IF(A83="COMPOSICAO",S!$A:$E,I!$A:$E),2,FALSE)</f>
        <v>SINAPI</v>
      </c>
      <c r="D83" s="16" t="str">
        <f>VLOOKUP(B83,IF(A83="COMPOSICAO",S!$A:$E,I!$A:$E),3,FALSE)</f>
        <v>ENCANADOR OU BOMBEIRO HIDRÁULICO COM ENCARGOS COMPLEMENTARES</v>
      </c>
      <c r="E83" s="15" t="str">
        <f>VLOOKUP(B83,IF(A83="COMPOSICAO",S!$A:$E,I!$A:$E),4,FALSE)</f>
        <v>H</v>
      </c>
      <c r="F83" s="15">
        <f>0.2311/pcf</f>
        <v>0.2311</v>
      </c>
      <c r="G83" s="58">
        <f>IF(A83="COMPOSICAO",VLOOKUP("TOTAL SEM BDI - "&amp;B83,CPUAUX1!$A:$J,9,FALSE),VLOOKUP(B83,I!$A:$E,5,FALSE))</f>
        <v>26.669999999999998</v>
      </c>
      <c r="H83" s="59"/>
      <c r="I83" s="58">
        <f t="shared" ref="I83:I88" si="8">TRUNC(F83*G83,2)</f>
        <v>6.16</v>
      </c>
      <c r="J83" s="59"/>
      <c r="M83" s="15">
        <f t="shared" ref="M83:M88" si="9">B83</f>
        <v>88267</v>
      </c>
      <c r="N83" s="5">
        <f>SUMIF(ORCAMENTO!B:B,B82,ORCAMENTO!F:F)</f>
        <v>27</v>
      </c>
      <c r="O83" s="15">
        <f t="shared" ref="O83:O88" si="10">F83*N83</f>
        <v>6.2397</v>
      </c>
      <c r="Q83" s="15">
        <f ca="1">IFERROR(SUMIF(CO!B:B,B82,OFFSET(CO!F:F,0,(4+MATCH(ETAPA,CO!$J$6:$AQ$6,0)))),0)</f>
        <v>5</v>
      </c>
      <c r="R83" s="15">
        <f t="shared" ref="R83:R88" ca="1" si="11">F83*Q83</f>
        <v>1.1555</v>
      </c>
    </row>
    <row r="84" spans="1:18" ht="30" customHeight="1">
      <c r="A84" s="15" t="s">
        <v>122</v>
      </c>
      <c r="B84" s="15">
        <v>88248</v>
      </c>
      <c r="C84" s="15" t="str">
        <f>VLOOKUP(B84,IF(A84="COMPOSICAO",S!$A:$E,I!$A:$E),2,FALSE)</f>
        <v>SINAPI</v>
      </c>
      <c r="D84" s="16" t="str">
        <f>VLOOKUP(B84,IF(A84="COMPOSICAO",S!$A:$E,I!$A:$E),3,FALSE)</f>
        <v>AUXILIAR DE ENCANADOR OU BOMBEIRO HIDRÁULICO COM ENCARGOS COMPLEMENTARES</v>
      </c>
      <c r="E84" s="15" t="str">
        <f>VLOOKUP(B84,IF(A84="COMPOSICAO",S!$A:$E,I!$A:$E),4,FALSE)</f>
        <v>H</v>
      </c>
      <c r="F84" s="15">
        <f>0.2311/pcf</f>
        <v>0.2311</v>
      </c>
      <c r="G84" s="58">
        <f>IF(A84="COMPOSICAO",VLOOKUP("TOTAL SEM BDI - "&amp;B84,CPUAUX1!$A:$J,9,FALSE),VLOOKUP(B84,I!$A:$E,5,FALSE))</f>
        <v>21.82</v>
      </c>
      <c r="H84" s="59"/>
      <c r="I84" s="58">
        <f t="shared" si="8"/>
        <v>5.04</v>
      </c>
      <c r="J84" s="59"/>
      <c r="M84" s="15">
        <f t="shared" si="9"/>
        <v>88248</v>
      </c>
      <c r="N84" s="5">
        <f>SUMIF(ORCAMENTO!B:B,B82,ORCAMENTO!F:F)</f>
        <v>27</v>
      </c>
      <c r="O84" s="15">
        <f t="shared" si="10"/>
        <v>6.2397</v>
      </c>
      <c r="Q84" s="15">
        <f ca="1">IFERROR(SUMIF(CO!B:B,B82,OFFSET(CO!F:F,0,(4+MATCH(ETAPA,CO!$J$6:$AQ$6,0)))),0)</f>
        <v>5</v>
      </c>
      <c r="R84" s="15">
        <f t="shared" ca="1" si="11"/>
        <v>1.1555</v>
      </c>
    </row>
    <row r="85" spans="1:18">
      <c r="A85" s="15" t="s">
        <v>121</v>
      </c>
      <c r="B85" s="15">
        <v>38383</v>
      </c>
      <c r="C85" s="15" t="str">
        <f>VLOOKUP(B85,IF(A85="COMPOSICAO",S!$A:$E,I!$A:$E),2,FALSE)</f>
        <v>SINAPI</v>
      </c>
      <c r="D85" s="16" t="str">
        <f>VLOOKUP(B85,IF(A85="COMPOSICAO",S!$A:$E,I!$A:$E),3,FALSE)</f>
        <v>LIXA D'AGUA EM FOLHA, COR PRETA, GRAO 100</v>
      </c>
      <c r="E85" s="15" t="str">
        <f>VLOOKUP(B85,IF(A85="COMPOSICAO",S!$A:$E,I!$A:$E),4,FALSE)</f>
        <v>UN</v>
      </c>
      <c r="F85" s="15">
        <v>6.6100000000000006E-2</v>
      </c>
      <c r="G85" s="58">
        <f>IF(A85="COMPOSICAO",VLOOKUP("TOTAL SEM BDI - "&amp;B85,CPUAUX1!$A:$J,9,FALSE),VLOOKUP(B85,I!$A:$E,5,FALSE))</f>
        <v>2.15</v>
      </c>
      <c r="H85" s="59"/>
      <c r="I85" s="58">
        <f t="shared" si="8"/>
        <v>0.14000000000000001</v>
      </c>
      <c r="J85" s="59"/>
      <c r="M85" s="15">
        <f t="shared" si="9"/>
        <v>38383</v>
      </c>
      <c r="N85" s="5">
        <f>SUMIF(ORCAMENTO!B:B,B82,ORCAMENTO!F:F)</f>
        <v>27</v>
      </c>
      <c r="O85" s="15">
        <f t="shared" si="10"/>
        <v>1.7847000000000002</v>
      </c>
      <c r="Q85" s="15">
        <f ca="1">IFERROR(SUMIF(CO!B:B,B82,OFFSET(CO!F:F,0,(4+MATCH(ETAPA,CO!$J$6:$AQ$6,0)))),0)</f>
        <v>5</v>
      </c>
      <c r="R85" s="15">
        <f t="shared" ca="1" si="11"/>
        <v>0.33050000000000002</v>
      </c>
    </row>
    <row r="86" spans="1:18" ht="30" customHeight="1">
      <c r="A86" s="15" t="s">
        <v>121</v>
      </c>
      <c r="B86" s="15">
        <v>20083</v>
      </c>
      <c r="C86" s="15" t="str">
        <f>VLOOKUP(B86,IF(A86="COMPOSICAO",S!$A:$E,I!$A:$E),2,FALSE)</f>
        <v>SINAPI</v>
      </c>
      <c r="D86" s="16" t="str">
        <f>VLOOKUP(B86,IF(A86="COMPOSICAO",S!$A:$E,I!$A:$E),3,FALSE)</f>
        <v>SOLUCAO PREPARADORA / LIMPADORA PARA PVC, FRASCO COM 1000 CM3</v>
      </c>
      <c r="E86" s="15" t="str">
        <f>VLOOKUP(B86,IF(A86="COMPOSICAO",S!$A:$E,I!$A:$E),4,FALSE)</f>
        <v>UN</v>
      </c>
      <c r="F86" s="15">
        <v>2.2499999999999999E-2</v>
      </c>
      <c r="G86" s="58">
        <f>IF(A86="COMPOSICAO",VLOOKUP("TOTAL SEM BDI - "&amp;B86,CPUAUX1!$A:$J,9,FALSE),VLOOKUP(B86,I!$A:$E,5,FALSE))</f>
        <v>78.89</v>
      </c>
      <c r="H86" s="59"/>
      <c r="I86" s="58">
        <f t="shared" si="8"/>
        <v>1.77</v>
      </c>
      <c r="J86" s="59"/>
      <c r="M86" s="15">
        <f t="shared" si="9"/>
        <v>20083</v>
      </c>
      <c r="N86" s="5">
        <f>SUMIF(ORCAMENTO!B:B,B82,ORCAMENTO!F:F)</f>
        <v>27</v>
      </c>
      <c r="O86" s="15">
        <f t="shared" si="10"/>
        <v>0.60749999999999993</v>
      </c>
      <c r="Q86" s="15">
        <f ca="1">IFERROR(SUMIF(CO!B:B,B82,OFFSET(CO!F:F,0,(4+MATCH(ETAPA,CO!$J$6:$AQ$6,0)))),0)</f>
        <v>5</v>
      </c>
      <c r="R86" s="15">
        <f t="shared" ca="1" si="11"/>
        <v>0.11249999999999999</v>
      </c>
    </row>
    <row r="87" spans="1:18" ht="30" customHeight="1">
      <c r="A87" s="15" t="s">
        <v>121</v>
      </c>
      <c r="B87" s="15">
        <v>7129</v>
      </c>
      <c r="C87" s="15" t="str">
        <f>VLOOKUP(B87,IF(A87="COMPOSICAO",S!$A:$E,I!$A:$E),2,FALSE)</f>
        <v>SINAPI</v>
      </c>
      <c r="D87" s="16" t="str">
        <f>VLOOKUP(B87,IF(A87="COMPOSICAO",S!$A:$E,I!$A:$E),3,FALSE)</f>
        <v>TE DE REDUCAO, PVC, SOLDAVEL, 90 GRAUS, 50 MM X 25 MM, PARA AGUA FRIA PREDIAL</v>
      </c>
      <c r="E87" s="15" t="str">
        <f>VLOOKUP(B87,IF(A87="COMPOSICAO",S!$A:$E,I!$A:$E),4,FALSE)</f>
        <v>UN</v>
      </c>
      <c r="F87" s="15">
        <v>1</v>
      </c>
      <c r="G87" s="58">
        <f>IF(A87="COMPOSICAO",VLOOKUP("TOTAL SEM BDI - "&amp;B87,CPUAUX1!$A:$J,9,FALSE),VLOOKUP(B87,I!$A:$E,5,FALSE))</f>
        <v>10.42</v>
      </c>
      <c r="H87" s="59"/>
      <c r="I87" s="58">
        <f t="shared" si="8"/>
        <v>10.42</v>
      </c>
      <c r="J87" s="59"/>
      <c r="M87" s="15">
        <f t="shared" si="9"/>
        <v>7129</v>
      </c>
      <c r="N87" s="5">
        <f>SUMIF(ORCAMENTO!B:B,B82,ORCAMENTO!F:F)</f>
        <v>27</v>
      </c>
      <c r="O87" s="15">
        <f t="shared" si="10"/>
        <v>27</v>
      </c>
      <c r="Q87" s="15">
        <f ca="1">IFERROR(SUMIF(CO!B:B,B82,OFFSET(CO!F:F,0,(4+MATCH(ETAPA,CO!$J$6:$AQ$6,0)))),0)</f>
        <v>5</v>
      </c>
      <c r="R87" s="15">
        <f t="shared" ca="1" si="11"/>
        <v>5</v>
      </c>
    </row>
    <row r="88" spans="1:18" ht="30" customHeight="1">
      <c r="A88" s="15" t="s">
        <v>121</v>
      </c>
      <c r="B88" s="15">
        <v>122</v>
      </c>
      <c r="C88" s="15" t="str">
        <f>VLOOKUP(B88,IF(A88="COMPOSICAO",S!$A:$E,I!$A:$E),2,FALSE)</f>
        <v>SINAPI</v>
      </c>
      <c r="D88" s="16" t="str">
        <f>VLOOKUP(B88,IF(A88="COMPOSICAO",S!$A:$E,I!$A:$E),3,FALSE)</f>
        <v>ADESIVO PLASTICO PARA PVC, FRASCO COM *850* GR</v>
      </c>
      <c r="E88" s="15" t="str">
        <f>VLOOKUP(B88,IF(A88="COMPOSICAO",S!$A:$E,I!$A:$E),4,FALSE)</f>
        <v>UN</v>
      </c>
      <c r="F88" s="15">
        <v>1.7600000000000001E-2</v>
      </c>
      <c r="G88" s="58">
        <f>IF(A88="COMPOSICAO",VLOOKUP("TOTAL SEM BDI - "&amp;B88,CPUAUX1!$A:$J,9,FALSE),VLOOKUP(B88,I!$A:$E,5,FALSE))</f>
        <v>69.63</v>
      </c>
      <c r="H88" s="59"/>
      <c r="I88" s="58">
        <f t="shared" si="8"/>
        <v>1.22</v>
      </c>
      <c r="J88" s="59"/>
      <c r="M88" s="15">
        <f t="shared" si="9"/>
        <v>122</v>
      </c>
      <c r="N88" s="5">
        <f>SUMIF(ORCAMENTO!B:B,B82,ORCAMENTO!F:F)</f>
        <v>27</v>
      </c>
      <c r="O88" s="15">
        <f t="shared" si="10"/>
        <v>0.47520000000000001</v>
      </c>
      <c r="Q88" s="15">
        <f ca="1">IFERROR(SUMIF(CO!B:B,B82,OFFSET(CO!F:F,0,(4+MATCH(ETAPA,CO!$J$6:$AQ$6,0)))),0)</f>
        <v>5</v>
      </c>
      <c r="R88" s="15">
        <f t="shared" ca="1" si="11"/>
        <v>8.8000000000000009E-2</v>
      </c>
    </row>
    <row r="89" spans="1:18">
      <c r="A89" s="55" t="str">
        <f>"TOTAL SEM BDI - "&amp;B82</f>
        <v>TOTAL SEM BDI - 104006</v>
      </c>
      <c r="B89" s="56"/>
      <c r="C89" s="56"/>
      <c r="D89" s="56"/>
      <c r="E89" s="56"/>
      <c r="F89" s="56"/>
      <c r="G89" s="56"/>
      <c r="H89" s="57"/>
      <c r="I89" s="58">
        <f>SUM(I82:I88)</f>
        <v>24.75</v>
      </c>
      <c r="J89" s="59"/>
    </row>
    <row r="90" spans="1:18">
      <c r="A90" s="55" t="str">
        <f>"TAXA DE BDI ("&amp;TEXT(BDI,"00,00")&amp;" %)"</f>
        <v>TAXA DE BDI (22,00 %)</v>
      </c>
      <c r="B90" s="56"/>
      <c r="C90" s="56"/>
      <c r="D90" s="56"/>
      <c r="E90" s="56"/>
      <c r="F90" s="56"/>
      <c r="G90" s="56"/>
      <c r="H90" s="57"/>
      <c r="I90" s="58">
        <f>ROUND(I89*(BDI/100),2)</f>
        <v>5.45</v>
      </c>
      <c r="J90" s="59"/>
    </row>
    <row r="91" spans="1:18">
      <c r="A91" s="55" t="str">
        <f>"TOTAL COM BDI - "&amp;B82</f>
        <v>TOTAL COM BDI - 104006</v>
      </c>
      <c r="B91" s="56"/>
      <c r="C91" s="56"/>
      <c r="D91" s="56"/>
      <c r="E91" s="56"/>
      <c r="F91" s="56"/>
      <c r="G91" s="56"/>
      <c r="H91" s="57"/>
      <c r="I91" s="58">
        <f>SUM(I89:I90)</f>
        <v>30.2</v>
      </c>
      <c r="J91" s="59"/>
    </row>
    <row r="93" spans="1:18" ht="14.4">
      <c r="A93" s="4" t="s">
        <v>118</v>
      </c>
      <c r="B93" s="4" t="s">
        <v>41</v>
      </c>
      <c r="C93" s="4" t="s">
        <v>42</v>
      </c>
      <c r="D93" s="4" t="s">
        <v>20</v>
      </c>
      <c r="E93" s="4" t="s">
        <v>43</v>
      </c>
      <c r="F93" s="4" t="s">
        <v>72</v>
      </c>
      <c r="G93" s="27" t="s">
        <v>119</v>
      </c>
      <c r="H93" s="28"/>
      <c r="I93" s="27" t="s">
        <v>14</v>
      </c>
      <c r="J93" s="28"/>
    </row>
    <row r="94" spans="1:18" ht="45" customHeight="1">
      <c r="A94" s="20" t="s">
        <v>127</v>
      </c>
      <c r="B94" s="20">
        <v>94688</v>
      </c>
      <c r="C94" s="20" t="str">
        <f>VLOOKUP(B94,S!$A:$G,2,FALSE)</f>
        <v>SINAPI</v>
      </c>
      <c r="D94" s="21" t="str">
        <f>VLOOKUP(B94,S!$A:$G,3,FALSE)</f>
        <v>TÊ, PVC, SOLDÁVEL, DN 25 MM INSTALADO EM RESERVAÇÃO PREDIAL DE ÁGUA - FORNECIMENTO E INSTALAÇÃO. AF_04/2024</v>
      </c>
      <c r="E94" s="20" t="str">
        <f>VLOOKUP(B94,S!$A:$G,4,FALSE)</f>
        <v>UN</v>
      </c>
      <c r="F94" s="20"/>
      <c r="G94" s="60">
        <f>I101</f>
        <v>6.6300000000000008</v>
      </c>
      <c r="H94" s="61"/>
      <c r="I94" s="60"/>
      <c r="J94" s="61"/>
      <c r="K94" s="22">
        <f>VLOOKUP(B94,S!A:G,5,FALSE)</f>
        <v>6.63</v>
      </c>
      <c r="L94" s="20" t="str">
        <f>IF(K94=G94,"OK, CONFORME TABELA",IF(G94&gt;K94,"ACIMA DA TABELA: ","ABAIXO DA TABELA: ")&amp;TRUNC((G94*100)/K94,2)&amp;" %")</f>
        <v>OK, CONFORME TABELA</v>
      </c>
    </row>
    <row r="95" spans="1:18" ht="30" customHeight="1">
      <c r="A95" s="15" t="s">
        <v>122</v>
      </c>
      <c r="B95" s="15">
        <v>88267</v>
      </c>
      <c r="C95" s="15" t="str">
        <f>VLOOKUP(B95,IF(A95="COMPOSICAO",S!$A:$E,I!$A:$E),2,FALSE)</f>
        <v>SINAPI</v>
      </c>
      <c r="D95" s="16" t="str">
        <f>VLOOKUP(B95,IF(A95="COMPOSICAO",S!$A:$E,I!$A:$E),3,FALSE)</f>
        <v>ENCANADOR OU BOMBEIRO HIDRÁULICO COM ENCARGOS COMPLEMENTARES</v>
      </c>
      <c r="E95" s="15" t="str">
        <f>VLOOKUP(B95,IF(A95="COMPOSICAO",S!$A:$E,I!$A:$E),4,FALSE)</f>
        <v>H</v>
      </c>
      <c r="F95" s="15">
        <f>0.0767/pcf</f>
        <v>7.6700000000000004E-2</v>
      </c>
      <c r="G95" s="58">
        <f>IF(A95="COMPOSICAO",VLOOKUP("TOTAL SEM BDI - "&amp;B95,CPUAUX1!$A:$J,9,FALSE),VLOOKUP(B95,I!$A:$E,5,FALSE))</f>
        <v>26.669999999999998</v>
      </c>
      <c r="H95" s="59"/>
      <c r="I95" s="58">
        <f t="shared" ref="I95:I100" si="12">TRUNC(F95*G95,2)</f>
        <v>2.04</v>
      </c>
      <c r="J95" s="59"/>
      <c r="M95" s="15">
        <f t="shared" ref="M95:M100" si="13">B95</f>
        <v>88267</v>
      </c>
      <c r="N95" s="5">
        <f>SUMIF(ORCAMENTO!B:B,B94,ORCAMENTO!F:F)</f>
        <v>50</v>
      </c>
      <c r="O95" s="15">
        <f t="shared" ref="O95:O100" si="14">F95*N95</f>
        <v>3.8350000000000004</v>
      </c>
      <c r="Q95" s="15">
        <f ca="1">IFERROR(SUMIF(CO!B:B,B94,OFFSET(CO!F:F,0,(4+MATCH(ETAPA,CO!$J$6:$AQ$6,0)))),0)</f>
        <v>6</v>
      </c>
      <c r="R95" s="15">
        <f t="shared" ref="R95:R100" ca="1" si="15">F95*Q95</f>
        <v>0.46020000000000005</v>
      </c>
    </row>
    <row r="96" spans="1:18" ht="30" customHeight="1">
      <c r="A96" s="15" t="s">
        <v>122</v>
      </c>
      <c r="B96" s="15">
        <v>88248</v>
      </c>
      <c r="C96" s="15" t="str">
        <f>VLOOKUP(B96,IF(A96="COMPOSICAO",S!$A:$E,I!$A:$E),2,FALSE)</f>
        <v>SINAPI</v>
      </c>
      <c r="D96" s="16" t="str">
        <f>VLOOKUP(B96,IF(A96="COMPOSICAO",S!$A:$E,I!$A:$E),3,FALSE)</f>
        <v>AUXILIAR DE ENCANADOR OU BOMBEIRO HIDRÁULICO COM ENCARGOS COMPLEMENTARES</v>
      </c>
      <c r="E96" s="15" t="str">
        <f>VLOOKUP(B96,IF(A96="COMPOSICAO",S!$A:$E,I!$A:$E),4,FALSE)</f>
        <v>H</v>
      </c>
      <c r="F96" s="15">
        <f>0.0767/pcf</f>
        <v>7.6700000000000004E-2</v>
      </c>
      <c r="G96" s="58">
        <f>IF(A96="COMPOSICAO",VLOOKUP("TOTAL SEM BDI - "&amp;B96,CPUAUX1!$A:$J,9,FALSE),VLOOKUP(B96,I!$A:$E,5,FALSE))</f>
        <v>21.82</v>
      </c>
      <c r="H96" s="59"/>
      <c r="I96" s="58">
        <f t="shared" si="12"/>
        <v>1.67</v>
      </c>
      <c r="J96" s="59"/>
      <c r="M96" s="15">
        <f t="shared" si="13"/>
        <v>88248</v>
      </c>
      <c r="N96" s="5">
        <f>SUMIF(ORCAMENTO!B:B,B94,ORCAMENTO!F:F)</f>
        <v>50</v>
      </c>
      <c r="O96" s="15">
        <f t="shared" si="14"/>
        <v>3.8350000000000004</v>
      </c>
      <c r="Q96" s="15">
        <f ca="1">IFERROR(SUMIF(CO!B:B,B94,OFFSET(CO!F:F,0,(4+MATCH(ETAPA,CO!$J$6:$AQ$6,0)))),0)</f>
        <v>6</v>
      </c>
      <c r="R96" s="15">
        <f t="shared" ca="1" si="15"/>
        <v>0.46020000000000005</v>
      </c>
    </row>
    <row r="97" spans="1:18">
      <c r="A97" s="15" t="s">
        <v>121</v>
      </c>
      <c r="B97" s="15">
        <v>38383</v>
      </c>
      <c r="C97" s="15" t="str">
        <f>VLOOKUP(B97,IF(A97="COMPOSICAO",S!$A:$E,I!$A:$E),2,FALSE)</f>
        <v>SINAPI</v>
      </c>
      <c r="D97" s="16" t="str">
        <f>VLOOKUP(B97,IF(A97="COMPOSICAO",S!$A:$E,I!$A:$E),3,FALSE)</f>
        <v>LIXA D'AGUA EM FOLHA, COR PRETA, GRAO 100</v>
      </c>
      <c r="E97" s="15" t="str">
        <f>VLOOKUP(B97,IF(A97="COMPOSICAO",S!$A:$E,I!$A:$E),4,FALSE)</f>
        <v>UN</v>
      </c>
      <c r="F97" s="15">
        <v>9.5999999999999992E-3</v>
      </c>
      <c r="G97" s="58">
        <f>IF(A97="COMPOSICAO",VLOOKUP("TOTAL SEM BDI - "&amp;B97,CPUAUX1!$A:$J,9,FALSE),VLOOKUP(B97,I!$A:$E,5,FALSE))</f>
        <v>2.15</v>
      </c>
      <c r="H97" s="59"/>
      <c r="I97" s="58">
        <f t="shared" si="12"/>
        <v>0.02</v>
      </c>
      <c r="J97" s="59"/>
      <c r="M97" s="15">
        <f t="shared" si="13"/>
        <v>38383</v>
      </c>
      <c r="N97" s="5">
        <f>SUMIF(ORCAMENTO!B:B,B94,ORCAMENTO!F:F)</f>
        <v>50</v>
      </c>
      <c r="O97" s="15">
        <f t="shared" si="14"/>
        <v>0.48</v>
      </c>
      <c r="Q97" s="15">
        <f ca="1">IFERROR(SUMIF(CO!B:B,B94,OFFSET(CO!F:F,0,(4+MATCH(ETAPA,CO!$J$6:$AQ$6,0)))),0)</f>
        <v>6</v>
      </c>
      <c r="R97" s="15">
        <f t="shared" ca="1" si="15"/>
        <v>5.7599999999999998E-2</v>
      </c>
    </row>
    <row r="98" spans="1:18" ht="30" customHeight="1">
      <c r="A98" s="15" t="s">
        <v>121</v>
      </c>
      <c r="B98" s="15">
        <v>20083</v>
      </c>
      <c r="C98" s="15" t="str">
        <f>VLOOKUP(B98,IF(A98="COMPOSICAO",S!$A:$E,I!$A:$E),2,FALSE)</f>
        <v>SINAPI</v>
      </c>
      <c r="D98" s="16" t="str">
        <f>VLOOKUP(B98,IF(A98="COMPOSICAO",S!$A:$E,I!$A:$E),3,FALSE)</f>
        <v>SOLUCAO PREPARADORA / LIMPADORA PARA PVC, FRASCO COM 1000 CM3</v>
      </c>
      <c r="E98" s="15" t="str">
        <f>VLOOKUP(B98,IF(A98="COMPOSICAO",S!$A:$E,I!$A:$E),4,FALSE)</f>
        <v>UN</v>
      </c>
      <c r="F98" s="15">
        <v>1.2E-2</v>
      </c>
      <c r="G98" s="58">
        <f>IF(A98="COMPOSICAO",VLOOKUP("TOTAL SEM BDI - "&amp;B98,CPUAUX1!$A:$J,9,FALSE),VLOOKUP(B98,I!$A:$E,5,FALSE))</f>
        <v>78.89</v>
      </c>
      <c r="H98" s="59"/>
      <c r="I98" s="58">
        <f t="shared" si="12"/>
        <v>0.94</v>
      </c>
      <c r="J98" s="59"/>
      <c r="M98" s="15">
        <f t="shared" si="13"/>
        <v>20083</v>
      </c>
      <c r="N98" s="5">
        <f>SUMIF(ORCAMENTO!B:B,B94,ORCAMENTO!F:F)</f>
        <v>50</v>
      </c>
      <c r="O98" s="15">
        <f t="shared" si="14"/>
        <v>0.6</v>
      </c>
      <c r="Q98" s="15">
        <f ca="1">IFERROR(SUMIF(CO!B:B,B94,OFFSET(CO!F:F,0,(4+MATCH(ETAPA,CO!$J$6:$AQ$6,0)))),0)</f>
        <v>6</v>
      </c>
      <c r="R98" s="15">
        <f t="shared" ca="1" si="15"/>
        <v>7.2000000000000008E-2</v>
      </c>
    </row>
    <row r="99" spans="1:18" ht="30" customHeight="1">
      <c r="A99" s="15" t="s">
        <v>121</v>
      </c>
      <c r="B99" s="15">
        <v>7139</v>
      </c>
      <c r="C99" s="15" t="str">
        <f>VLOOKUP(B99,IF(A99="COMPOSICAO",S!$A:$E,I!$A:$E),2,FALSE)</f>
        <v>SINAPI</v>
      </c>
      <c r="D99" s="16" t="str">
        <f>VLOOKUP(B99,IF(A99="COMPOSICAO",S!$A:$E,I!$A:$E),3,FALSE)</f>
        <v>TE SOLDAVEL, PVC, 90 GRAUS, 25 MM, PARA AGUA FRIA PREDIAL (NBR 5648)</v>
      </c>
      <c r="E99" s="15" t="str">
        <f>VLOOKUP(B99,IF(A99="COMPOSICAO",S!$A:$E,I!$A:$E),4,FALSE)</f>
        <v>UN</v>
      </c>
      <c r="F99" s="15">
        <v>1</v>
      </c>
      <c r="G99" s="58">
        <f>IF(A99="COMPOSICAO",VLOOKUP("TOTAL SEM BDI - "&amp;B99,CPUAUX1!$A:$J,9,FALSE),VLOOKUP(B99,I!$A:$E,5,FALSE))</f>
        <v>1.23</v>
      </c>
      <c r="H99" s="59"/>
      <c r="I99" s="58">
        <f t="shared" si="12"/>
        <v>1.23</v>
      </c>
      <c r="J99" s="59"/>
      <c r="M99" s="15">
        <f t="shared" si="13"/>
        <v>7139</v>
      </c>
      <c r="N99" s="5">
        <f>SUMIF(ORCAMENTO!B:B,B94,ORCAMENTO!F:F)</f>
        <v>50</v>
      </c>
      <c r="O99" s="15">
        <f t="shared" si="14"/>
        <v>50</v>
      </c>
      <c r="Q99" s="15">
        <f ca="1">IFERROR(SUMIF(CO!B:B,B94,OFFSET(CO!F:F,0,(4+MATCH(ETAPA,CO!$J$6:$AQ$6,0)))),0)</f>
        <v>6</v>
      </c>
      <c r="R99" s="15">
        <f t="shared" ca="1" si="15"/>
        <v>6</v>
      </c>
    </row>
    <row r="100" spans="1:18" ht="30" customHeight="1">
      <c r="A100" s="15" t="s">
        <v>121</v>
      </c>
      <c r="B100" s="15">
        <v>122</v>
      </c>
      <c r="C100" s="15" t="str">
        <f>VLOOKUP(B100,IF(A100="COMPOSICAO",S!$A:$E,I!$A:$E),2,FALSE)</f>
        <v>SINAPI</v>
      </c>
      <c r="D100" s="16" t="str">
        <f>VLOOKUP(B100,IF(A100="COMPOSICAO",S!$A:$E,I!$A:$E),3,FALSE)</f>
        <v>ADESIVO PLASTICO PARA PVC, FRASCO COM *850* GR</v>
      </c>
      <c r="E100" s="15" t="str">
        <f>VLOOKUP(B100,IF(A100="COMPOSICAO",S!$A:$E,I!$A:$E),4,FALSE)</f>
        <v>UN</v>
      </c>
      <c r="F100" s="15">
        <v>1.06E-2</v>
      </c>
      <c r="G100" s="58">
        <f>IF(A100="COMPOSICAO",VLOOKUP("TOTAL SEM BDI - "&amp;B100,CPUAUX1!$A:$J,9,FALSE),VLOOKUP(B100,I!$A:$E,5,FALSE))</f>
        <v>69.63</v>
      </c>
      <c r="H100" s="59"/>
      <c r="I100" s="58">
        <f t="shared" si="12"/>
        <v>0.73</v>
      </c>
      <c r="J100" s="59"/>
      <c r="M100" s="15">
        <f t="shared" si="13"/>
        <v>122</v>
      </c>
      <c r="N100" s="5">
        <f>SUMIF(ORCAMENTO!B:B,B94,ORCAMENTO!F:F)</f>
        <v>50</v>
      </c>
      <c r="O100" s="15">
        <f t="shared" si="14"/>
        <v>0.53</v>
      </c>
      <c r="Q100" s="15">
        <f ca="1">IFERROR(SUMIF(CO!B:B,B94,OFFSET(CO!F:F,0,(4+MATCH(ETAPA,CO!$J$6:$AQ$6,0)))),0)</f>
        <v>6</v>
      </c>
      <c r="R100" s="15">
        <f t="shared" ca="1" si="15"/>
        <v>6.3600000000000004E-2</v>
      </c>
    </row>
    <row r="101" spans="1:18">
      <c r="A101" s="55" t="str">
        <f>"TOTAL SEM BDI - "&amp;B94</f>
        <v>TOTAL SEM BDI - 94688</v>
      </c>
      <c r="B101" s="56"/>
      <c r="C101" s="56"/>
      <c r="D101" s="56"/>
      <c r="E101" s="56"/>
      <c r="F101" s="56"/>
      <c r="G101" s="56"/>
      <c r="H101" s="57"/>
      <c r="I101" s="58">
        <f>SUM(I94:I100)</f>
        <v>6.6300000000000008</v>
      </c>
      <c r="J101" s="59"/>
    </row>
    <row r="102" spans="1:18">
      <c r="A102" s="55" t="str">
        <f>"TAXA DE BDI ("&amp;TEXT(BDI,"00,00")&amp;" %)"</f>
        <v>TAXA DE BDI (22,00 %)</v>
      </c>
      <c r="B102" s="56"/>
      <c r="C102" s="56"/>
      <c r="D102" s="56"/>
      <c r="E102" s="56"/>
      <c r="F102" s="56"/>
      <c r="G102" s="56"/>
      <c r="H102" s="57"/>
      <c r="I102" s="58">
        <f>ROUND(I101*(BDI/100),2)</f>
        <v>1.46</v>
      </c>
      <c r="J102" s="59"/>
    </row>
    <row r="103" spans="1:18">
      <c r="A103" s="55" t="str">
        <f>"TOTAL COM BDI - "&amp;B94</f>
        <v>TOTAL COM BDI - 94688</v>
      </c>
      <c r="B103" s="56"/>
      <c r="C103" s="56"/>
      <c r="D103" s="56"/>
      <c r="E103" s="56"/>
      <c r="F103" s="56"/>
      <c r="G103" s="56"/>
      <c r="H103" s="57"/>
      <c r="I103" s="58">
        <f>SUM(I101:I102)</f>
        <v>8.09</v>
      </c>
      <c r="J103" s="59"/>
    </row>
    <row r="105" spans="1:18" ht="14.4">
      <c r="A105" s="4" t="s">
        <v>118</v>
      </c>
      <c r="B105" s="4" t="s">
        <v>41</v>
      </c>
      <c r="C105" s="4" t="s">
        <v>42</v>
      </c>
      <c r="D105" s="4" t="s">
        <v>20</v>
      </c>
      <c r="E105" s="4" t="s">
        <v>43</v>
      </c>
      <c r="F105" s="4" t="s">
        <v>72</v>
      </c>
      <c r="G105" s="27" t="s">
        <v>119</v>
      </c>
      <c r="H105" s="28"/>
      <c r="I105" s="27" t="s">
        <v>14</v>
      </c>
      <c r="J105" s="28"/>
    </row>
    <row r="106" spans="1:18" ht="45" customHeight="1">
      <c r="A106" s="20" t="s">
        <v>127</v>
      </c>
      <c r="B106" s="20">
        <v>105170</v>
      </c>
      <c r="C106" s="20" t="str">
        <f>VLOOKUP(B106,S!$A:$G,2,FALSE)</f>
        <v>SINAPI</v>
      </c>
      <c r="D106" s="21" t="str">
        <f>VLOOKUP(B106,S!$A:$G,3,FALSE)</f>
        <v>JOELHO PVC, SOLDÁVEL, 45 GRAUS, DN 25 MM, INSTALADO EM RESERVAÇÃO PREDIAL DE ÁGUA - FORNECIMENTO E INSTALAÇÃO. AF_04/2024</v>
      </c>
      <c r="E106" s="20" t="str">
        <f>VLOOKUP(B106,S!$A:$G,4,FALSE)</f>
        <v>UN</v>
      </c>
      <c r="F106" s="20"/>
      <c r="G106" s="60">
        <f>I113</f>
        <v>5.45</v>
      </c>
      <c r="H106" s="61"/>
      <c r="I106" s="60"/>
      <c r="J106" s="61"/>
      <c r="K106" s="22">
        <f>VLOOKUP(B106,S!A:G,5,FALSE)</f>
        <v>5.45</v>
      </c>
      <c r="L106" s="20" t="str">
        <f>IF(K106=G106,"OK, CONFORME TABELA",IF(G106&gt;K106,"ACIMA DA TABELA: ","ABAIXO DA TABELA: ")&amp;TRUNC((G106*100)/K106,2)&amp;" %")</f>
        <v>OK, CONFORME TABELA</v>
      </c>
    </row>
    <row r="107" spans="1:18" ht="30" customHeight="1">
      <c r="A107" s="15" t="s">
        <v>122</v>
      </c>
      <c r="B107" s="15">
        <v>88267</v>
      </c>
      <c r="C107" s="15" t="str">
        <f>VLOOKUP(B107,IF(A107="COMPOSICAO",S!$A:$E,I!$A:$E),2,FALSE)</f>
        <v>SINAPI</v>
      </c>
      <c r="D107" s="16" t="str">
        <f>VLOOKUP(B107,IF(A107="COMPOSICAO",S!$A:$E,I!$A:$E),3,FALSE)</f>
        <v>ENCANADOR OU BOMBEIRO HIDRÁULICO COM ENCARGOS COMPLEMENTARES</v>
      </c>
      <c r="E107" s="15" t="str">
        <f>VLOOKUP(B107,IF(A107="COMPOSICAO",S!$A:$E,I!$A:$E),4,FALSE)</f>
        <v>H</v>
      </c>
      <c r="F107" s="15">
        <f>0.0576/pcf</f>
        <v>5.7599999999999998E-2</v>
      </c>
      <c r="G107" s="58">
        <f>IF(A107="COMPOSICAO",VLOOKUP("TOTAL SEM BDI - "&amp;B107,CPUAUX1!$A:$J,9,FALSE),VLOOKUP(B107,I!$A:$E,5,FALSE))</f>
        <v>26.669999999999998</v>
      </c>
      <c r="H107" s="59"/>
      <c r="I107" s="58">
        <f t="shared" ref="I107:I112" si="16">TRUNC(F107*G107,2)</f>
        <v>1.53</v>
      </c>
      <c r="J107" s="59"/>
      <c r="M107" s="15">
        <f t="shared" ref="M107:M112" si="17">B107</f>
        <v>88267</v>
      </c>
      <c r="N107" s="5">
        <f>SUMIF(ORCAMENTO!B:B,B106,ORCAMENTO!F:F)</f>
        <v>8</v>
      </c>
      <c r="O107" s="15">
        <f t="shared" ref="O107:O112" si="18">F107*N107</f>
        <v>0.46079999999999999</v>
      </c>
      <c r="Q107" s="15">
        <f ca="1">IFERROR(SUMIF(CO!B:B,B106,OFFSET(CO!F:F,0,(4+MATCH(ETAPA,CO!$J$6:$AQ$6,0)))),0)</f>
        <v>2</v>
      </c>
      <c r="R107" s="15">
        <f t="shared" ref="R107:R112" ca="1" si="19">F107*Q107</f>
        <v>0.1152</v>
      </c>
    </row>
    <row r="108" spans="1:18" ht="30" customHeight="1">
      <c r="A108" s="15" t="s">
        <v>122</v>
      </c>
      <c r="B108" s="15">
        <v>88248</v>
      </c>
      <c r="C108" s="15" t="str">
        <f>VLOOKUP(B108,IF(A108="COMPOSICAO",S!$A:$E,I!$A:$E),2,FALSE)</f>
        <v>SINAPI</v>
      </c>
      <c r="D108" s="16" t="str">
        <f>VLOOKUP(B108,IF(A108="COMPOSICAO",S!$A:$E,I!$A:$E),3,FALSE)</f>
        <v>AUXILIAR DE ENCANADOR OU BOMBEIRO HIDRÁULICO COM ENCARGOS COMPLEMENTARES</v>
      </c>
      <c r="E108" s="15" t="str">
        <f>VLOOKUP(B108,IF(A108="COMPOSICAO",S!$A:$E,I!$A:$E),4,FALSE)</f>
        <v>H</v>
      </c>
      <c r="F108" s="15">
        <f>0.0576/pcf</f>
        <v>5.7599999999999998E-2</v>
      </c>
      <c r="G108" s="58">
        <f>IF(A108="COMPOSICAO",VLOOKUP("TOTAL SEM BDI - "&amp;B108,CPUAUX1!$A:$J,9,FALSE),VLOOKUP(B108,I!$A:$E,5,FALSE))</f>
        <v>21.82</v>
      </c>
      <c r="H108" s="59"/>
      <c r="I108" s="58">
        <f t="shared" si="16"/>
        <v>1.25</v>
      </c>
      <c r="J108" s="59"/>
      <c r="M108" s="15">
        <f t="shared" si="17"/>
        <v>88248</v>
      </c>
      <c r="N108" s="5">
        <f>SUMIF(ORCAMENTO!B:B,B106,ORCAMENTO!F:F)</f>
        <v>8</v>
      </c>
      <c r="O108" s="15">
        <f t="shared" si="18"/>
        <v>0.46079999999999999</v>
      </c>
      <c r="Q108" s="15">
        <f ca="1">IFERROR(SUMIF(CO!B:B,B106,OFFSET(CO!F:F,0,(4+MATCH(ETAPA,CO!$J$6:$AQ$6,0)))),0)</f>
        <v>2</v>
      </c>
      <c r="R108" s="15">
        <f t="shared" ca="1" si="19"/>
        <v>0.1152</v>
      </c>
    </row>
    <row r="109" spans="1:18">
      <c r="A109" s="15" t="s">
        <v>121</v>
      </c>
      <c r="B109" s="15">
        <v>38383</v>
      </c>
      <c r="C109" s="15" t="str">
        <f>VLOOKUP(B109,IF(A109="COMPOSICAO",S!$A:$E,I!$A:$E),2,FALSE)</f>
        <v>SINAPI</v>
      </c>
      <c r="D109" s="16" t="str">
        <f>VLOOKUP(B109,IF(A109="COMPOSICAO",S!$A:$E,I!$A:$E),3,FALSE)</f>
        <v>LIXA D'AGUA EM FOLHA, COR PRETA, GRAO 100</v>
      </c>
      <c r="E109" s="15" t="str">
        <f>VLOOKUP(B109,IF(A109="COMPOSICAO",S!$A:$E,I!$A:$E),4,FALSE)</f>
        <v>UN</v>
      </c>
      <c r="F109" s="15">
        <v>6.4000000000000003E-3</v>
      </c>
      <c r="G109" s="58">
        <f>IF(A109="COMPOSICAO",VLOOKUP("TOTAL SEM BDI - "&amp;B109,CPUAUX1!$A:$J,9,FALSE),VLOOKUP(B109,I!$A:$E,5,FALSE))</f>
        <v>2.15</v>
      </c>
      <c r="H109" s="59"/>
      <c r="I109" s="58">
        <f t="shared" si="16"/>
        <v>0.01</v>
      </c>
      <c r="J109" s="59"/>
      <c r="M109" s="15">
        <f t="shared" si="17"/>
        <v>38383</v>
      </c>
      <c r="N109" s="5">
        <f>SUMIF(ORCAMENTO!B:B,B106,ORCAMENTO!F:F)</f>
        <v>8</v>
      </c>
      <c r="O109" s="15">
        <f t="shared" si="18"/>
        <v>5.1200000000000002E-2</v>
      </c>
      <c r="Q109" s="15">
        <f ca="1">IFERROR(SUMIF(CO!B:B,B106,OFFSET(CO!F:F,0,(4+MATCH(ETAPA,CO!$J$6:$AQ$6,0)))),0)</f>
        <v>2</v>
      </c>
      <c r="R109" s="15">
        <f t="shared" ca="1" si="19"/>
        <v>1.2800000000000001E-2</v>
      </c>
    </row>
    <row r="110" spans="1:18" ht="30" customHeight="1">
      <c r="A110" s="15" t="s">
        <v>121</v>
      </c>
      <c r="B110" s="15">
        <v>20083</v>
      </c>
      <c r="C110" s="15" t="str">
        <f>VLOOKUP(B110,IF(A110="COMPOSICAO",S!$A:$E,I!$A:$E),2,FALSE)</f>
        <v>SINAPI</v>
      </c>
      <c r="D110" s="16" t="str">
        <f>VLOOKUP(B110,IF(A110="COMPOSICAO",S!$A:$E,I!$A:$E),3,FALSE)</f>
        <v>SOLUCAO PREPARADORA / LIMPADORA PARA PVC, FRASCO COM 1000 CM3</v>
      </c>
      <c r="E110" s="15" t="str">
        <f>VLOOKUP(B110,IF(A110="COMPOSICAO",S!$A:$E,I!$A:$E),4,FALSE)</f>
        <v>UN</v>
      </c>
      <c r="F110" s="15">
        <v>8.0000000000000002E-3</v>
      </c>
      <c r="G110" s="58">
        <f>IF(A110="COMPOSICAO",VLOOKUP("TOTAL SEM BDI - "&amp;B110,CPUAUX1!$A:$J,9,FALSE),VLOOKUP(B110,I!$A:$E,5,FALSE))</f>
        <v>78.89</v>
      </c>
      <c r="H110" s="59"/>
      <c r="I110" s="58">
        <f t="shared" si="16"/>
        <v>0.63</v>
      </c>
      <c r="J110" s="59"/>
      <c r="M110" s="15">
        <f t="shared" si="17"/>
        <v>20083</v>
      </c>
      <c r="N110" s="5">
        <f>SUMIF(ORCAMENTO!B:B,B106,ORCAMENTO!F:F)</f>
        <v>8</v>
      </c>
      <c r="O110" s="15">
        <f t="shared" si="18"/>
        <v>6.4000000000000001E-2</v>
      </c>
      <c r="Q110" s="15">
        <f ca="1">IFERROR(SUMIF(CO!B:B,B106,OFFSET(CO!F:F,0,(4+MATCH(ETAPA,CO!$J$6:$AQ$6,0)))),0)</f>
        <v>2</v>
      </c>
      <c r="R110" s="15">
        <f t="shared" ca="1" si="19"/>
        <v>1.6E-2</v>
      </c>
    </row>
    <row r="111" spans="1:18" ht="30" customHeight="1">
      <c r="A111" s="15" t="s">
        <v>121</v>
      </c>
      <c r="B111" s="15">
        <v>3500</v>
      </c>
      <c r="C111" s="15" t="str">
        <f>VLOOKUP(B111,IF(A111="COMPOSICAO",S!$A:$E,I!$A:$E),2,FALSE)</f>
        <v>SINAPI</v>
      </c>
      <c r="D111" s="16" t="str">
        <f>VLOOKUP(B111,IF(A111="COMPOSICAO",S!$A:$E,I!$A:$E),3,FALSE)</f>
        <v>JOELHO, PVC SOLDAVEL, 45 GRAUS, 25 MM, COR MARROM, PARA AGUA FRIA PREDIAL</v>
      </c>
      <c r="E111" s="15" t="str">
        <f>VLOOKUP(B111,IF(A111="COMPOSICAO",S!$A:$E,I!$A:$E),4,FALSE)</f>
        <v>UN</v>
      </c>
      <c r="F111" s="15">
        <v>1</v>
      </c>
      <c r="G111" s="58">
        <f>IF(A111="COMPOSICAO",VLOOKUP("TOTAL SEM BDI - "&amp;B111,CPUAUX1!$A:$J,9,FALSE),VLOOKUP(B111,I!$A:$E,5,FALSE))</f>
        <v>1.54</v>
      </c>
      <c r="H111" s="59"/>
      <c r="I111" s="58">
        <f t="shared" si="16"/>
        <v>1.54</v>
      </c>
      <c r="J111" s="59"/>
      <c r="M111" s="15">
        <f t="shared" si="17"/>
        <v>3500</v>
      </c>
      <c r="N111" s="5">
        <f>SUMIF(ORCAMENTO!B:B,B106,ORCAMENTO!F:F)</f>
        <v>8</v>
      </c>
      <c r="O111" s="15">
        <f t="shared" si="18"/>
        <v>8</v>
      </c>
      <c r="Q111" s="15">
        <f ca="1">IFERROR(SUMIF(CO!B:B,B106,OFFSET(CO!F:F,0,(4+MATCH(ETAPA,CO!$J$6:$AQ$6,0)))),0)</f>
        <v>2</v>
      </c>
      <c r="R111" s="15">
        <f t="shared" ca="1" si="19"/>
        <v>2</v>
      </c>
    </row>
    <row r="112" spans="1:18" ht="30" customHeight="1">
      <c r="A112" s="15" t="s">
        <v>121</v>
      </c>
      <c r="B112" s="15">
        <v>122</v>
      </c>
      <c r="C112" s="15" t="str">
        <f>VLOOKUP(B112,IF(A112="COMPOSICAO",S!$A:$E,I!$A:$E),2,FALSE)</f>
        <v>SINAPI</v>
      </c>
      <c r="D112" s="16" t="str">
        <f>VLOOKUP(B112,IF(A112="COMPOSICAO",S!$A:$E,I!$A:$E),3,FALSE)</f>
        <v>ADESIVO PLASTICO PARA PVC, FRASCO COM *850* GR</v>
      </c>
      <c r="E112" s="15" t="str">
        <f>VLOOKUP(B112,IF(A112="COMPOSICAO",S!$A:$E,I!$A:$E),4,FALSE)</f>
        <v>UN</v>
      </c>
      <c r="F112" s="15">
        <v>7.1000000000000004E-3</v>
      </c>
      <c r="G112" s="58">
        <f>IF(A112="COMPOSICAO",VLOOKUP("TOTAL SEM BDI - "&amp;B112,CPUAUX1!$A:$J,9,FALSE),VLOOKUP(B112,I!$A:$E,5,FALSE))</f>
        <v>69.63</v>
      </c>
      <c r="H112" s="59"/>
      <c r="I112" s="58">
        <f t="shared" si="16"/>
        <v>0.49</v>
      </c>
      <c r="J112" s="59"/>
      <c r="M112" s="15">
        <f t="shared" si="17"/>
        <v>122</v>
      </c>
      <c r="N112" s="5">
        <f>SUMIF(ORCAMENTO!B:B,B106,ORCAMENTO!F:F)</f>
        <v>8</v>
      </c>
      <c r="O112" s="15">
        <f t="shared" si="18"/>
        <v>5.6800000000000003E-2</v>
      </c>
      <c r="Q112" s="15">
        <f ca="1">IFERROR(SUMIF(CO!B:B,B106,OFFSET(CO!F:F,0,(4+MATCH(ETAPA,CO!$J$6:$AQ$6,0)))),0)</f>
        <v>2</v>
      </c>
      <c r="R112" s="15">
        <f t="shared" ca="1" si="19"/>
        <v>1.4200000000000001E-2</v>
      </c>
    </row>
    <row r="113" spans="1:18">
      <c r="A113" s="55" t="str">
        <f>"TOTAL SEM BDI - "&amp;B106</f>
        <v>TOTAL SEM BDI - 105170</v>
      </c>
      <c r="B113" s="56"/>
      <c r="C113" s="56"/>
      <c r="D113" s="56"/>
      <c r="E113" s="56"/>
      <c r="F113" s="56"/>
      <c r="G113" s="56"/>
      <c r="H113" s="57"/>
      <c r="I113" s="58">
        <f>SUM(I106:I112)</f>
        <v>5.45</v>
      </c>
      <c r="J113" s="59"/>
    </row>
    <row r="114" spans="1:18">
      <c r="A114" s="55" t="str">
        <f>"TAXA DE BDI ("&amp;TEXT(BDI,"00,00")&amp;" %)"</f>
        <v>TAXA DE BDI (22,00 %)</v>
      </c>
      <c r="B114" s="56"/>
      <c r="C114" s="56"/>
      <c r="D114" s="56"/>
      <c r="E114" s="56"/>
      <c r="F114" s="56"/>
      <c r="G114" s="56"/>
      <c r="H114" s="57"/>
      <c r="I114" s="58">
        <f>ROUND(I113*(BDI/100),2)</f>
        <v>1.2</v>
      </c>
      <c r="J114" s="59"/>
    </row>
    <row r="115" spans="1:18">
      <c r="A115" s="55" t="str">
        <f>"TOTAL COM BDI - "&amp;B106</f>
        <v>TOTAL COM BDI - 105170</v>
      </c>
      <c r="B115" s="56"/>
      <c r="C115" s="56"/>
      <c r="D115" s="56"/>
      <c r="E115" s="56"/>
      <c r="F115" s="56"/>
      <c r="G115" s="56"/>
      <c r="H115" s="57"/>
      <c r="I115" s="58">
        <f>SUM(I113:I114)</f>
        <v>6.65</v>
      </c>
      <c r="J115" s="59"/>
    </row>
    <row r="117" spans="1:18" ht="14.4">
      <c r="A117" s="4" t="s">
        <v>118</v>
      </c>
      <c r="B117" s="4" t="s">
        <v>41</v>
      </c>
      <c r="C117" s="4" t="s">
        <v>42</v>
      </c>
      <c r="D117" s="4" t="s">
        <v>20</v>
      </c>
      <c r="E117" s="4" t="s">
        <v>43</v>
      </c>
      <c r="F117" s="4" t="s">
        <v>72</v>
      </c>
      <c r="G117" s="27" t="s">
        <v>119</v>
      </c>
      <c r="H117" s="28"/>
      <c r="I117" s="27" t="s">
        <v>14</v>
      </c>
      <c r="J117" s="28"/>
    </row>
    <row r="118" spans="1:18" ht="60" customHeight="1">
      <c r="A118" s="20" t="s">
        <v>129</v>
      </c>
      <c r="B118" s="20">
        <v>89374</v>
      </c>
      <c r="C118" s="20" t="str">
        <f>VLOOKUP(B118,S!$A:$G,2,FALSE)</f>
        <v>SINAPI</v>
      </c>
      <c r="D118" s="21" t="str">
        <f>VLOOKUP(B118,S!$A:$G,3,FALSE)</f>
        <v>LUVA COM BUCHA DE LATÃO, PVC, SOLDÁVEL, DN 20MM X 1/2", INSTALADO EM RAMAL OU SUB-RAMAL DE ÁGUA - FORNECIMENTO E INSTALAÇÃO. AF_06/2022</v>
      </c>
      <c r="E118" s="20" t="str">
        <f>VLOOKUP(B118,S!$A:$G,4,FALSE)</f>
        <v>UN</v>
      </c>
      <c r="F118" s="20"/>
      <c r="G118" s="60">
        <f>I125</f>
        <v>10.02</v>
      </c>
      <c r="H118" s="61"/>
      <c r="I118" s="60"/>
      <c r="J118" s="61"/>
      <c r="K118" s="22">
        <f>VLOOKUP(B118,S!A:G,5,FALSE)</f>
        <v>10.02</v>
      </c>
      <c r="L118" s="20" t="str">
        <f>IF(K118=G118,"OK, CONFORME TABELA",IF(G118&gt;K118,"ACIMA DA TABELA: ","ABAIXO DA TABELA: ")&amp;TRUNC((G118*100)/K118,2)&amp;" %")</f>
        <v>OK, CONFORME TABELA</v>
      </c>
    </row>
    <row r="119" spans="1:18" ht="30" customHeight="1">
      <c r="A119" s="15" t="s">
        <v>122</v>
      </c>
      <c r="B119" s="15">
        <v>88267</v>
      </c>
      <c r="C119" s="15" t="str">
        <f>VLOOKUP(B119,IF(A119="COMPOSICAO",S!$A:$E,I!$A:$E),2,FALSE)</f>
        <v>SINAPI</v>
      </c>
      <c r="D119" s="16" t="str">
        <f>VLOOKUP(B119,IF(A119="COMPOSICAO",S!$A:$E,I!$A:$E),3,FALSE)</f>
        <v>ENCANADOR OU BOMBEIRO HIDRÁULICO COM ENCARGOS COMPLEMENTARES</v>
      </c>
      <c r="E119" s="15" t="str">
        <f>VLOOKUP(B119,IF(A119="COMPOSICAO",S!$A:$E,I!$A:$E),4,FALSE)</f>
        <v>H</v>
      </c>
      <c r="F119" s="15">
        <f>0.0805/pcf</f>
        <v>8.0500000000000002E-2</v>
      </c>
      <c r="G119" s="58">
        <f>IF(A119="COMPOSICAO",VLOOKUP("TOTAL SEM BDI - "&amp;B119,CPUAUX1!$A:$J,9,FALSE),VLOOKUP(B119,I!$A:$E,5,FALSE))</f>
        <v>26.669999999999998</v>
      </c>
      <c r="H119" s="59"/>
      <c r="I119" s="58">
        <f t="shared" ref="I119:I124" si="20">TRUNC(F119*G119,2)</f>
        <v>2.14</v>
      </c>
      <c r="J119" s="59"/>
      <c r="M119" s="15">
        <f t="shared" ref="M119:M124" si="21">B119</f>
        <v>88267</v>
      </c>
      <c r="N119" s="5">
        <f>SUMIF(ORCAMENTO!B:B,B118,ORCAMENTO!F:F)</f>
        <v>35</v>
      </c>
      <c r="O119" s="15">
        <f t="shared" ref="O119:O124" si="22">F119*N119</f>
        <v>2.8174999999999999</v>
      </c>
      <c r="Q119" s="15">
        <f ca="1">IFERROR(SUMIF(CO!B:B,B118,OFFSET(CO!F:F,0,(4+MATCH(ETAPA,CO!$J$6:$AQ$6,0)))),0)</f>
        <v>4</v>
      </c>
      <c r="R119" s="15">
        <f t="shared" ref="R119:R124" ca="1" si="23">F119*Q119</f>
        <v>0.32200000000000001</v>
      </c>
    </row>
    <row r="120" spans="1:18" ht="30" customHeight="1">
      <c r="A120" s="15" t="s">
        <v>122</v>
      </c>
      <c r="B120" s="15">
        <v>88248</v>
      </c>
      <c r="C120" s="15" t="str">
        <f>VLOOKUP(B120,IF(A120="COMPOSICAO",S!$A:$E,I!$A:$E),2,FALSE)</f>
        <v>SINAPI</v>
      </c>
      <c r="D120" s="16" t="str">
        <f>VLOOKUP(B120,IF(A120="COMPOSICAO",S!$A:$E,I!$A:$E),3,FALSE)</f>
        <v>AUXILIAR DE ENCANADOR OU BOMBEIRO HIDRÁULICO COM ENCARGOS COMPLEMENTARES</v>
      </c>
      <c r="E120" s="15" t="str">
        <f>VLOOKUP(B120,IF(A120="COMPOSICAO",S!$A:$E,I!$A:$E),4,FALSE)</f>
        <v>H</v>
      </c>
      <c r="F120" s="15">
        <f>0.0805/pcf</f>
        <v>8.0500000000000002E-2</v>
      </c>
      <c r="G120" s="58">
        <f>IF(A120="COMPOSICAO",VLOOKUP("TOTAL SEM BDI - "&amp;B120,CPUAUX1!$A:$J,9,FALSE),VLOOKUP(B120,I!$A:$E,5,FALSE))</f>
        <v>21.82</v>
      </c>
      <c r="H120" s="59"/>
      <c r="I120" s="58">
        <f t="shared" si="20"/>
        <v>1.75</v>
      </c>
      <c r="J120" s="59"/>
      <c r="M120" s="15">
        <f t="shared" si="21"/>
        <v>88248</v>
      </c>
      <c r="N120" s="5">
        <f>SUMIF(ORCAMENTO!B:B,B118,ORCAMENTO!F:F)</f>
        <v>35</v>
      </c>
      <c r="O120" s="15">
        <f t="shared" si="22"/>
        <v>2.8174999999999999</v>
      </c>
      <c r="Q120" s="15">
        <f ca="1">IFERROR(SUMIF(CO!B:B,B118,OFFSET(CO!F:F,0,(4+MATCH(ETAPA,CO!$J$6:$AQ$6,0)))),0)</f>
        <v>4</v>
      </c>
      <c r="R120" s="15">
        <f t="shared" ca="1" si="23"/>
        <v>0.32200000000000001</v>
      </c>
    </row>
    <row r="121" spans="1:18">
      <c r="A121" s="15" t="s">
        <v>121</v>
      </c>
      <c r="B121" s="15">
        <v>38383</v>
      </c>
      <c r="C121" s="15" t="str">
        <f>VLOOKUP(B121,IF(A121="COMPOSICAO",S!$A:$E,I!$A:$E),2,FALSE)</f>
        <v>SINAPI</v>
      </c>
      <c r="D121" s="16" t="str">
        <f>VLOOKUP(B121,IF(A121="COMPOSICAO",S!$A:$E,I!$A:$E),3,FALSE)</f>
        <v>LIXA D'AGUA EM FOLHA, COR PRETA, GRAO 100</v>
      </c>
      <c r="E121" s="15" t="str">
        <f>VLOOKUP(B121,IF(A121="COMPOSICAO",S!$A:$E,I!$A:$E),4,FALSE)</f>
        <v>UN</v>
      </c>
      <c r="F121" s="15">
        <v>2.9100000000000001E-2</v>
      </c>
      <c r="G121" s="58">
        <f>IF(A121="COMPOSICAO",VLOOKUP("TOTAL SEM BDI - "&amp;B121,CPUAUX1!$A:$J,9,FALSE),VLOOKUP(B121,I!$A:$E,5,FALSE))</f>
        <v>2.15</v>
      </c>
      <c r="H121" s="59"/>
      <c r="I121" s="58">
        <f t="shared" si="20"/>
        <v>0.06</v>
      </c>
      <c r="J121" s="59"/>
      <c r="M121" s="15">
        <f t="shared" si="21"/>
        <v>38383</v>
      </c>
      <c r="N121" s="5">
        <f>SUMIF(ORCAMENTO!B:B,B118,ORCAMENTO!F:F)</f>
        <v>35</v>
      </c>
      <c r="O121" s="15">
        <f t="shared" si="22"/>
        <v>1.0185</v>
      </c>
      <c r="Q121" s="15">
        <f ca="1">IFERROR(SUMIF(CO!B:B,B118,OFFSET(CO!F:F,0,(4+MATCH(ETAPA,CO!$J$6:$AQ$6,0)))),0)</f>
        <v>4</v>
      </c>
      <c r="R121" s="15">
        <f t="shared" ca="1" si="23"/>
        <v>0.1164</v>
      </c>
    </row>
    <row r="122" spans="1:18" ht="30" customHeight="1">
      <c r="A122" s="15" t="s">
        <v>121</v>
      </c>
      <c r="B122" s="15">
        <v>20083</v>
      </c>
      <c r="C122" s="15" t="str">
        <f>VLOOKUP(B122,IF(A122="COMPOSICAO",S!$A:$E,I!$A:$E),2,FALSE)</f>
        <v>SINAPI</v>
      </c>
      <c r="D122" s="16" t="str">
        <f>VLOOKUP(B122,IF(A122="COMPOSICAO",S!$A:$E,I!$A:$E),3,FALSE)</f>
        <v>SOLUCAO PREPARADORA / LIMPADORA PARA PVC, FRASCO COM 1000 CM3</v>
      </c>
      <c r="E122" s="15" t="str">
        <f>VLOOKUP(B122,IF(A122="COMPOSICAO",S!$A:$E,I!$A:$E),4,FALSE)</f>
        <v>UN</v>
      </c>
      <c r="F122" s="15">
        <v>6.0000000000000001E-3</v>
      </c>
      <c r="G122" s="58">
        <f>IF(A122="COMPOSICAO",VLOOKUP("TOTAL SEM BDI - "&amp;B122,CPUAUX1!$A:$J,9,FALSE),VLOOKUP(B122,I!$A:$E,5,FALSE))</f>
        <v>78.89</v>
      </c>
      <c r="H122" s="59"/>
      <c r="I122" s="58">
        <f t="shared" si="20"/>
        <v>0.47</v>
      </c>
      <c r="J122" s="59"/>
      <c r="M122" s="15">
        <f t="shared" si="21"/>
        <v>20083</v>
      </c>
      <c r="N122" s="5">
        <f>SUMIF(ORCAMENTO!B:B,B118,ORCAMENTO!F:F)</f>
        <v>35</v>
      </c>
      <c r="O122" s="15">
        <f t="shared" si="22"/>
        <v>0.21</v>
      </c>
      <c r="Q122" s="15">
        <f ca="1">IFERROR(SUMIF(CO!B:B,B118,OFFSET(CO!F:F,0,(4+MATCH(ETAPA,CO!$J$6:$AQ$6,0)))),0)</f>
        <v>4</v>
      </c>
      <c r="R122" s="15">
        <f t="shared" ca="1" si="23"/>
        <v>2.4E-2</v>
      </c>
    </row>
    <row r="123" spans="1:18" ht="30" customHeight="1">
      <c r="A123" s="15" t="s">
        <v>121</v>
      </c>
      <c r="B123" s="15">
        <v>3855</v>
      </c>
      <c r="C123" s="15" t="str">
        <f>VLOOKUP(B123,IF(A123="COMPOSICAO",S!$A:$E,I!$A:$E),2,FALSE)</f>
        <v>SINAPI</v>
      </c>
      <c r="D123" s="16" t="str">
        <f>VLOOKUP(B123,IF(A123="COMPOSICAO",S!$A:$E,I!$A:$E),3,FALSE)</f>
        <v>LUVA SOLDAVEL COM BUCHA DE LATAO, PVC, 20 MM X 1/2"</v>
      </c>
      <c r="E123" s="15" t="str">
        <f>VLOOKUP(B123,IF(A123="COMPOSICAO",S!$A:$E,I!$A:$E),4,FALSE)</f>
        <v>UN</v>
      </c>
      <c r="F123" s="15">
        <v>1</v>
      </c>
      <c r="G123" s="58">
        <f>IF(A123="COMPOSICAO",VLOOKUP("TOTAL SEM BDI - "&amp;B123,CPUAUX1!$A:$J,9,FALSE),VLOOKUP(B123,I!$A:$E,5,FALSE))</f>
        <v>5.28</v>
      </c>
      <c r="H123" s="59"/>
      <c r="I123" s="58">
        <f t="shared" si="20"/>
        <v>5.28</v>
      </c>
      <c r="J123" s="59"/>
      <c r="M123" s="15">
        <f t="shared" si="21"/>
        <v>3855</v>
      </c>
      <c r="N123" s="5">
        <f>SUMIF(ORCAMENTO!B:B,B118,ORCAMENTO!F:F)</f>
        <v>35</v>
      </c>
      <c r="O123" s="15">
        <f t="shared" si="22"/>
        <v>35</v>
      </c>
      <c r="Q123" s="15">
        <f ca="1">IFERROR(SUMIF(CO!B:B,B118,OFFSET(CO!F:F,0,(4+MATCH(ETAPA,CO!$J$6:$AQ$6,0)))),0)</f>
        <v>4</v>
      </c>
      <c r="R123" s="15">
        <f t="shared" ca="1" si="23"/>
        <v>4</v>
      </c>
    </row>
    <row r="124" spans="1:18" ht="30" customHeight="1">
      <c r="A124" s="15" t="s">
        <v>121</v>
      </c>
      <c r="B124" s="15">
        <v>122</v>
      </c>
      <c r="C124" s="15" t="str">
        <f>VLOOKUP(B124,IF(A124="COMPOSICAO",S!$A:$E,I!$A:$E),2,FALSE)</f>
        <v>SINAPI</v>
      </c>
      <c r="D124" s="16" t="str">
        <f>VLOOKUP(B124,IF(A124="COMPOSICAO",S!$A:$E,I!$A:$E),3,FALSE)</f>
        <v>ADESIVO PLASTICO PARA PVC, FRASCO COM *850* GR</v>
      </c>
      <c r="E124" s="15" t="str">
        <f>VLOOKUP(B124,IF(A124="COMPOSICAO",S!$A:$E,I!$A:$E),4,FALSE)</f>
        <v>UN</v>
      </c>
      <c r="F124" s="15">
        <v>4.7000000000000002E-3</v>
      </c>
      <c r="G124" s="58">
        <f>IF(A124="COMPOSICAO",VLOOKUP("TOTAL SEM BDI - "&amp;B124,CPUAUX1!$A:$J,9,FALSE),VLOOKUP(B124,I!$A:$E,5,FALSE))</f>
        <v>69.63</v>
      </c>
      <c r="H124" s="59"/>
      <c r="I124" s="58">
        <f t="shared" si="20"/>
        <v>0.32</v>
      </c>
      <c r="J124" s="59"/>
      <c r="M124" s="15">
        <f t="shared" si="21"/>
        <v>122</v>
      </c>
      <c r="N124" s="5">
        <f>SUMIF(ORCAMENTO!B:B,B118,ORCAMENTO!F:F)</f>
        <v>35</v>
      </c>
      <c r="O124" s="15">
        <f t="shared" si="22"/>
        <v>0.16450000000000001</v>
      </c>
      <c r="Q124" s="15">
        <f ca="1">IFERROR(SUMIF(CO!B:B,B118,OFFSET(CO!F:F,0,(4+MATCH(ETAPA,CO!$J$6:$AQ$6,0)))),0)</f>
        <v>4</v>
      </c>
      <c r="R124" s="15">
        <f t="shared" ca="1" si="23"/>
        <v>1.8800000000000001E-2</v>
      </c>
    </row>
    <row r="125" spans="1:18">
      <c r="A125" s="55" t="str">
        <f>"TOTAL SEM BDI - "&amp;B118</f>
        <v>TOTAL SEM BDI - 89374</v>
      </c>
      <c r="B125" s="56"/>
      <c r="C125" s="56"/>
      <c r="D125" s="56"/>
      <c r="E125" s="56"/>
      <c r="F125" s="56"/>
      <c r="G125" s="56"/>
      <c r="H125" s="57"/>
      <c r="I125" s="58">
        <f>SUM(I118:I124)</f>
        <v>10.02</v>
      </c>
      <c r="J125" s="59"/>
    </row>
    <row r="126" spans="1:18">
      <c r="A126" s="55" t="str">
        <f>"TAXA DE BDI ("&amp;TEXT(BDI,"00,00")&amp;" %)"</f>
        <v>TAXA DE BDI (22,00 %)</v>
      </c>
      <c r="B126" s="56"/>
      <c r="C126" s="56"/>
      <c r="D126" s="56"/>
      <c r="E126" s="56"/>
      <c r="F126" s="56"/>
      <c r="G126" s="56"/>
      <c r="H126" s="57"/>
      <c r="I126" s="58">
        <f>ROUND(I125*(BDI/100),2)</f>
        <v>2.2000000000000002</v>
      </c>
      <c r="J126" s="59"/>
    </row>
    <row r="127" spans="1:18">
      <c r="A127" s="55" t="str">
        <f>"TOTAL COM BDI - "&amp;B118</f>
        <v>TOTAL COM BDI - 89374</v>
      </c>
      <c r="B127" s="56"/>
      <c r="C127" s="56"/>
      <c r="D127" s="56"/>
      <c r="E127" s="56"/>
      <c r="F127" s="56"/>
      <c r="G127" s="56"/>
      <c r="H127" s="57"/>
      <c r="I127" s="58">
        <f>SUM(I125:I126)</f>
        <v>12.219999999999999</v>
      </c>
      <c r="J127" s="59"/>
    </row>
    <row r="129" spans="1:18" ht="14.4">
      <c r="A129" s="4" t="s">
        <v>118</v>
      </c>
      <c r="B129" s="4" t="s">
        <v>41</v>
      </c>
      <c r="C129" s="4" t="s">
        <v>42</v>
      </c>
      <c r="D129" s="4" t="s">
        <v>20</v>
      </c>
      <c r="E129" s="4" t="s">
        <v>43</v>
      </c>
      <c r="F129" s="4" t="s">
        <v>72</v>
      </c>
      <c r="G129" s="27" t="s">
        <v>119</v>
      </c>
      <c r="H129" s="28"/>
      <c r="I129" s="27" t="s">
        <v>14</v>
      </c>
      <c r="J129" s="28"/>
    </row>
    <row r="130" spans="1:18" ht="30" customHeight="1">
      <c r="A130" s="20" t="s">
        <v>82</v>
      </c>
      <c r="B130" s="20" t="s">
        <v>98</v>
      </c>
      <c r="C130" s="20" t="str">
        <f>VLOOKUP(B130,S!$A:$G,2,FALSE)</f>
        <v>PRÓPRIA</v>
      </c>
      <c r="D130" s="21" t="str">
        <f>VLOOKUP(B130,S!$A:$G,3,FALSE)</f>
        <v>CAP, PVC PBA, JE, DN 50 / DE 60 MM, PARA REDE DE AGUA (NBR 10351)</v>
      </c>
      <c r="E130" s="20" t="str">
        <f>VLOOKUP(B130,S!$A:$G,4,FALSE)</f>
        <v>UN</v>
      </c>
      <c r="F130" s="20"/>
      <c r="G130" s="60">
        <f>I132</f>
        <v>11.44</v>
      </c>
      <c r="H130" s="61"/>
      <c r="I130" s="60"/>
      <c r="J130" s="61"/>
      <c r="K130" s="22">
        <f>VLOOKUP(B130,S!A:G,5,FALSE)</f>
        <v>0</v>
      </c>
      <c r="L130" s="20" t="s">
        <v>120</v>
      </c>
    </row>
    <row r="131" spans="1:18" ht="30" customHeight="1">
      <c r="A131" s="15" t="s">
        <v>121</v>
      </c>
      <c r="B131" s="15">
        <v>1206</v>
      </c>
      <c r="C131" s="15" t="str">
        <f>VLOOKUP(B131,IF(A131="COMPOSICAO",S!$A:$E,I!$A:$E),2,FALSE)</f>
        <v>SINAPI</v>
      </c>
      <c r="D131" s="16" t="str">
        <f>VLOOKUP(B131,IF(A131="COMPOSICAO",S!$A:$E,I!$A:$E),3,FALSE)</f>
        <v>CAP, PVC PBA, JE, DN 50 / DE 60 MM, PARA REDE DE AGUA (NBR 10351)</v>
      </c>
      <c r="E131" s="15" t="str">
        <f>VLOOKUP(B131,IF(A131="COMPOSICAO",S!$A:$E,I!$A:$E),4,FALSE)</f>
        <v>UN</v>
      </c>
      <c r="F131" s="15">
        <v>1</v>
      </c>
      <c r="G131" s="58">
        <f>IF(A131="COMPOSICAO",VLOOKUP("TOTAL SEM BDI - "&amp;B131,CPUAUX1!$A:$J,9,FALSE),VLOOKUP(B131,I!$A:$E,5,FALSE))</f>
        <v>11.44</v>
      </c>
      <c r="H131" s="59"/>
      <c r="I131" s="58">
        <f>TRUNC(F131*G131,2)</f>
        <v>11.44</v>
      </c>
      <c r="J131" s="59"/>
      <c r="M131" s="15">
        <f>B131</f>
        <v>1206</v>
      </c>
      <c r="N131" s="5">
        <f>SUMIF(ORCAMENTO!B:B,B130,ORCAMENTO!F:F)</f>
        <v>18</v>
      </c>
      <c r="O131" s="15">
        <f>F131*N131</f>
        <v>18</v>
      </c>
      <c r="Q131" s="15">
        <f ca="1">IFERROR(SUMIF(CO!B:B,B130,OFFSET(CO!F:F,0,(4+MATCH(ETAPA,CO!$J$6:$AQ$6,0)))),0)</f>
        <v>2</v>
      </c>
      <c r="R131" s="15">
        <f ca="1">F131*Q131</f>
        <v>2</v>
      </c>
    </row>
    <row r="132" spans="1:18">
      <c r="A132" s="55" t="str">
        <f>"TOTAL SEM BDI - "&amp;B130</f>
        <v>TOTAL SEM BDI - 1206IN</v>
      </c>
      <c r="B132" s="56"/>
      <c r="C132" s="56"/>
      <c r="D132" s="56"/>
      <c r="E132" s="56"/>
      <c r="F132" s="56"/>
      <c r="G132" s="56"/>
      <c r="H132" s="57"/>
      <c r="I132" s="58">
        <f>SUM(I130:I131)</f>
        <v>11.44</v>
      </c>
      <c r="J132" s="59"/>
    </row>
    <row r="133" spans="1:18">
      <c r="A133" s="55" t="str">
        <f>"TAXA DE BDI ("&amp;TEXT(BDI,"00,00")&amp;" %)"</f>
        <v>TAXA DE BDI (22,00 %)</v>
      </c>
      <c r="B133" s="56"/>
      <c r="C133" s="56"/>
      <c r="D133" s="56"/>
      <c r="E133" s="56"/>
      <c r="F133" s="56"/>
      <c r="G133" s="56"/>
      <c r="H133" s="57"/>
      <c r="I133" s="58">
        <f>ROUND(I132*(BDI/100),2)</f>
        <v>2.52</v>
      </c>
      <c r="J133" s="59"/>
    </row>
    <row r="134" spans="1:18">
      <c r="A134" s="55" t="str">
        <f>"TOTAL COM BDI - "&amp;B130</f>
        <v>TOTAL COM BDI - 1206IN</v>
      </c>
      <c r="B134" s="56"/>
      <c r="C134" s="56"/>
      <c r="D134" s="56"/>
      <c r="E134" s="56"/>
      <c r="F134" s="56"/>
      <c r="G134" s="56"/>
      <c r="H134" s="57"/>
      <c r="I134" s="58">
        <f>SUM(I132:I133)</f>
        <v>13.959999999999999</v>
      </c>
      <c r="J134" s="59"/>
    </row>
    <row r="136" spans="1:18" ht="14.4">
      <c r="A136" s="4" t="s">
        <v>118</v>
      </c>
      <c r="B136" s="4" t="s">
        <v>41</v>
      </c>
      <c r="C136" s="4" t="s">
        <v>42</v>
      </c>
      <c r="D136" s="4" t="s">
        <v>20</v>
      </c>
      <c r="E136" s="4" t="s">
        <v>43</v>
      </c>
      <c r="F136" s="4" t="s">
        <v>72</v>
      </c>
      <c r="G136" s="27" t="s">
        <v>119</v>
      </c>
      <c r="H136" s="28"/>
      <c r="I136" s="27" t="s">
        <v>14</v>
      </c>
      <c r="J136" s="28"/>
    </row>
    <row r="137" spans="1:18" ht="30" customHeight="1">
      <c r="A137" s="20" t="s">
        <v>82</v>
      </c>
      <c r="B137" s="20" t="s">
        <v>100</v>
      </c>
      <c r="C137" s="20" t="str">
        <f>VLOOKUP(B137,S!$A:$G,2,FALSE)</f>
        <v>PRÓPRIA</v>
      </c>
      <c r="D137" s="21" t="str">
        <f>VLOOKUP(B137,S!$A:$G,3,FALSE)</f>
        <v>FITA VEDA ROSCA, EM PTFE, ROLO DE 18 MM X 25 M (L X C)</v>
      </c>
      <c r="E137" s="20" t="str">
        <f>VLOOKUP(B137,S!$A:$G,4,FALSE)</f>
        <v>UN</v>
      </c>
      <c r="F137" s="20"/>
      <c r="G137" s="60">
        <f>I139</f>
        <v>9.41</v>
      </c>
      <c r="H137" s="61"/>
      <c r="I137" s="60"/>
      <c r="J137" s="61"/>
      <c r="K137" s="22">
        <f>VLOOKUP(B137,S!A:G,5,FALSE)</f>
        <v>0</v>
      </c>
      <c r="L137" s="20" t="s">
        <v>120</v>
      </c>
    </row>
    <row r="138" spans="1:18" ht="30" customHeight="1">
      <c r="A138" s="15" t="s">
        <v>121</v>
      </c>
      <c r="B138" s="15">
        <v>3143</v>
      </c>
      <c r="C138" s="15" t="str">
        <f>VLOOKUP(B138,IF(A138="COMPOSICAO",S!$A:$E,I!$A:$E),2,FALSE)</f>
        <v>SINAPI</v>
      </c>
      <c r="D138" s="16" t="str">
        <f>VLOOKUP(B138,IF(A138="COMPOSICAO",S!$A:$E,I!$A:$E),3,FALSE)</f>
        <v>FITA VEDA ROSCA, EM PTFE, ROLO DE 18 MM X 25 M (L X C)</v>
      </c>
      <c r="E138" s="15" t="str">
        <f>VLOOKUP(B138,IF(A138="COMPOSICAO",S!$A:$E,I!$A:$E),4,FALSE)</f>
        <v>UN</v>
      </c>
      <c r="F138" s="15">
        <v>1</v>
      </c>
      <c r="G138" s="58">
        <f>IF(A138="COMPOSICAO",VLOOKUP("TOTAL SEM BDI - "&amp;B138,CPUAUX1!$A:$J,9,FALSE),VLOOKUP(B138,I!$A:$E,5,FALSE))</f>
        <v>9.41</v>
      </c>
      <c r="H138" s="59"/>
      <c r="I138" s="58">
        <f>TRUNC(F138*G138,2)</f>
        <v>9.41</v>
      </c>
      <c r="J138" s="59"/>
      <c r="M138" s="15">
        <f>B138</f>
        <v>3143</v>
      </c>
      <c r="N138" s="5">
        <f>SUMIF(ORCAMENTO!B:B,B137,ORCAMENTO!F:F)</f>
        <v>18</v>
      </c>
      <c r="O138" s="15">
        <f>F138*N138</f>
        <v>18</v>
      </c>
      <c r="Q138" s="15">
        <f ca="1">IFERROR(SUMIF(CO!B:B,B137,OFFSET(CO!F:F,0,(4+MATCH(ETAPA,CO!$J$6:$AQ$6,0)))),0)</f>
        <v>2</v>
      </c>
      <c r="R138" s="15">
        <f ca="1">F138*Q138</f>
        <v>2</v>
      </c>
    </row>
    <row r="139" spans="1:18">
      <c r="A139" s="55" t="str">
        <f>"TOTAL SEM BDI - "&amp;B137</f>
        <v>TOTAL SEM BDI - 3143IN</v>
      </c>
      <c r="B139" s="56"/>
      <c r="C139" s="56"/>
      <c r="D139" s="56"/>
      <c r="E139" s="56"/>
      <c r="F139" s="56"/>
      <c r="G139" s="56"/>
      <c r="H139" s="57"/>
      <c r="I139" s="58">
        <f>SUM(I137:I138)</f>
        <v>9.41</v>
      </c>
      <c r="J139" s="59"/>
    </row>
    <row r="140" spans="1:18">
      <c r="A140" s="55" t="str">
        <f>"TAXA DE BDI ("&amp;TEXT(BDI,"00,00")&amp;" %)"</f>
        <v>TAXA DE BDI (22,00 %)</v>
      </c>
      <c r="B140" s="56"/>
      <c r="C140" s="56"/>
      <c r="D140" s="56"/>
      <c r="E140" s="56"/>
      <c r="F140" s="56"/>
      <c r="G140" s="56"/>
      <c r="H140" s="57"/>
      <c r="I140" s="58">
        <f>ROUND(I139*(BDI/100),2)</f>
        <v>2.0699999999999998</v>
      </c>
      <c r="J140" s="59"/>
    </row>
    <row r="141" spans="1:18">
      <c r="A141" s="55" t="str">
        <f>"TOTAL COM BDI - "&amp;B137</f>
        <v>TOTAL COM BDI - 3143IN</v>
      </c>
      <c r="B141" s="56"/>
      <c r="C141" s="56"/>
      <c r="D141" s="56"/>
      <c r="E141" s="56"/>
      <c r="F141" s="56"/>
      <c r="G141" s="56"/>
      <c r="H141" s="57"/>
      <c r="I141" s="58">
        <f>SUM(I139:I140)</f>
        <v>11.48</v>
      </c>
      <c r="J141" s="59"/>
    </row>
    <row r="143" spans="1:18" ht="14.4">
      <c r="A143" s="4" t="s">
        <v>118</v>
      </c>
      <c r="B143" s="4" t="s">
        <v>41</v>
      </c>
      <c r="C143" s="4" t="s">
        <v>42</v>
      </c>
      <c r="D143" s="4" t="s">
        <v>20</v>
      </c>
      <c r="E143" s="4" t="s">
        <v>43</v>
      </c>
      <c r="F143" s="4" t="s">
        <v>72</v>
      </c>
      <c r="G143" s="27" t="s">
        <v>119</v>
      </c>
      <c r="H143" s="28"/>
      <c r="I143" s="27" t="s">
        <v>14</v>
      </c>
      <c r="J143" s="28"/>
    </row>
    <row r="144" spans="1:18" ht="14.4">
      <c r="A144" s="20" t="s">
        <v>82</v>
      </c>
      <c r="B144" s="20" t="s">
        <v>102</v>
      </c>
      <c r="C144" s="20" t="str">
        <f>VLOOKUP(B144,S!$A:$G,2,FALSE)</f>
        <v>PRÓPRIA</v>
      </c>
      <c r="D144" s="21" t="str">
        <f>VLOOKUP(B144,S!$A:$G,3,FALSE)</f>
        <v>ADESIVO PLÁSTICO PARA PVC – BISNAGA 75G</v>
      </c>
      <c r="E144" s="20" t="str">
        <f>VLOOKUP(B144,S!$A:$G,4,FALSE)</f>
        <v>UN</v>
      </c>
      <c r="F144" s="20"/>
      <c r="G144" s="60">
        <f>I146</f>
        <v>9.0500000000000007</v>
      </c>
      <c r="H144" s="61"/>
      <c r="I144" s="60"/>
      <c r="J144" s="61"/>
      <c r="K144" s="22">
        <f>VLOOKUP(B144,S!A:G,5,FALSE)</f>
        <v>0</v>
      </c>
      <c r="L144" s="20" t="s">
        <v>120</v>
      </c>
    </row>
    <row r="145" spans="1:18">
      <c r="A145" s="15" t="s">
        <v>121</v>
      </c>
      <c r="B145" s="15">
        <v>119</v>
      </c>
      <c r="C145" s="15" t="str">
        <f>VLOOKUP(B145,IF(A145="COMPOSICAO",S!$A:$E,I!$A:$E),2,FALSE)</f>
        <v>SINAPI</v>
      </c>
      <c r="D145" s="16" t="str">
        <f>VLOOKUP(B145,IF(A145="COMPOSICAO",S!$A:$E,I!$A:$E),3,FALSE)</f>
        <v>ADESIVO PLASTICO PARA PVC, BISNAGA COM 75 GR</v>
      </c>
      <c r="E145" s="15" t="str">
        <f>VLOOKUP(B145,IF(A145="COMPOSICAO",S!$A:$E,I!$A:$E),4,FALSE)</f>
        <v>UN</v>
      </c>
      <c r="F145" s="15">
        <v>1</v>
      </c>
      <c r="G145" s="58">
        <f>IF(A145="COMPOSICAO",VLOOKUP("TOTAL SEM BDI - "&amp;B145,CPUAUX1!$A:$J,9,FALSE),VLOOKUP(B145,I!$A:$E,5,FALSE))</f>
        <v>9.0500000000000007</v>
      </c>
      <c r="H145" s="59"/>
      <c r="I145" s="58">
        <f>TRUNC(F145*G145,2)</f>
        <v>9.0500000000000007</v>
      </c>
      <c r="J145" s="59"/>
      <c r="M145" s="15">
        <f>B145</f>
        <v>119</v>
      </c>
      <c r="N145" s="5">
        <f>SUMIF(ORCAMENTO!B:B,B144,ORCAMENTO!F:F)</f>
        <v>35</v>
      </c>
      <c r="O145" s="15">
        <f>F145*N145</f>
        <v>35</v>
      </c>
      <c r="Q145" s="15">
        <f ca="1">IFERROR(SUMIF(CO!B:B,B144,OFFSET(CO!F:F,0,(4+MATCH(ETAPA,CO!$J$6:$AQ$6,0)))),0)</f>
        <v>5</v>
      </c>
      <c r="R145" s="15">
        <f ca="1">F145*Q145</f>
        <v>5</v>
      </c>
    </row>
    <row r="146" spans="1:18">
      <c r="A146" s="55" t="str">
        <f>"TOTAL SEM BDI - "&amp;B144</f>
        <v>TOTAL SEM BDI - 119IN</v>
      </c>
      <c r="B146" s="56"/>
      <c r="C146" s="56"/>
      <c r="D146" s="56"/>
      <c r="E146" s="56"/>
      <c r="F146" s="56"/>
      <c r="G146" s="56"/>
      <c r="H146" s="57"/>
      <c r="I146" s="58">
        <f>SUM(I144:I145)</f>
        <v>9.0500000000000007</v>
      </c>
      <c r="J146" s="59"/>
    </row>
    <row r="147" spans="1:18">
      <c r="A147" s="55" t="str">
        <f>"TAXA DE BDI ("&amp;TEXT(BDI,"00,00")&amp;" %)"</f>
        <v>TAXA DE BDI (22,00 %)</v>
      </c>
      <c r="B147" s="56"/>
      <c r="C147" s="56"/>
      <c r="D147" s="56"/>
      <c r="E147" s="56"/>
      <c r="F147" s="56"/>
      <c r="G147" s="56"/>
      <c r="H147" s="57"/>
      <c r="I147" s="58">
        <f>ROUND(I146*(BDI/100),2)</f>
        <v>1.99</v>
      </c>
      <c r="J147" s="59"/>
    </row>
    <row r="148" spans="1:18">
      <c r="A148" s="55" t="str">
        <f>"TOTAL COM BDI - "&amp;B144</f>
        <v>TOTAL COM BDI - 119IN</v>
      </c>
      <c r="B148" s="56"/>
      <c r="C148" s="56"/>
      <c r="D148" s="56"/>
      <c r="E148" s="56"/>
      <c r="F148" s="56"/>
      <c r="G148" s="56"/>
      <c r="H148" s="57"/>
      <c r="I148" s="58">
        <f>SUM(I146:I147)</f>
        <v>11.040000000000001</v>
      </c>
      <c r="J148" s="59"/>
    </row>
    <row r="150" spans="1:18" ht="14.4">
      <c r="A150" s="4" t="s">
        <v>118</v>
      </c>
      <c r="B150" s="4" t="s">
        <v>41</v>
      </c>
      <c r="C150" s="4" t="s">
        <v>42</v>
      </c>
      <c r="D150" s="4" t="s">
        <v>20</v>
      </c>
      <c r="E150" s="4" t="s">
        <v>43</v>
      </c>
      <c r="F150" s="4" t="s">
        <v>72</v>
      </c>
      <c r="G150" s="27" t="s">
        <v>119</v>
      </c>
      <c r="H150" s="28"/>
      <c r="I150" s="27" t="s">
        <v>14</v>
      </c>
      <c r="J150" s="28"/>
    </row>
    <row r="151" spans="1:18" ht="30" customHeight="1">
      <c r="A151" s="20" t="s">
        <v>82</v>
      </c>
      <c r="B151" s="20" t="s">
        <v>104</v>
      </c>
      <c r="C151" s="20" t="str">
        <f>VLOOKUP(B151,S!$A:$G,2,FALSE)</f>
        <v>PRÓPRIA</v>
      </c>
      <c r="D151" s="21" t="str">
        <f>VLOOKUP(B151,S!$A:$G,3,FALSE)</f>
        <v>BOMBA SUBMERSA TRIFÁSICA 6", 27,12 HP, 25 M³/H A 90 MCA</v>
      </c>
      <c r="E151" s="20" t="str">
        <f>VLOOKUP(B151,S!$A:$G,4,FALSE)</f>
        <v>UN</v>
      </c>
      <c r="F151" s="20"/>
      <c r="G151" s="60">
        <f>I153</f>
        <v>41458.83</v>
      </c>
      <c r="H151" s="61"/>
      <c r="I151" s="60"/>
      <c r="J151" s="61"/>
      <c r="K151" s="22">
        <f>VLOOKUP(B151,S!A:G,5,FALSE)</f>
        <v>0</v>
      </c>
      <c r="L151" s="20" t="s">
        <v>120</v>
      </c>
    </row>
    <row r="152" spans="1:18" ht="75" customHeight="1">
      <c r="A152" s="15" t="s">
        <v>121</v>
      </c>
      <c r="B152" s="15">
        <v>755</v>
      </c>
      <c r="C152" s="15" t="str">
        <f>VLOOKUP(B152,IF(A152="COMPOSICAO",S!$A:$E,I!$A:$E),2,FALSE)</f>
        <v>SINAPI</v>
      </c>
      <c r="D152" s="16" t="str">
        <f>VLOOKUP(B152,IF(A152="COMPOSICAO",S!$A:$E,I!$A:$E),3,FALSE)</f>
        <v>BOMBA SUBMERSA PARA POCOS TUBULARES PROFUNDOS DIAMETRO DE 6 POLEGADAS, ELETRICA, TRIFASICA, POTENCIA 27,12 HP, 7 ESTAGIOS, BOCAL DE DESCARGA DIAMETRO DE 4 POLEGADAS, HM/Q = 13,9 M / 90 M3/H A 44,0 M / 25,0 M3/H</v>
      </c>
      <c r="E152" s="15" t="str">
        <f>VLOOKUP(B152,IF(A152="COMPOSICAO",S!$A:$E,I!$A:$E),4,FALSE)</f>
        <v>UN</v>
      </c>
      <c r="F152" s="15">
        <v>1</v>
      </c>
      <c r="G152" s="58">
        <f>IF(A152="COMPOSICAO",VLOOKUP("TOTAL SEM BDI - "&amp;B152,CPUAUX1!$A:$J,9,FALSE),VLOOKUP(B152,I!$A:$E,5,FALSE))</f>
        <v>41458.83</v>
      </c>
      <c r="H152" s="59"/>
      <c r="I152" s="58">
        <f>TRUNC(F152*G152,2)</f>
        <v>41458.83</v>
      </c>
      <c r="J152" s="59"/>
      <c r="M152" s="15">
        <f>B152</f>
        <v>755</v>
      </c>
      <c r="N152" s="5">
        <f>SUMIF(ORCAMENTO!B:B,B151,ORCAMENTO!F:F)</f>
        <v>2</v>
      </c>
      <c r="O152" s="15">
        <f>F152*N152</f>
        <v>2</v>
      </c>
      <c r="Q152" s="15">
        <f ca="1">IFERROR(SUMIF(CO!B:B,B151,OFFSET(CO!F:F,0,(4+MATCH(ETAPA,CO!$J$6:$AQ$6,0)))),0)</f>
        <v>1</v>
      </c>
      <c r="R152" s="15">
        <f ca="1">F152*Q152</f>
        <v>1</v>
      </c>
    </row>
    <row r="153" spans="1:18">
      <c r="A153" s="55" t="str">
        <f>"TOTAL SEM BDI - "&amp;B151</f>
        <v>TOTAL SEM BDI - 755IN</v>
      </c>
      <c r="B153" s="56"/>
      <c r="C153" s="56"/>
      <c r="D153" s="56"/>
      <c r="E153" s="56"/>
      <c r="F153" s="56"/>
      <c r="G153" s="56"/>
      <c r="H153" s="57"/>
      <c r="I153" s="58">
        <f>SUM(I151:I152)</f>
        <v>41458.83</v>
      </c>
      <c r="J153" s="59"/>
    </row>
    <row r="154" spans="1:18">
      <c r="A154" s="55" t="str">
        <f>"TAXA DE BDI ("&amp;TEXT(BDI,"00,00")&amp;" %)"</f>
        <v>TAXA DE BDI (22,00 %)</v>
      </c>
      <c r="B154" s="56"/>
      <c r="C154" s="56"/>
      <c r="D154" s="56"/>
      <c r="E154" s="56"/>
      <c r="F154" s="56"/>
      <c r="G154" s="56"/>
      <c r="H154" s="57"/>
      <c r="I154" s="58">
        <f>ROUND(I153*(BDI/100),2)</f>
        <v>9120.94</v>
      </c>
      <c r="J154" s="59"/>
    </row>
    <row r="155" spans="1:18">
      <c r="A155" s="55" t="str">
        <f>"TOTAL COM BDI - "&amp;B151</f>
        <v>TOTAL COM BDI - 755IN</v>
      </c>
      <c r="B155" s="56"/>
      <c r="C155" s="56"/>
      <c r="D155" s="56"/>
      <c r="E155" s="56"/>
      <c r="F155" s="56"/>
      <c r="G155" s="56"/>
      <c r="H155" s="57"/>
      <c r="I155" s="58">
        <f>SUM(I153:I154)</f>
        <v>50579.770000000004</v>
      </c>
      <c r="J155" s="59"/>
    </row>
    <row r="157" spans="1:18" ht="14.4">
      <c r="A157" s="4" t="s">
        <v>118</v>
      </c>
      <c r="B157" s="4" t="s">
        <v>41</v>
      </c>
      <c r="C157" s="4" t="s">
        <v>42</v>
      </c>
      <c r="D157" s="4" t="s">
        <v>20</v>
      </c>
      <c r="E157" s="4" t="s">
        <v>43</v>
      </c>
      <c r="F157" s="4" t="s">
        <v>72</v>
      </c>
      <c r="G157" s="27" t="s">
        <v>119</v>
      </c>
      <c r="H157" s="28"/>
      <c r="I157" s="27" t="s">
        <v>14</v>
      </c>
      <c r="J157" s="28"/>
    </row>
    <row r="158" spans="1:18" ht="30" customHeight="1">
      <c r="A158" s="20" t="s">
        <v>82</v>
      </c>
      <c r="B158" s="20" t="s">
        <v>106</v>
      </c>
      <c r="C158" s="20" t="str">
        <f>VLOOKUP(B158,S!$A:$G,2,FALSE)</f>
        <v>PRÓPRIA</v>
      </c>
      <c r="D158" s="21" t="str">
        <f>VLOOKUP(B158,S!$A:$G,3,FALSE)</f>
        <v>BOMBA SUBMERSA TRIFÁSICA 6", 3,45 HP, 6,12 M³/H A 68,5 MCA</v>
      </c>
      <c r="E158" s="20" t="str">
        <f>VLOOKUP(B158,S!$A:$G,4,FALSE)</f>
        <v>UN</v>
      </c>
      <c r="F158" s="20"/>
      <c r="G158" s="60">
        <f>I160</f>
        <v>15247.79</v>
      </c>
      <c r="H158" s="61"/>
      <c r="I158" s="60"/>
      <c r="J158" s="61"/>
      <c r="K158" s="22">
        <f>VLOOKUP(B158,S!A:G,5,FALSE)</f>
        <v>0</v>
      </c>
      <c r="L158" s="20" t="s">
        <v>120</v>
      </c>
    </row>
    <row r="159" spans="1:18" ht="75" customHeight="1">
      <c r="A159" s="15" t="s">
        <v>121</v>
      </c>
      <c r="B159" s="15">
        <v>749</v>
      </c>
      <c r="C159" s="15" t="str">
        <f>VLOOKUP(B159,IF(A159="COMPOSICAO",S!$A:$E,I!$A:$E),2,FALSE)</f>
        <v>SINAPI</v>
      </c>
      <c r="D159" s="16" t="str">
        <f>VLOOKUP(B159,IF(A159="COMPOSICAO",S!$A:$E,I!$A:$E),3,FALSE)</f>
        <v>BOMBA SUBMERSA PARA POCOS TUBULARES PROFUNDOS DIAMETRO DE 6 POLEGADAS, ELETRICA, TRIFASICA, POTENCIA 3,45 HP, 5 ESTAGIOS, BOCAL DE DESCARGA DIAMETRO DE 2 POLEGADAS, HM/Q = 68,5 M / 6,12 M3/H A 39,5 M / 14,04 M3/H</v>
      </c>
      <c r="E159" s="15" t="str">
        <f>VLOOKUP(B159,IF(A159="COMPOSICAO",S!$A:$E,I!$A:$E),4,FALSE)</f>
        <v>UN</v>
      </c>
      <c r="F159" s="15">
        <v>1</v>
      </c>
      <c r="G159" s="58">
        <f>IF(A159="COMPOSICAO",VLOOKUP("TOTAL SEM BDI - "&amp;B159,CPUAUX1!$A:$J,9,FALSE),VLOOKUP(B159,I!$A:$E,5,FALSE))</f>
        <v>15247.79</v>
      </c>
      <c r="H159" s="59"/>
      <c r="I159" s="58">
        <f>TRUNC(F159*G159,2)</f>
        <v>15247.79</v>
      </c>
      <c r="J159" s="59"/>
      <c r="M159" s="15">
        <f>B159</f>
        <v>749</v>
      </c>
      <c r="N159" s="5">
        <f>SUMIF(ORCAMENTO!B:B,B158,ORCAMENTO!F:F)</f>
        <v>10</v>
      </c>
      <c r="O159" s="15">
        <f>F159*N159</f>
        <v>10</v>
      </c>
      <c r="Q159" s="15">
        <f ca="1">IFERROR(SUMIF(CO!B:B,B158,OFFSET(CO!F:F,0,(4+MATCH(ETAPA,CO!$J$6:$AQ$6,0)))),0)</f>
        <v>1</v>
      </c>
      <c r="R159" s="15">
        <f ca="1">F159*Q159</f>
        <v>1</v>
      </c>
    </row>
    <row r="160" spans="1:18">
      <c r="A160" s="55" t="str">
        <f>"TOTAL SEM BDI - "&amp;B158</f>
        <v>TOTAL SEM BDI - 749IN</v>
      </c>
      <c r="B160" s="56"/>
      <c r="C160" s="56"/>
      <c r="D160" s="56"/>
      <c r="E160" s="56"/>
      <c r="F160" s="56"/>
      <c r="G160" s="56"/>
      <c r="H160" s="57"/>
      <c r="I160" s="58">
        <f>SUM(I158:I159)</f>
        <v>15247.79</v>
      </c>
      <c r="J160" s="59"/>
    </row>
    <row r="161" spans="1:18">
      <c r="A161" s="55" t="str">
        <f>"TAXA DE BDI ("&amp;TEXT(BDI,"00,00")&amp;" %)"</f>
        <v>TAXA DE BDI (22,00 %)</v>
      </c>
      <c r="B161" s="56"/>
      <c r="C161" s="56"/>
      <c r="D161" s="56"/>
      <c r="E161" s="56"/>
      <c r="F161" s="56"/>
      <c r="G161" s="56"/>
      <c r="H161" s="57"/>
      <c r="I161" s="58">
        <f>ROUND(I160*(BDI/100),2)</f>
        <v>3354.51</v>
      </c>
      <c r="J161" s="59"/>
    </row>
    <row r="162" spans="1:18">
      <c r="A162" s="55" t="str">
        <f>"TOTAL COM BDI - "&amp;B158</f>
        <v>TOTAL COM BDI - 749IN</v>
      </c>
      <c r="B162" s="56"/>
      <c r="C162" s="56"/>
      <c r="D162" s="56"/>
      <c r="E162" s="56"/>
      <c r="F162" s="56"/>
      <c r="G162" s="56"/>
      <c r="H162" s="57"/>
      <c r="I162" s="58">
        <f>SUM(I160:I161)</f>
        <v>18602.300000000003</v>
      </c>
      <c r="J162" s="59"/>
    </row>
    <row r="164" spans="1:18" ht="14.4">
      <c r="A164" s="4" t="s">
        <v>118</v>
      </c>
      <c r="B164" s="4" t="s">
        <v>41</v>
      </c>
      <c r="C164" s="4" t="s">
        <v>42</v>
      </c>
      <c r="D164" s="4" t="s">
        <v>20</v>
      </c>
      <c r="E164" s="4" t="s">
        <v>43</v>
      </c>
      <c r="F164" s="4" t="s">
        <v>72</v>
      </c>
      <c r="G164" s="27" t="s">
        <v>119</v>
      </c>
      <c r="H164" s="28"/>
      <c r="I164" s="27" t="s">
        <v>14</v>
      </c>
      <c r="J164" s="28"/>
    </row>
    <row r="165" spans="1:18" ht="30" customHeight="1">
      <c r="A165" s="20" t="s">
        <v>82</v>
      </c>
      <c r="B165" s="20" t="s">
        <v>108</v>
      </c>
      <c r="C165" s="20" t="str">
        <f>VLOOKUP(B165,S!$A:$G,2,FALSE)</f>
        <v>PRÓPRIA</v>
      </c>
      <c r="D165" s="21" t="str">
        <f>VLOOKUP(B165,S!$A:$G,3,FALSE)</f>
        <v>BOMBA SUBMERSA TRIFÁSICA 4", 5,42 HP, 8,10 M³/H A 121 MCA</v>
      </c>
      <c r="E165" s="20" t="str">
        <f>VLOOKUP(B165,S!$A:$G,4,FALSE)</f>
        <v>UN</v>
      </c>
      <c r="F165" s="20"/>
      <c r="G165" s="60">
        <f>I167</f>
        <v>10103.25</v>
      </c>
      <c r="H165" s="61"/>
      <c r="I165" s="60"/>
      <c r="J165" s="61"/>
      <c r="K165" s="22">
        <f>VLOOKUP(B165,S!A:G,5,FALSE)</f>
        <v>0</v>
      </c>
      <c r="L165" s="20" t="s">
        <v>120</v>
      </c>
    </row>
    <row r="166" spans="1:18" ht="75" customHeight="1">
      <c r="A166" s="15" t="s">
        <v>121</v>
      </c>
      <c r="B166" s="15">
        <v>750</v>
      </c>
      <c r="C166" s="15" t="str">
        <f>VLOOKUP(B166,IF(A166="COMPOSICAO",S!$A:$E,I!$A:$E),2,FALSE)</f>
        <v>SINAPI</v>
      </c>
      <c r="D166" s="16" t="str">
        <f>VLOOKUP(B166,IF(A166="COMPOSICAO",S!$A:$E,I!$A:$E),3,FALSE)</f>
        <v>BOMBA SUBMERSA PARA POCOS TUBULARES PROFUNDOS DIAMETRO DE 4 POLEGADAS, ELETRICA, TRIFASICA, POTENCIA 5,42 HP, 29 ESTAGIOS, BOCAL DE DESCARGA DE UMA POLEGADA E MEIA, HM/Q = 18 M / 8,10 M3/H A 201 M / 3,2 M3/H</v>
      </c>
      <c r="E166" s="15" t="str">
        <f>VLOOKUP(B166,IF(A166="COMPOSICAO",S!$A:$E,I!$A:$E),4,FALSE)</f>
        <v>UN</v>
      </c>
      <c r="F166" s="15">
        <v>1</v>
      </c>
      <c r="G166" s="58">
        <f>IF(A166="COMPOSICAO",VLOOKUP("TOTAL SEM BDI - "&amp;B166,CPUAUX1!$A:$J,9,FALSE),VLOOKUP(B166,I!$A:$E,5,FALSE))</f>
        <v>10103.25</v>
      </c>
      <c r="H166" s="59"/>
      <c r="I166" s="58">
        <f>TRUNC(F166*G166,2)</f>
        <v>10103.25</v>
      </c>
      <c r="J166" s="59"/>
      <c r="M166" s="15">
        <f>B166</f>
        <v>750</v>
      </c>
      <c r="N166" s="5">
        <f>SUMIF(ORCAMENTO!B:B,B165,ORCAMENTO!F:F)</f>
        <v>10</v>
      </c>
      <c r="O166" s="15">
        <f>F166*N166</f>
        <v>10</v>
      </c>
      <c r="Q166" s="15">
        <f ca="1">IFERROR(SUMIF(CO!B:B,B165,OFFSET(CO!F:F,0,(4+MATCH(ETAPA,CO!$J$6:$AQ$6,0)))),0)</f>
        <v>0</v>
      </c>
      <c r="R166" s="15">
        <f ca="1">F166*Q166</f>
        <v>0</v>
      </c>
    </row>
    <row r="167" spans="1:18">
      <c r="A167" s="55" t="str">
        <f>"TOTAL SEM BDI - "&amp;B165</f>
        <v>TOTAL SEM BDI - 750IN</v>
      </c>
      <c r="B167" s="56"/>
      <c r="C167" s="56"/>
      <c r="D167" s="56"/>
      <c r="E167" s="56"/>
      <c r="F167" s="56"/>
      <c r="G167" s="56"/>
      <c r="H167" s="57"/>
      <c r="I167" s="58">
        <f>SUM(I165:I166)</f>
        <v>10103.25</v>
      </c>
      <c r="J167" s="59"/>
    </row>
    <row r="168" spans="1:18">
      <c r="A168" s="55" t="str">
        <f>"TAXA DE BDI ("&amp;TEXT(BDI,"00,00")&amp;" %)"</f>
        <v>TAXA DE BDI (22,00 %)</v>
      </c>
      <c r="B168" s="56"/>
      <c r="C168" s="56"/>
      <c r="D168" s="56"/>
      <c r="E168" s="56"/>
      <c r="F168" s="56"/>
      <c r="G168" s="56"/>
      <c r="H168" s="57"/>
      <c r="I168" s="58">
        <f>ROUND(I167*(BDI/100),2)</f>
        <v>2222.7199999999998</v>
      </c>
      <c r="J168" s="59"/>
    </row>
    <row r="169" spans="1:18">
      <c r="A169" s="55" t="str">
        <f>"TOTAL COM BDI - "&amp;B165</f>
        <v>TOTAL COM BDI - 750IN</v>
      </c>
      <c r="B169" s="56"/>
      <c r="C169" s="56"/>
      <c r="D169" s="56"/>
      <c r="E169" s="56"/>
      <c r="F169" s="56"/>
      <c r="G169" s="56"/>
      <c r="H169" s="57"/>
      <c r="I169" s="58">
        <f>SUM(I167:I168)</f>
        <v>12325.97</v>
      </c>
      <c r="J169" s="59"/>
    </row>
    <row r="171" spans="1:18" ht="14.4">
      <c r="A171" s="4" t="s">
        <v>118</v>
      </c>
      <c r="B171" s="4" t="s">
        <v>41</v>
      </c>
      <c r="C171" s="4" t="s">
        <v>42</v>
      </c>
      <c r="D171" s="4" t="s">
        <v>20</v>
      </c>
      <c r="E171" s="4" t="s">
        <v>43</v>
      </c>
      <c r="F171" s="4" t="s">
        <v>72</v>
      </c>
      <c r="G171" s="27" t="s">
        <v>119</v>
      </c>
      <c r="H171" s="28"/>
      <c r="I171" s="27" t="s">
        <v>14</v>
      </c>
      <c r="J171" s="28"/>
    </row>
    <row r="172" spans="1:18" ht="30" customHeight="1">
      <c r="A172" s="20" t="s">
        <v>130</v>
      </c>
      <c r="B172" s="20">
        <v>88267</v>
      </c>
      <c r="C172" s="20" t="str">
        <f>VLOOKUP(B172,S!$A:$G,2,FALSE)</f>
        <v>SINAPI</v>
      </c>
      <c r="D172" s="21" t="str">
        <f>VLOOKUP(B172,S!$A:$G,3,FALSE)</f>
        <v>ENCANADOR OU BOMBEIRO HIDRÁULICO COM ENCARGOS COMPLEMENTARES</v>
      </c>
      <c r="E172" s="20" t="str">
        <f>VLOOKUP(B172,S!$A:$G,4,FALSE)</f>
        <v>H</v>
      </c>
      <c r="F172" s="20"/>
      <c r="G172" s="60">
        <f>I181</f>
        <v>26.669999999999998</v>
      </c>
      <c r="H172" s="61"/>
      <c r="I172" s="60"/>
      <c r="J172" s="61"/>
      <c r="K172" s="22">
        <f>VLOOKUP(B172,S!A:G,5,FALSE)</f>
        <v>26.67</v>
      </c>
      <c r="L172" s="20" t="str">
        <f>IF(K172=G172,"OK, CONFORME TABELA",IF(G172&gt;K172,"ACIMA DA TABELA: ","ABAIXO DA TABELA: ")&amp;TRUNC((G172*100)/K172,2)&amp;" %")</f>
        <v>OK, CONFORME TABELA</v>
      </c>
    </row>
    <row r="173" spans="1:18" ht="45" customHeight="1">
      <c r="A173" s="15" t="s">
        <v>122</v>
      </c>
      <c r="B173" s="15">
        <v>95335</v>
      </c>
      <c r="C173" s="15" t="str">
        <f>VLOOKUP(B173,IF(A173="COMPOSICAO",S!$A:$E,I!$A:$E),2,FALSE)</f>
        <v>SINAPI</v>
      </c>
      <c r="D173" s="16" t="str">
        <f>VLOOKUP(B173,IF(A173="COMPOSICAO",S!$A:$E,I!$A:$E),3,FALSE)</f>
        <v>CURSO DE CAPACITAÇÃO PARA ENCANADOR OU BOMBEIRO HIDRÁULICO (ENCARGOS COMPLEMENTARES) - HORISTA</v>
      </c>
      <c r="E173" s="15" t="str">
        <f>VLOOKUP(B173,IF(A173="COMPOSICAO",S!$A:$E,I!$A:$E),4,FALSE)</f>
        <v>H</v>
      </c>
      <c r="F173" s="15">
        <v>1</v>
      </c>
      <c r="G173" s="58">
        <f>IF(A173="COMPOSICAO",VLOOKUP("TOTAL SEM BDI - "&amp;B173,CPUAUX1!$A:$J,9,FALSE),VLOOKUP(B173,I!$A:$E,5,FALSE))</f>
        <v>0.36</v>
      </c>
      <c r="H173" s="59"/>
      <c r="I173" s="58">
        <f t="shared" ref="I173:I180" si="24">TRUNC(F173*G173,2)</f>
        <v>0.36</v>
      </c>
      <c r="J173" s="59"/>
      <c r="M173" s="15">
        <f t="shared" ref="M173:M180" si="25">B173</f>
        <v>95335</v>
      </c>
      <c r="N173" s="5">
        <f>SUMIF(ORCAMENTO!B:B,B172,ORCAMENTO!F:F)</f>
        <v>200</v>
      </c>
      <c r="O173" s="15">
        <f t="shared" ref="O173:O180" si="26">F173*N173</f>
        <v>200</v>
      </c>
      <c r="Q173" s="15">
        <f ca="1">IFERROR(SUMIF(CO!B:B,B172,OFFSET(CO!F:F,0,(4+MATCH(ETAPA,CO!$J$6:$AQ$6,0)))),0)</f>
        <v>0</v>
      </c>
      <c r="R173" s="15">
        <f t="shared" ref="R173:R180" ca="1" si="27">F173*Q173</f>
        <v>0</v>
      </c>
    </row>
    <row r="174" spans="1:18" ht="30" customHeight="1">
      <c r="A174" s="15" t="s">
        <v>121</v>
      </c>
      <c r="B174" s="15">
        <v>43485</v>
      </c>
      <c r="C174" s="15" t="str">
        <f>VLOOKUP(B174,IF(A174="COMPOSICAO",S!$A:$E,I!$A:$E),2,FALSE)</f>
        <v>SINAPI</v>
      </c>
      <c r="D174" s="16" t="str">
        <f>VLOOKUP(B174,IF(A174="COMPOSICAO",S!$A:$E,I!$A:$E),3,FALSE)</f>
        <v>EPI - FAMILIA ENCANADOR - HORISTA (ENCARGOS COMPLEMENTARES - COLETADO CAIXA)</v>
      </c>
      <c r="E174" s="15" t="str">
        <f>VLOOKUP(B174,IF(A174="COMPOSICAO",S!$A:$E,I!$A:$E),4,FALSE)</f>
        <v>H</v>
      </c>
      <c r="F174" s="15">
        <v>1</v>
      </c>
      <c r="G174" s="58">
        <f>IF(A174="COMPOSICAO",VLOOKUP("TOTAL SEM BDI - "&amp;B174,CPUAUX1!$A:$J,9,FALSE),VLOOKUP(B174,I!$A:$E,5,FALSE))</f>
        <v>1.1299999999999999</v>
      </c>
      <c r="H174" s="59"/>
      <c r="I174" s="58">
        <f t="shared" si="24"/>
        <v>1.1299999999999999</v>
      </c>
      <c r="J174" s="59"/>
      <c r="M174" s="15">
        <f t="shared" si="25"/>
        <v>43485</v>
      </c>
      <c r="N174" s="5">
        <f>SUMIF(ORCAMENTO!B:B,B172,ORCAMENTO!F:F)</f>
        <v>200</v>
      </c>
      <c r="O174" s="15">
        <f t="shared" si="26"/>
        <v>200</v>
      </c>
      <c r="Q174" s="15">
        <f ca="1">IFERROR(SUMIF(CO!B:B,B172,OFFSET(CO!F:F,0,(4+MATCH(ETAPA,CO!$J$6:$AQ$6,0)))),0)</f>
        <v>0</v>
      </c>
      <c r="R174" s="15">
        <f t="shared" ca="1" si="27"/>
        <v>0</v>
      </c>
    </row>
    <row r="175" spans="1:18" ht="30" customHeight="1">
      <c r="A175" s="15" t="s">
        <v>121</v>
      </c>
      <c r="B175" s="15">
        <v>43461</v>
      </c>
      <c r="C175" s="15" t="str">
        <f>VLOOKUP(B175,IF(A175="COMPOSICAO",S!$A:$E,I!$A:$E),2,FALSE)</f>
        <v>SINAPI</v>
      </c>
      <c r="D175" s="16" t="str">
        <f>VLOOKUP(B175,IF(A175="COMPOSICAO",S!$A:$E,I!$A:$E),3,FALSE)</f>
        <v>FERRAMENTAS - FAMILIA ENCANADOR - HORISTA (ENCARGOS COMPLEMENTARES - COLETADO CAIXA)</v>
      </c>
      <c r="E175" s="15" t="str">
        <f>VLOOKUP(B175,IF(A175="COMPOSICAO",S!$A:$E,I!$A:$E),4,FALSE)</f>
        <v>H</v>
      </c>
      <c r="F175" s="15">
        <v>1</v>
      </c>
      <c r="G175" s="58">
        <f>IF(A175="COMPOSICAO",VLOOKUP("TOTAL SEM BDI - "&amp;B175,CPUAUX1!$A:$J,9,FALSE),VLOOKUP(B175,I!$A:$E,5,FALSE))</f>
        <v>0.31</v>
      </c>
      <c r="H175" s="59"/>
      <c r="I175" s="58">
        <f t="shared" si="24"/>
        <v>0.31</v>
      </c>
      <c r="J175" s="59"/>
      <c r="M175" s="15">
        <f t="shared" si="25"/>
        <v>43461</v>
      </c>
      <c r="N175" s="5">
        <f>SUMIF(ORCAMENTO!B:B,B172,ORCAMENTO!F:F)</f>
        <v>200</v>
      </c>
      <c r="O175" s="15">
        <f t="shared" si="26"/>
        <v>200</v>
      </c>
      <c r="Q175" s="15">
        <f ca="1">IFERROR(SUMIF(CO!B:B,B172,OFFSET(CO!F:F,0,(4+MATCH(ETAPA,CO!$J$6:$AQ$6,0)))),0)</f>
        <v>0</v>
      </c>
      <c r="R175" s="15">
        <f t="shared" ca="1" si="27"/>
        <v>0</v>
      </c>
    </row>
    <row r="176" spans="1:18" ht="30" customHeight="1">
      <c r="A176" s="15" t="s">
        <v>121</v>
      </c>
      <c r="B176" s="15">
        <v>37373</v>
      </c>
      <c r="C176" s="15" t="str">
        <f>VLOOKUP(B176,IF(A176="COMPOSICAO",S!$A:$E,I!$A:$E),2,FALSE)</f>
        <v>SINAPI</v>
      </c>
      <c r="D176" s="16" t="str">
        <f>VLOOKUP(B176,IF(A176="COMPOSICAO",S!$A:$E,I!$A:$E),3,FALSE)</f>
        <v>SEGURO - HORISTA (COLETADO CAIXA - ENCARGOS COMPLEMENTARES)</v>
      </c>
      <c r="E176" s="15" t="str">
        <f>VLOOKUP(B176,IF(A176="COMPOSICAO",S!$A:$E,I!$A:$E),4,FALSE)</f>
        <v>H</v>
      </c>
      <c r="F176" s="15">
        <v>1</v>
      </c>
      <c r="G176" s="58">
        <f>IF(A176="COMPOSICAO",VLOOKUP("TOTAL SEM BDI - "&amp;B176,CPUAUX1!$A:$J,9,FALSE),VLOOKUP(B176,I!$A:$E,5,FALSE))</f>
        <v>0.08</v>
      </c>
      <c r="H176" s="59"/>
      <c r="I176" s="58">
        <f t="shared" si="24"/>
        <v>0.08</v>
      </c>
      <c r="J176" s="59"/>
      <c r="M176" s="15">
        <f t="shared" si="25"/>
        <v>37373</v>
      </c>
      <c r="N176" s="5">
        <f>SUMIF(ORCAMENTO!B:B,B172,ORCAMENTO!F:F)</f>
        <v>200</v>
      </c>
      <c r="O176" s="15">
        <f t="shared" si="26"/>
        <v>200</v>
      </c>
      <c r="Q176" s="15">
        <f ca="1">IFERROR(SUMIF(CO!B:B,B172,OFFSET(CO!F:F,0,(4+MATCH(ETAPA,CO!$J$6:$AQ$6,0)))),0)</f>
        <v>0</v>
      </c>
      <c r="R176" s="15">
        <f t="shared" ca="1" si="27"/>
        <v>0</v>
      </c>
    </row>
    <row r="177" spans="1:18" ht="30" customHeight="1">
      <c r="A177" s="15" t="s">
        <v>121</v>
      </c>
      <c r="B177" s="15">
        <v>37372</v>
      </c>
      <c r="C177" s="15" t="str">
        <f>VLOOKUP(B177,IF(A177="COMPOSICAO",S!$A:$E,I!$A:$E),2,FALSE)</f>
        <v>SINAPI</v>
      </c>
      <c r="D177" s="16" t="str">
        <f>VLOOKUP(B177,IF(A177="COMPOSICAO",S!$A:$E,I!$A:$E),3,FALSE)</f>
        <v>EXAMES - HORISTA (COLETADO CAIXA - ENCARGOS COMPLEMENTARES)</v>
      </c>
      <c r="E177" s="15" t="str">
        <f>VLOOKUP(B177,IF(A177="COMPOSICAO",S!$A:$E,I!$A:$E),4,FALSE)</f>
        <v>H</v>
      </c>
      <c r="F177" s="15">
        <v>1</v>
      </c>
      <c r="G177" s="58">
        <f>IF(A177="COMPOSICAO",VLOOKUP("TOTAL SEM BDI - "&amp;B177,CPUAUX1!$A:$J,9,FALSE),VLOOKUP(B177,I!$A:$E,5,FALSE))</f>
        <v>1.43</v>
      </c>
      <c r="H177" s="59"/>
      <c r="I177" s="58">
        <f t="shared" si="24"/>
        <v>1.43</v>
      </c>
      <c r="J177" s="59"/>
      <c r="M177" s="15">
        <f t="shared" si="25"/>
        <v>37372</v>
      </c>
      <c r="N177" s="5">
        <f>SUMIF(ORCAMENTO!B:B,B172,ORCAMENTO!F:F)</f>
        <v>200</v>
      </c>
      <c r="O177" s="15">
        <f t="shared" si="26"/>
        <v>200</v>
      </c>
      <c r="Q177" s="15">
        <f ca="1">IFERROR(SUMIF(CO!B:B,B172,OFFSET(CO!F:F,0,(4+MATCH(ETAPA,CO!$J$6:$AQ$6,0)))),0)</f>
        <v>0</v>
      </c>
      <c r="R177" s="15">
        <f t="shared" ca="1" si="27"/>
        <v>0</v>
      </c>
    </row>
    <row r="178" spans="1:18" ht="30" customHeight="1">
      <c r="A178" s="15" t="s">
        <v>121</v>
      </c>
      <c r="B178" s="15">
        <v>37371</v>
      </c>
      <c r="C178" s="15" t="str">
        <f>VLOOKUP(B178,IF(A178="COMPOSICAO",S!$A:$E,I!$A:$E),2,FALSE)</f>
        <v>SINAPI</v>
      </c>
      <c r="D178" s="16" t="str">
        <f>VLOOKUP(B178,IF(A178="COMPOSICAO",S!$A:$E,I!$A:$E),3,FALSE)</f>
        <v>TRANSPORTE - HORISTA (COLETADO CAIXA - ENCARGOS COMPLEMENTARES)</v>
      </c>
      <c r="E178" s="15" t="str">
        <f>VLOOKUP(B178,IF(A178="COMPOSICAO",S!$A:$E,I!$A:$E),4,FALSE)</f>
        <v>H</v>
      </c>
      <c r="F178" s="15">
        <v>1</v>
      </c>
      <c r="G178" s="58">
        <f>IF(A178="COMPOSICAO",VLOOKUP("TOTAL SEM BDI - "&amp;B178,CPUAUX1!$A:$J,9,FALSE),VLOOKUP(B178,I!$A:$E,5,FALSE))</f>
        <v>0.56999999999999995</v>
      </c>
      <c r="H178" s="59"/>
      <c r="I178" s="58">
        <f t="shared" si="24"/>
        <v>0.56999999999999995</v>
      </c>
      <c r="J178" s="59"/>
      <c r="M178" s="15">
        <f t="shared" si="25"/>
        <v>37371</v>
      </c>
      <c r="N178" s="5">
        <f>SUMIF(ORCAMENTO!B:B,B172,ORCAMENTO!F:F)</f>
        <v>200</v>
      </c>
      <c r="O178" s="15">
        <f t="shared" si="26"/>
        <v>200</v>
      </c>
      <c r="Q178" s="15">
        <f ca="1">IFERROR(SUMIF(CO!B:B,B172,OFFSET(CO!F:F,0,(4+MATCH(ETAPA,CO!$J$6:$AQ$6,0)))),0)</f>
        <v>0</v>
      </c>
      <c r="R178" s="15">
        <f t="shared" ca="1" si="27"/>
        <v>0</v>
      </c>
    </row>
    <row r="179" spans="1:18" ht="30" customHeight="1">
      <c r="A179" s="15" t="s">
        <v>121</v>
      </c>
      <c r="B179" s="15">
        <v>37370</v>
      </c>
      <c r="C179" s="15" t="str">
        <f>VLOOKUP(B179,IF(A179="COMPOSICAO",S!$A:$E,I!$A:$E),2,FALSE)</f>
        <v>SINAPI</v>
      </c>
      <c r="D179" s="16" t="str">
        <f>VLOOKUP(B179,IF(A179="COMPOSICAO",S!$A:$E,I!$A:$E),3,FALSE)</f>
        <v>ALIMENTACAO - HORISTA (COLETADO CAIXA - ENCARGOS COMPLEMENTARES)</v>
      </c>
      <c r="E179" s="15" t="str">
        <f>VLOOKUP(B179,IF(A179="COMPOSICAO",S!$A:$E,I!$A:$E),4,FALSE)</f>
        <v>H</v>
      </c>
      <c r="F179" s="15">
        <v>1</v>
      </c>
      <c r="G179" s="58">
        <f>IF(A179="COMPOSICAO",VLOOKUP("TOTAL SEM BDI - "&amp;B179,CPUAUX1!$A:$J,9,FALSE),VLOOKUP(B179,I!$A:$E,5,FALSE))</f>
        <v>2.46</v>
      </c>
      <c r="H179" s="59"/>
      <c r="I179" s="58">
        <f t="shared" si="24"/>
        <v>2.46</v>
      </c>
      <c r="J179" s="59"/>
      <c r="M179" s="15">
        <f t="shared" si="25"/>
        <v>37370</v>
      </c>
      <c r="N179" s="5">
        <f>SUMIF(ORCAMENTO!B:B,B172,ORCAMENTO!F:F)</f>
        <v>200</v>
      </c>
      <c r="O179" s="15">
        <f t="shared" si="26"/>
        <v>200</v>
      </c>
      <c r="Q179" s="15">
        <f ca="1">IFERROR(SUMIF(CO!B:B,B172,OFFSET(CO!F:F,0,(4+MATCH(ETAPA,CO!$J$6:$AQ$6,0)))),0)</f>
        <v>0</v>
      </c>
      <c r="R179" s="15">
        <f t="shared" ca="1" si="27"/>
        <v>0</v>
      </c>
    </row>
    <row r="180" spans="1:18">
      <c r="A180" s="15" t="s">
        <v>121</v>
      </c>
      <c r="B180" s="15">
        <v>2696</v>
      </c>
      <c r="C180" s="15" t="str">
        <f>VLOOKUP(B180,IF(A180="COMPOSICAO",S!$A:$E,I!$A:$E),2,FALSE)</f>
        <v>SINAPI</v>
      </c>
      <c r="D180" s="16" t="str">
        <f>VLOOKUP(B180,IF(A180="COMPOSICAO",S!$A:$E,I!$A:$E),3,FALSE)</f>
        <v>ENCANADOR OU BOMBEIRO HIDRAULICO (HORISTA)</v>
      </c>
      <c r="E180" s="15" t="str">
        <f>VLOOKUP(B180,IF(A180="COMPOSICAO",S!$A:$E,I!$A:$E),4,FALSE)</f>
        <v>H</v>
      </c>
      <c r="F180" s="15">
        <v>1</v>
      </c>
      <c r="G180" s="58">
        <f>IF(A180="COMPOSICAO",VLOOKUP("TOTAL SEM BDI - "&amp;B180,CPUAUX1!$A:$J,9,FALSE),VLOOKUP(B180,I!$A:$E,5,FALSE))</f>
        <v>20.329999999999998</v>
      </c>
      <c r="H180" s="59"/>
      <c r="I180" s="58">
        <f t="shared" si="24"/>
        <v>20.329999999999998</v>
      </c>
      <c r="J180" s="59"/>
      <c r="M180" s="15">
        <f t="shared" si="25"/>
        <v>2696</v>
      </c>
      <c r="N180" s="5">
        <f>SUMIF(ORCAMENTO!B:B,B172,ORCAMENTO!F:F)</f>
        <v>200</v>
      </c>
      <c r="O180" s="15">
        <f t="shared" si="26"/>
        <v>200</v>
      </c>
      <c r="Q180" s="15">
        <f ca="1">IFERROR(SUMIF(CO!B:B,B172,OFFSET(CO!F:F,0,(4+MATCH(ETAPA,CO!$J$6:$AQ$6,0)))),0)</f>
        <v>0</v>
      </c>
      <c r="R180" s="15">
        <f t="shared" ca="1" si="27"/>
        <v>0</v>
      </c>
    </row>
    <row r="181" spans="1:18">
      <c r="A181" s="55" t="str">
        <f>"TOTAL SEM BDI - "&amp;B172</f>
        <v>TOTAL SEM BDI - 88267</v>
      </c>
      <c r="B181" s="56"/>
      <c r="C181" s="56"/>
      <c r="D181" s="56"/>
      <c r="E181" s="56"/>
      <c r="F181" s="56"/>
      <c r="G181" s="56"/>
      <c r="H181" s="57"/>
      <c r="I181" s="58">
        <f>SUM(I172:I180)</f>
        <v>26.669999999999998</v>
      </c>
      <c r="J181" s="59"/>
    </row>
    <row r="182" spans="1:18">
      <c r="A182" s="55" t="str">
        <f>"TAXA DE BDI ("&amp;TEXT(BDI,"00,00")&amp;" %)"</f>
        <v>TAXA DE BDI (22,00 %)</v>
      </c>
      <c r="B182" s="56"/>
      <c r="C182" s="56"/>
      <c r="D182" s="56"/>
      <c r="E182" s="56"/>
      <c r="F182" s="56"/>
      <c r="G182" s="56"/>
      <c r="H182" s="57"/>
      <c r="I182" s="58">
        <f>ROUND(I181*(BDI/100),2)</f>
        <v>5.87</v>
      </c>
      <c r="J182" s="59"/>
    </row>
    <row r="183" spans="1:18">
      <c r="A183" s="55" t="str">
        <f>"TOTAL COM BDI - "&amp;B172</f>
        <v>TOTAL COM BDI - 88267</v>
      </c>
      <c r="B183" s="56"/>
      <c r="C183" s="56"/>
      <c r="D183" s="56"/>
      <c r="E183" s="56"/>
      <c r="F183" s="56"/>
      <c r="G183" s="56"/>
      <c r="H183" s="57"/>
      <c r="I183" s="58">
        <f>SUM(I181:I182)</f>
        <v>32.54</v>
      </c>
      <c r="J183" s="59"/>
    </row>
    <row r="185" spans="1:18" ht="14.4">
      <c r="A185" s="4" t="s">
        <v>118</v>
      </c>
      <c r="B185" s="4" t="s">
        <v>41</v>
      </c>
      <c r="C185" s="4" t="s">
        <v>42</v>
      </c>
      <c r="D185" s="4" t="s">
        <v>20</v>
      </c>
      <c r="E185" s="4" t="s">
        <v>43</v>
      </c>
      <c r="F185" s="4" t="s">
        <v>72</v>
      </c>
      <c r="G185" s="27" t="s">
        <v>119</v>
      </c>
      <c r="H185" s="28"/>
      <c r="I185" s="27" t="s">
        <v>14</v>
      </c>
      <c r="J185" s="28"/>
    </row>
    <row r="186" spans="1:18" ht="14.4">
      <c r="A186" s="20" t="s">
        <v>130</v>
      </c>
      <c r="B186" s="20">
        <v>88316</v>
      </c>
      <c r="C186" s="20" t="str">
        <f>VLOOKUP(B186,S!$A:$G,2,FALSE)</f>
        <v>SINAPI</v>
      </c>
      <c r="D186" s="21" t="str">
        <f>VLOOKUP(B186,S!$A:$G,3,FALSE)</f>
        <v>SERVENTE COM ENCARGOS COMPLEMENTARES</v>
      </c>
      <c r="E186" s="20" t="str">
        <f>VLOOKUP(B186,S!$A:$G,4,FALSE)</f>
        <v>H</v>
      </c>
      <c r="F186" s="20"/>
      <c r="G186" s="60">
        <f>I195</f>
        <v>21.71</v>
      </c>
      <c r="H186" s="61"/>
      <c r="I186" s="60"/>
      <c r="J186" s="61"/>
      <c r="K186" s="22">
        <f>VLOOKUP(B186,S!A:G,5,FALSE)</f>
        <v>21.71</v>
      </c>
      <c r="L186" s="20" t="str">
        <f>IF(K186=G186,"OK, CONFORME TABELA",IF(G186&gt;K186,"ACIMA DA TABELA: ","ABAIXO DA TABELA: ")&amp;TRUNC((G186*100)/K186,2)&amp;" %")</f>
        <v>OK, CONFORME TABELA</v>
      </c>
    </row>
    <row r="187" spans="1:18" ht="30" customHeight="1">
      <c r="A187" s="15" t="s">
        <v>122</v>
      </c>
      <c r="B187" s="15">
        <v>95378</v>
      </c>
      <c r="C187" s="15" t="str">
        <f>VLOOKUP(B187,IF(A187="COMPOSICAO",S!$A:$E,I!$A:$E),2,FALSE)</f>
        <v>SINAPI</v>
      </c>
      <c r="D187" s="16" t="str">
        <f>VLOOKUP(B187,IF(A187="COMPOSICAO",S!$A:$E,I!$A:$E),3,FALSE)</f>
        <v>CURSO DE CAPACITAÇÃO PARA SERVENTE (ENCARGOS COMPLEMENTARES) - HORISTA</v>
      </c>
      <c r="E187" s="15" t="str">
        <f>VLOOKUP(B187,IF(A187="COMPOSICAO",S!$A:$E,I!$A:$E),4,FALSE)</f>
        <v>H</v>
      </c>
      <c r="F187" s="15">
        <v>1</v>
      </c>
      <c r="G187" s="58">
        <f>IF(A187="COMPOSICAO",VLOOKUP("TOTAL SEM BDI - "&amp;B187,CPUAUX1!$A:$J,9,FALSE),VLOOKUP(B187,I!$A:$E,5,FALSE))</f>
        <v>0.31</v>
      </c>
      <c r="H187" s="59"/>
      <c r="I187" s="58">
        <f t="shared" ref="I187:I194" si="28">TRUNC(F187*G187,2)</f>
        <v>0.31</v>
      </c>
      <c r="J187" s="59"/>
      <c r="M187" s="15">
        <f t="shared" ref="M187:M194" si="29">B187</f>
        <v>95378</v>
      </c>
      <c r="N187" s="5">
        <f>SUMIF(ORCAMENTO!B:B,B186,ORCAMENTO!F:F)</f>
        <v>200</v>
      </c>
      <c r="O187" s="15">
        <f t="shared" ref="O187:O194" si="30">F187*N187</f>
        <v>200</v>
      </c>
      <c r="Q187" s="15">
        <f ca="1">IFERROR(SUMIF(CO!B:B,B186,OFFSET(CO!F:F,0,(4+MATCH(ETAPA,CO!$J$6:$AQ$6,0)))),0)</f>
        <v>0</v>
      </c>
      <c r="R187" s="15">
        <f t="shared" ref="R187:R194" ca="1" si="31">F187*Q187</f>
        <v>0</v>
      </c>
    </row>
    <row r="188" spans="1:18" ht="30" customHeight="1">
      <c r="A188" s="15" t="s">
        <v>121</v>
      </c>
      <c r="B188" s="15">
        <v>43491</v>
      </c>
      <c r="C188" s="15" t="str">
        <f>VLOOKUP(B188,IF(A188="COMPOSICAO",S!$A:$E,I!$A:$E),2,FALSE)</f>
        <v>SINAPI</v>
      </c>
      <c r="D188" s="16" t="str">
        <f>VLOOKUP(B188,IF(A188="COMPOSICAO",S!$A:$E,I!$A:$E),3,FALSE)</f>
        <v>EPI - FAMILIA SERVENTE - HORISTA (ENCARGOS COMPLEMENTARES - COLETADO CAIXA)</v>
      </c>
      <c r="E188" s="15" t="str">
        <f>VLOOKUP(B188,IF(A188="COMPOSICAO",S!$A:$E,I!$A:$E),4,FALSE)</f>
        <v>H</v>
      </c>
      <c r="F188" s="15">
        <v>1</v>
      </c>
      <c r="G188" s="58">
        <f>IF(A188="COMPOSICAO",VLOOKUP("TOTAL SEM BDI - "&amp;B188,CPUAUX1!$A:$J,9,FALSE),VLOOKUP(B188,I!$A:$E,5,FALSE))</f>
        <v>1.39</v>
      </c>
      <c r="H188" s="59"/>
      <c r="I188" s="58">
        <f t="shared" si="28"/>
        <v>1.39</v>
      </c>
      <c r="J188" s="59"/>
      <c r="M188" s="15">
        <f t="shared" si="29"/>
        <v>43491</v>
      </c>
      <c r="N188" s="5">
        <f>SUMIF(ORCAMENTO!B:B,B186,ORCAMENTO!F:F)</f>
        <v>200</v>
      </c>
      <c r="O188" s="15">
        <f t="shared" si="30"/>
        <v>200</v>
      </c>
      <c r="Q188" s="15">
        <f ca="1">IFERROR(SUMIF(CO!B:B,B186,OFFSET(CO!F:F,0,(4+MATCH(ETAPA,CO!$J$6:$AQ$6,0)))),0)</f>
        <v>0</v>
      </c>
      <c r="R188" s="15">
        <f t="shared" ca="1" si="31"/>
        <v>0</v>
      </c>
    </row>
    <row r="189" spans="1:18" ht="30" customHeight="1">
      <c r="A189" s="15" t="s">
        <v>121</v>
      </c>
      <c r="B189" s="15">
        <v>43467</v>
      </c>
      <c r="C189" s="15" t="str">
        <f>VLOOKUP(B189,IF(A189="COMPOSICAO",S!$A:$E,I!$A:$E),2,FALSE)</f>
        <v>SINAPI</v>
      </c>
      <c r="D189" s="16" t="str">
        <f>VLOOKUP(B189,IF(A189="COMPOSICAO",S!$A:$E,I!$A:$E),3,FALSE)</f>
        <v>FERRAMENTAS - FAMILIA SERVENTE - HORISTA (ENCARGOS COMPLEMENTARES - COLETADO CAIXA)</v>
      </c>
      <c r="E189" s="15" t="str">
        <f>VLOOKUP(B189,IF(A189="COMPOSICAO",S!$A:$E,I!$A:$E),4,FALSE)</f>
        <v>H</v>
      </c>
      <c r="F189" s="15">
        <v>1</v>
      </c>
      <c r="G189" s="58">
        <f>IF(A189="COMPOSICAO",VLOOKUP("TOTAL SEM BDI - "&amp;B189,CPUAUX1!$A:$J,9,FALSE),VLOOKUP(B189,I!$A:$E,5,FALSE))</f>
        <v>0.61</v>
      </c>
      <c r="H189" s="59"/>
      <c r="I189" s="58">
        <f t="shared" si="28"/>
        <v>0.61</v>
      </c>
      <c r="J189" s="59"/>
      <c r="M189" s="15">
        <f t="shared" si="29"/>
        <v>43467</v>
      </c>
      <c r="N189" s="5">
        <f>SUMIF(ORCAMENTO!B:B,B186,ORCAMENTO!F:F)</f>
        <v>200</v>
      </c>
      <c r="O189" s="15">
        <f t="shared" si="30"/>
        <v>200</v>
      </c>
      <c r="Q189" s="15">
        <f ca="1">IFERROR(SUMIF(CO!B:B,B186,OFFSET(CO!F:F,0,(4+MATCH(ETAPA,CO!$J$6:$AQ$6,0)))),0)</f>
        <v>0</v>
      </c>
      <c r="R189" s="15">
        <f t="shared" ca="1" si="31"/>
        <v>0</v>
      </c>
    </row>
    <row r="190" spans="1:18" ht="30" customHeight="1">
      <c r="A190" s="15" t="s">
        <v>121</v>
      </c>
      <c r="B190" s="15">
        <v>37373</v>
      </c>
      <c r="C190" s="15" t="str">
        <f>VLOOKUP(B190,IF(A190="COMPOSICAO",S!$A:$E,I!$A:$E),2,FALSE)</f>
        <v>SINAPI</v>
      </c>
      <c r="D190" s="16" t="str">
        <f>VLOOKUP(B190,IF(A190="COMPOSICAO",S!$A:$E,I!$A:$E),3,FALSE)</f>
        <v>SEGURO - HORISTA (COLETADO CAIXA - ENCARGOS COMPLEMENTARES)</v>
      </c>
      <c r="E190" s="15" t="str">
        <f>VLOOKUP(B190,IF(A190="COMPOSICAO",S!$A:$E,I!$A:$E),4,FALSE)</f>
        <v>H</v>
      </c>
      <c r="F190" s="15">
        <v>1</v>
      </c>
      <c r="G190" s="58">
        <f>IF(A190="COMPOSICAO",VLOOKUP("TOTAL SEM BDI - "&amp;B190,CPUAUX1!$A:$J,9,FALSE),VLOOKUP(B190,I!$A:$E,5,FALSE))</f>
        <v>0.08</v>
      </c>
      <c r="H190" s="59"/>
      <c r="I190" s="58">
        <f t="shared" si="28"/>
        <v>0.08</v>
      </c>
      <c r="J190" s="59"/>
      <c r="M190" s="15">
        <f t="shared" si="29"/>
        <v>37373</v>
      </c>
      <c r="N190" s="5">
        <f>SUMIF(ORCAMENTO!B:B,B186,ORCAMENTO!F:F)</f>
        <v>200</v>
      </c>
      <c r="O190" s="15">
        <f t="shared" si="30"/>
        <v>200</v>
      </c>
      <c r="Q190" s="15">
        <f ca="1">IFERROR(SUMIF(CO!B:B,B186,OFFSET(CO!F:F,0,(4+MATCH(ETAPA,CO!$J$6:$AQ$6,0)))),0)</f>
        <v>0</v>
      </c>
      <c r="R190" s="15">
        <f t="shared" ca="1" si="31"/>
        <v>0</v>
      </c>
    </row>
    <row r="191" spans="1:18" ht="30" customHeight="1">
      <c r="A191" s="15" t="s">
        <v>121</v>
      </c>
      <c r="B191" s="15">
        <v>37372</v>
      </c>
      <c r="C191" s="15" t="str">
        <f>VLOOKUP(B191,IF(A191="COMPOSICAO",S!$A:$E,I!$A:$E),2,FALSE)</f>
        <v>SINAPI</v>
      </c>
      <c r="D191" s="16" t="str">
        <f>VLOOKUP(B191,IF(A191="COMPOSICAO",S!$A:$E,I!$A:$E),3,FALSE)</f>
        <v>EXAMES - HORISTA (COLETADO CAIXA - ENCARGOS COMPLEMENTARES)</v>
      </c>
      <c r="E191" s="15" t="str">
        <f>VLOOKUP(B191,IF(A191="COMPOSICAO",S!$A:$E,I!$A:$E),4,FALSE)</f>
        <v>H</v>
      </c>
      <c r="F191" s="15">
        <v>1</v>
      </c>
      <c r="G191" s="58">
        <f>IF(A191="COMPOSICAO",VLOOKUP("TOTAL SEM BDI - "&amp;B191,CPUAUX1!$A:$J,9,FALSE),VLOOKUP(B191,I!$A:$E,5,FALSE))</f>
        <v>1.43</v>
      </c>
      <c r="H191" s="59"/>
      <c r="I191" s="58">
        <f t="shared" si="28"/>
        <v>1.43</v>
      </c>
      <c r="J191" s="59"/>
      <c r="M191" s="15">
        <f t="shared" si="29"/>
        <v>37372</v>
      </c>
      <c r="N191" s="5">
        <f>SUMIF(ORCAMENTO!B:B,B186,ORCAMENTO!F:F)</f>
        <v>200</v>
      </c>
      <c r="O191" s="15">
        <f t="shared" si="30"/>
        <v>200</v>
      </c>
      <c r="Q191" s="15">
        <f ca="1">IFERROR(SUMIF(CO!B:B,B186,OFFSET(CO!F:F,0,(4+MATCH(ETAPA,CO!$J$6:$AQ$6,0)))),0)</f>
        <v>0</v>
      </c>
      <c r="R191" s="15">
        <f t="shared" ca="1" si="31"/>
        <v>0</v>
      </c>
    </row>
    <row r="192" spans="1:18" ht="30" customHeight="1">
      <c r="A192" s="15" t="s">
        <v>121</v>
      </c>
      <c r="B192" s="15">
        <v>37371</v>
      </c>
      <c r="C192" s="15" t="str">
        <f>VLOOKUP(B192,IF(A192="COMPOSICAO",S!$A:$E,I!$A:$E),2,FALSE)</f>
        <v>SINAPI</v>
      </c>
      <c r="D192" s="16" t="str">
        <f>VLOOKUP(B192,IF(A192="COMPOSICAO",S!$A:$E,I!$A:$E),3,FALSE)</f>
        <v>TRANSPORTE - HORISTA (COLETADO CAIXA - ENCARGOS COMPLEMENTARES)</v>
      </c>
      <c r="E192" s="15" t="str">
        <f>VLOOKUP(B192,IF(A192="COMPOSICAO",S!$A:$E,I!$A:$E),4,FALSE)</f>
        <v>H</v>
      </c>
      <c r="F192" s="15">
        <v>1</v>
      </c>
      <c r="G192" s="58">
        <f>IF(A192="COMPOSICAO",VLOOKUP("TOTAL SEM BDI - "&amp;B192,CPUAUX1!$A:$J,9,FALSE),VLOOKUP(B192,I!$A:$E,5,FALSE))</f>
        <v>0.56999999999999995</v>
      </c>
      <c r="H192" s="59"/>
      <c r="I192" s="58">
        <f t="shared" si="28"/>
        <v>0.56999999999999995</v>
      </c>
      <c r="J192" s="59"/>
      <c r="M192" s="15">
        <f t="shared" si="29"/>
        <v>37371</v>
      </c>
      <c r="N192" s="5">
        <f>SUMIF(ORCAMENTO!B:B,B186,ORCAMENTO!F:F)</f>
        <v>200</v>
      </c>
      <c r="O192" s="15">
        <f t="shared" si="30"/>
        <v>200</v>
      </c>
      <c r="Q192" s="15">
        <f ca="1">IFERROR(SUMIF(CO!B:B,B186,OFFSET(CO!F:F,0,(4+MATCH(ETAPA,CO!$J$6:$AQ$6,0)))),0)</f>
        <v>0</v>
      </c>
      <c r="R192" s="15">
        <f t="shared" ca="1" si="31"/>
        <v>0</v>
      </c>
    </row>
    <row r="193" spans="1:18" ht="30" customHeight="1">
      <c r="A193" s="15" t="s">
        <v>121</v>
      </c>
      <c r="B193" s="15">
        <v>37370</v>
      </c>
      <c r="C193" s="15" t="str">
        <f>VLOOKUP(B193,IF(A193="COMPOSICAO",S!$A:$E,I!$A:$E),2,FALSE)</f>
        <v>SINAPI</v>
      </c>
      <c r="D193" s="16" t="str">
        <f>VLOOKUP(B193,IF(A193="COMPOSICAO",S!$A:$E,I!$A:$E),3,FALSE)</f>
        <v>ALIMENTACAO - HORISTA (COLETADO CAIXA - ENCARGOS COMPLEMENTARES)</v>
      </c>
      <c r="E193" s="15" t="str">
        <f>VLOOKUP(B193,IF(A193="COMPOSICAO",S!$A:$E,I!$A:$E),4,FALSE)</f>
        <v>H</v>
      </c>
      <c r="F193" s="15">
        <v>1</v>
      </c>
      <c r="G193" s="58">
        <f>IF(A193="COMPOSICAO",VLOOKUP("TOTAL SEM BDI - "&amp;B193,CPUAUX1!$A:$J,9,FALSE),VLOOKUP(B193,I!$A:$E,5,FALSE))</f>
        <v>2.46</v>
      </c>
      <c r="H193" s="59"/>
      <c r="I193" s="58">
        <f t="shared" si="28"/>
        <v>2.46</v>
      </c>
      <c r="J193" s="59"/>
      <c r="M193" s="15">
        <f t="shared" si="29"/>
        <v>37370</v>
      </c>
      <c r="N193" s="5">
        <f>SUMIF(ORCAMENTO!B:B,B186,ORCAMENTO!F:F)</f>
        <v>200</v>
      </c>
      <c r="O193" s="15">
        <f t="shared" si="30"/>
        <v>200</v>
      </c>
      <c r="Q193" s="15">
        <f ca="1">IFERROR(SUMIF(CO!B:B,B186,OFFSET(CO!F:F,0,(4+MATCH(ETAPA,CO!$J$6:$AQ$6,0)))),0)</f>
        <v>0</v>
      </c>
      <c r="R193" s="15">
        <f t="shared" ca="1" si="31"/>
        <v>0</v>
      </c>
    </row>
    <row r="194" spans="1:18">
      <c r="A194" s="15" t="s">
        <v>121</v>
      </c>
      <c r="B194" s="15">
        <v>6111</v>
      </c>
      <c r="C194" s="15" t="str">
        <f>VLOOKUP(B194,IF(A194="COMPOSICAO",S!$A:$E,I!$A:$E),2,FALSE)</f>
        <v>SINAPI</v>
      </c>
      <c r="D194" s="16" t="str">
        <f>VLOOKUP(B194,IF(A194="COMPOSICAO",S!$A:$E,I!$A:$E),3,FALSE)</f>
        <v>SERVENTE DE OBRAS (HORISTA)</v>
      </c>
      <c r="E194" s="15" t="str">
        <f>VLOOKUP(B194,IF(A194="COMPOSICAO",S!$A:$E,I!$A:$E),4,FALSE)</f>
        <v>H</v>
      </c>
      <c r="F194" s="15">
        <v>1</v>
      </c>
      <c r="G194" s="58">
        <f>IF(A194="COMPOSICAO",VLOOKUP("TOTAL SEM BDI - "&amp;B194,CPUAUX1!$A:$J,9,FALSE),VLOOKUP(B194,I!$A:$E,5,FALSE))</f>
        <v>14.86</v>
      </c>
      <c r="H194" s="59"/>
      <c r="I194" s="58">
        <f t="shared" si="28"/>
        <v>14.86</v>
      </c>
      <c r="J194" s="59"/>
      <c r="M194" s="15">
        <f t="shared" si="29"/>
        <v>6111</v>
      </c>
      <c r="N194" s="5">
        <f>SUMIF(ORCAMENTO!B:B,B186,ORCAMENTO!F:F)</f>
        <v>200</v>
      </c>
      <c r="O194" s="15">
        <f t="shared" si="30"/>
        <v>200</v>
      </c>
      <c r="Q194" s="15">
        <f ca="1">IFERROR(SUMIF(CO!B:B,B186,OFFSET(CO!F:F,0,(4+MATCH(ETAPA,CO!$J$6:$AQ$6,0)))),0)</f>
        <v>0</v>
      </c>
      <c r="R194" s="15">
        <f t="shared" ca="1" si="31"/>
        <v>0</v>
      </c>
    </row>
    <row r="195" spans="1:18">
      <c r="A195" s="55" t="str">
        <f>"TOTAL SEM BDI - "&amp;B186</f>
        <v>TOTAL SEM BDI - 88316</v>
      </c>
      <c r="B195" s="56"/>
      <c r="C195" s="56"/>
      <c r="D195" s="56"/>
      <c r="E195" s="56"/>
      <c r="F195" s="56"/>
      <c r="G195" s="56"/>
      <c r="H195" s="57"/>
      <c r="I195" s="58">
        <f>SUM(I186:I194)</f>
        <v>21.71</v>
      </c>
      <c r="J195" s="59"/>
    </row>
    <row r="196" spans="1:18">
      <c r="A196" s="55" t="str">
        <f>"TAXA DE BDI ("&amp;TEXT(BDI,"00,00")&amp;" %)"</f>
        <v>TAXA DE BDI (22,00 %)</v>
      </c>
      <c r="B196" s="56"/>
      <c r="C196" s="56"/>
      <c r="D196" s="56"/>
      <c r="E196" s="56"/>
      <c r="F196" s="56"/>
      <c r="G196" s="56"/>
      <c r="H196" s="57"/>
      <c r="I196" s="58">
        <f>ROUND(I195*(BDI/100),2)</f>
        <v>4.78</v>
      </c>
      <c r="J196" s="59"/>
    </row>
    <row r="197" spans="1:18">
      <c r="A197" s="55" t="str">
        <f>"TOTAL COM BDI - "&amp;B186</f>
        <v>TOTAL COM BDI - 88316</v>
      </c>
      <c r="B197" s="56"/>
      <c r="C197" s="56"/>
      <c r="D197" s="56"/>
      <c r="E197" s="56"/>
      <c r="F197" s="56"/>
      <c r="G197" s="56"/>
      <c r="H197" s="57"/>
      <c r="I197" s="58">
        <f>SUM(I195:I196)</f>
        <v>26.490000000000002</v>
      </c>
      <c r="J197" s="59"/>
    </row>
  </sheetData>
  <mergeCells count="351">
    <mergeCell ref="N4:P4"/>
    <mergeCell ref="Q4:S4"/>
    <mergeCell ref="G6:H6"/>
    <mergeCell ref="I6:J6"/>
    <mergeCell ref="G7:H7"/>
    <mergeCell ref="I7:J7"/>
    <mergeCell ref="G8:H8"/>
    <mergeCell ref="I8:J8"/>
    <mergeCell ref="G9:H9"/>
    <mergeCell ref="I9:J9"/>
    <mergeCell ref="A1:J1"/>
    <mergeCell ref="A2:J2"/>
    <mergeCell ref="A3:J3"/>
    <mergeCell ref="G13:H13"/>
    <mergeCell ref="I13:J13"/>
    <mergeCell ref="G14:H14"/>
    <mergeCell ref="I14:J14"/>
    <mergeCell ref="A15:H15"/>
    <mergeCell ref="I15:J15"/>
    <mergeCell ref="G10:H10"/>
    <mergeCell ref="I10:J10"/>
    <mergeCell ref="G11:H11"/>
    <mergeCell ref="I11:J11"/>
    <mergeCell ref="G12:H12"/>
    <mergeCell ref="I12:J12"/>
    <mergeCell ref="G20:H20"/>
    <mergeCell ref="I20:J20"/>
    <mergeCell ref="G21:H21"/>
    <mergeCell ref="I21:J21"/>
    <mergeCell ref="G22:H22"/>
    <mergeCell ref="I22:J22"/>
    <mergeCell ref="A16:H16"/>
    <mergeCell ref="I16:J16"/>
    <mergeCell ref="A17:H17"/>
    <mergeCell ref="I17:J17"/>
    <mergeCell ref="G19:H19"/>
    <mergeCell ref="I19:J19"/>
    <mergeCell ref="A26:H26"/>
    <mergeCell ref="I26:J26"/>
    <mergeCell ref="G28:H28"/>
    <mergeCell ref="I28:J28"/>
    <mergeCell ref="G29:H29"/>
    <mergeCell ref="I29:J29"/>
    <mergeCell ref="G23:H23"/>
    <mergeCell ref="I23:J23"/>
    <mergeCell ref="A24:H24"/>
    <mergeCell ref="I24:J24"/>
    <mergeCell ref="A25:H25"/>
    <mergeCell ref="I25:J25"/>
    <mergeCell ref="A33:H33"/>
    <mergeCell ref="I33:J33"/>
    <mergeCell ref="G35:H35"/>
    <mergeCell ref="I35:J35"/>
    <mergeCell ref="G36:H36"/>
    <mergeCell ref="I36:J36"/>
    <mergeCell ref="G30:H30"/>
    <mergeCell ref="I30:J30"/>
    <mergeCell ref="A31:H31"/>
    <mergeCell ref="I31:J31"/>
    <mergeCell ref="A32:H32"/>
    <mergeCell ref="I32:J32"/>
    <mergeCell ref="A40:H40"/>
    <mergeCell ref="I40:J40"/>
    <mergeCell ref="G42:H42"/>
    <mergeCell ref="I42:J42"/>
    <mergeCell ref="G43:H43"/>
    <mergeCell ref="I43:J43"/>
    <mergeCell ref="G37:H37"/>
    <mergeCell ref="I37:J37"/>
    <mergeCell ref="A38:H38"/>
    <mergeCell ref="I38:J38"/>
    <mergeCell ref="A39:H39"/>
    <mergeCell ref="I39:J39"/>
    <mergeCell ref="A47:H47"/>
    <mergeCell ref="I47:J47"/>
    <mergeCell ref="G49:H49"/>
    <mergeCell ref="I49:J49"/>
    <mergeCell ref="G50:H50"/>
    <mergeCell ref="I50:J50"/>
    <mergeCell ref="G44:H44"/>
    <mergeCell ref="I44:J44"/>
    <mergeCell ref="A45:H45"/>
    <mergeCell ref="I45:J45"/>
    <mergeCell ref="A46:H46"/>
    <mergeCell ref="I46:J46"/>
    <mergeCell ref="G54:H54"/>
    <mergeCell ref="I54:J54"/>
    <mergeCell ref="A55:H55"/>
    <mergeCell ref="I55:J55"/>
    <mergeCell ref="A56:H56"/>
    <mergeCell ref="I56:J56"/>
    <mergeCell ref="G51:H51"/>
    <mergeCell ref="I51:J51"/>
    <mergeCell ref="G52:H52"/>
    <mergeCell ref="I52:J52"/>
    <mergeCell ref="G53:H53"/>
    <mergeCell ref="I53:J53"/>
    <mergeCell ref="G61:H61"/>
    <mergeCell ref="I61:J61"/>
    <mergeCell ref="G62:H62"/>
    <mergeCell ref="I62:J62"/>
    <mergeCell ref="G63:H63"/>
    <mergeCell ref="I63:J63"/>
    <mergeCell ref="A57:H57"/>
    <mergeCell ref="I57:J57"/>
    <mergeCell ref="G59:H59"/>
    <mergeCell ref="I59:J59"/>
    <mergeCell ref="G60:H60"/>
    <mergeCell ref="I60:J60"/>
    <mergeCell ref="A67:H67"/>
    <mergeCell ref="I67:J67"/>
    <mergeCell ref="A68:H68"/>
    <mergeCell ref="I68:J68"/>
    <mergeCell ref="A69:H69"/>
    <mergeCell ref="I69:J69"/>
    <mergeCell ref="G64:H64"/>
    <mergeCell ref="I64:J64"/>
    <mergeCell ref="G65:H65"/>
    <mergeCell ref="I65:J65"/>
    <mergeCell ref="G66:H66"/>
    <mergeCell ref="I66:J66"/>
    <mergeCell ref="G74:H74"/>
    <mergeCell ref="I74:J74"/>
    <mergeCell ref="G75:H75"/>
    <mergeCell ref="I75:J75"/>
    <mergeCell ref="G76:H76"/>
    <mergeCell ref="I76:J76"/>
    <mergeCell ref="G71:H71"/>
    <mergeCell ref="I71:J71"/>
    <mergeCell ref="G72:H72"/>
    <mergeCell ref="I72:J72"/>
    <mergeCell ref="G73:H73"/>
    <mergeCell ref="I73:J73"/>
    <mergeCell ref="G81:H81"/>
    <mergeCell ref="I81:J81"/>
    <mergeCell ref="G82:H82"/>
    <mergeCell ref="I82:J82"/>
    <mergeCell ref="G83:H83"/>
    <mergeCell ref="I83:J83"/>
    <mergeCell ref="A77:H77"/>
    <mergeCell ref="I77:J77"/>
    <mergeCell ref="A78:H78"/>
    <mergeCell ref="I78:J78"/>
    <mergeCell ref="A79:H79"/>
    <mergeCell ref="I79:J79"/>
    <mergeCell ref="G87:H87"/>
    <mergeCell ref="I87:J87"/>
    <mergeCell ref="G88:H88"/>
    <mergeCell ref="I88:J88"/>
    <mergeCell ref="A89:H89"/>
    <mergeCell ref="I89:J89"/>
    <mergeCell ref="G84:H84"/>
    <mergeCell ref="I84:J84"/>
    <mergeCell ref="G85:H85"/>
    <mergeCell ref="I85:J85"/>
    <mergeCell ref="G86:H86"/>
    <mergeCell ref="I86:J86"/>
    <mergeCell ref="G94:H94"/>
    <mergeCell ref="I94:J94"/>
    <mergeCell ref="G95:H95"/>
    <mergeCell ref="I95:J95"/>
    <mergeCell ref="G96:H96"/>
    <mergeCell ref="I96:J96"/>
    <mergeCell ref="A90:H90"/>
    <mergeCell ref="I90:J90"/>
    <mergeCell ref="A91:H91"/>
    <mergeCell ref="I91:J91"/>
    <mergeCell ref="G93:H93"/>
    <mergeCell ref="I93:J93"/>
    <mergeCell ref="G100:H100"/>
    <mergeCell ref="I100:J100"/>
    <mergeCell ref="A101:H101"/>
    <mergeCell ref="I101:J101"/>
    <mergeCell ref="A102:H102"/>
    <mergeCell ref="I102:J102"/>
    <mergeCell ref="G97:H97"/>
    <mergeCell ref="I97:J97"/>
    <mergeCell ref="G98:H98"/>
    <mergeCell ref="I98:J98"/>
    <mergeCell ref="G99:H99"/>
    <mergeCell ref="I99:J99"/>
    <mergeCell ref="G107:H107"/>
    <mergeCell ref="I107:J107"/>
    <mergeCell ref="G108:H108"/>
    <mergeCell ref="I108:J108"/>
    <mergeCell ref="G109:H109"/>
    <mergeCell ref="I109:J109"/>
    <mergeCell ref="A103:H103"/>
    <mergeCell ref="I103:J103"/>
    <mergeCell ref="G105:H105"/>
    <mergeCell ref="I105:J105"/>
    <mergeCell ref="G106:H106"/>
    <mergeCell ref="I106:J106"/>
    <mergeCell ref="A113:H113"/>
    <mergeCell ref="I113:J113"/>
    <mergeCell ref="A114:H114"/>
    <mergeCell ref="I114:J114"/>
    <mergeCell ref="A115:H115"/>
    <mergeCell ref="I115:J115"/>
    <mergeCell ref="G110:H110"/>
    <mergeCell ref="I110:J110"/>
    <mergeCell ref="G111:H111"/>
    <mergeCell ref="I111:J111"/>
    <mergeCell ref="G112:H112"/>
    <mergeCell ref="I112:J112"/>
    <mergeCell ref="G120:H120"/>
    <mergeCell ref="I120:J120"/>
    <mergeCell ref="G121:H121"/>
    <mergeCell ref="I121:J121"/>
    <mergeCell ref="G122:H122"/>
    <mergeCell ref="I122:J122"/>
    <mergeCell ref="G117:H117"/>
    <mergeCell ref="I117:J117"/>
    <mergeCell ref="G118:H118"/>
    <mergeCell ref="I118:J118"/>
    <mergeCell ref="G119:H119"/>
    <mergeCell ref="I119:J119"/>
    <mergeCell ref="A126:H126"/>
    <mergeCell ref="I126:J126"/>
    <mergeCell ref="A127:H127"/>
    <mergeCell ref="I127:J127"/>
    <mergeCell ref="G129:H129"/>
    <mergeCell ref="I129:J129"/>
    <mergeCell ref="G123:H123"/>
    <mergeCell ref="I123:J123"/>
    <mergeCell ref="G124:H124"/>
    <mergeCell ref="I124:J124"/>
    <mergeCell ref="A125:H125"/>
    <mergeCell ref="I125:J125"/>
    <mergeCell ref="A133:H133"/>
    <mergeCell ref="I133:J133"/>
    <mergeCell ref="A134:H134"/>
    <mergeCell ref="I134:J134"/>
    <mergeCell ref="G136:H136"/>
    <mergeCell ref="I136:J136"/>
    <mergeCell ref="G130:H130"/>
    <mergeCell ref="I130:J130"/>
    <mergeCell ref="G131:H131"/>
    <mergeCell ref="I131:J131"/>
    <mergeCell ref="A132:H132"/>
    <mergeCell ref="I132:J132"/>
    <mergeCell ref="A140:H140"/>
    <mergeCell ref="I140:J140"/>
    <mergeCell ref="A141:H141"/>
    <mergeCell ref="I141:J141"/>
    <mergeCell ref="G143:H143"/>
    <mergeCell ref="I143:J143"/>
    <mergeCell ref="G137:H137"/>
    <mergeCell ref="I137:J137"/>
    <mergeCell ref="G138:H138"/>
    <mergeCell ref="I138:J138"/>
    <mergeCell ref="A139:H139"/>
    <mergeCell ref="I139:J139"/>
    <mergeCell ref="A147:H147"/>
    <mergeCell ref="I147:J147"/>
    <mergeCell ref="A148:H148"/>
    <mergeCell ref="I148:J148"/>
    <mergeCell ref="G150:H150"/>
    <mergeCell ref="I150:J150"/>
    <mergeCell ref="G144:H144"/>
    <mergeCell ref="I144:J144"/>
    <mergeCell ref="G145:H145"/>
    <mergeCell ref="I145:J145"/>
    <mergeCell ref="A146:H146"/>
    <mergeCell ref="I146:J146"/>
    <mergeCell ref="A154:H154"/>
    <mergeCell ref="I154:J154"/>
    <mergeCell ref="A155:H155"/>
    <mergeCell ref="I155:J155"/>
    <mergeCell ref="G157:H157"/>
    <mergeCell ref="I157:J157"/>
    <mergeCell ref="G151:H151"/>
    <mergeCell ref="I151:J151"/>
    <mergeCell ref="G152:H152"/>
    <mergeCell ref="I152:J152"/>
    <mergeCell ref="A153:H153"/>
    <mergeCell ref="I153:J153"/>
    <mergeCell ref="A161:H161"/>
    <mergeCell ref="I161:J161"/>
    <mergeCell ref="A162:H162"/>
    <mergeCell ref="I162:J162"/>
    <mergeCell ref="G164:H164"/>
    <mergeCell ref="I164:J164"/>
    <mergeCell ref="G158:H158"/>
    <mergeCell ref="I158:J158"/>
    <mergeCell ref="G159:H159"/>
    <mergeCell ref="I159:J159"/>
    <mergeCell ref="A160:H160"/>
    <mergeCell ref="I160:J160"/>
    <mergeCell ref="A168:H168"/>
    <mergeCell ref="I168:J168"/>
    <mergeCell ref="A169:H169"/>
    <mergeCell ref="I169:J169"/>
    <mergeCell ref="G171:H171"/>
    <mergeCell ref="I171:J171"/>
    <mergeCell ref="G165:H165"/>
    <mergeCell ref="I165:J165"/>
    <mergeCell ref="G166:H166"/>
    <mergeCell ref="I166:J166"/>
    <mergeCell ref="A167:H167"/>
    <mergeCell ref="I167:J167"/>
    <mergeCell ref="G175:H175"/>
    <mergeCell ref="I175:J175"/>
    <mergeCell ref="G176:H176"/>
    <mergeCell ref="I176:J176"/>
    <mergeCell ref="G177:H177"/>
    <mergeCell ref="I177:J177"/>
    <mergeCell ref="G172:H172"/>
    <mergeCell ref="I172:J172"/>
    <mergeCell ref="G173:H173"/>
    <mergeCell ref="I173:J173"/>
    <mergeCell ref="G174:H174"/>
    <mergeCell ref="I174:J174"/>
    <mergeCell ref="A181:H181"/>
    <mergeCell ref="I181:J181"/>
    <mergeCell ref="A182:H182"/>
    <mergeCell ref="I182:J182"/>
    <mergeCell ref="A183:H183"/>
    <mergeCell ref="I183:J183"/>
    <mergeCell ref="G178:H178"/>
    <mergeCell ref="I178:J178"/>
    <mergeCell ref="G179:H179"/>
    <mergeCell ref="I179:J179"/>
    <mergeCell ref="G180:H180"/>
    <mergeCell ref="I180:J180"/>
    <mergeCell ref="G188:H188"/>
    <mergeCell ref="I188:J188"/>
    <mergeCell ref="G189:H189"/>
    <mergeCell ref="I189:J189"/>
    <mergeCell ref="G190:H190"/>
    <mergeCell ref="I190:J190"/>
    <mergeCell ref="G185:H185"/>
    <mergeCell ref="I185:J185"/>
    <mergeCell ref="G186:H186"/>
    <mergeCell ref="I186:J186"/>
    <mergeCell ref="G187:H187"/>
    <mergeCell ref="I187:J187"/>
    <mergeCell ref="A197:H197"/>
    <mergeCell ref="I197:J197"/>
    <mergeCell ref="G194:H194"/>
    <mergeCell ref="I194:J194"/>
    <mergeCell ref="A195:H195"/>
    <mergeCell ref="I195:J195"/>
    <mergeCell ref="A196:H196"/>
    <mergeCell ref="I196:J196"/>
    <mergeCell ref="G191:H191"/>
    <mergeCell ref="I191:J191"/>
    <mergeCell ref="G192:H192"/>
    <mergeCell ref="I192:J192"/>
    <mergeCell ref="G193:H193"/>
    <mergeCell ref="I193:J193"/>
  </mergeCells>
  <pageMargins left="0.78740157480314965" right="0.39370078740157483" top="1.1811023622047243" bottom="0.78740157480314965" header="0.31496062992125984" footer="0.31496062992125984"/>
  <pageSetup paperSize="9" fitToHeight="0" orientation="portrait"/>
</worksheet>
</file>

<file path=xl/worksheets/sheet8.xml><?xml version="1.0" encoding="utf-8"?>
<worksheet xmlns="http://schemas.openxmlformats.org/spreadsheetml/2006/main" xmlns:r="http://schemas.openxmlformats.org/officeDocument/2006/relationships">
  <sheetPr>
    <pageSetUpPr fitToPage="1"/>
  </sheetPr>
  <dimension ref="A1:S91"/>
  <sheetViews>
    <sheetView showGridLines="0" topLeftCell="A52" workbookViewId="0">
      <selection activeCell="D64" sqref="D64"/>
    </sheetView>
  </sheetViews>
  <sheetFormatPr defaultRowHeight="13.8"/>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4.4">
      <c r="A1" s="26" t="str">
        <f>CIDADE</f>
        <v>MUNICÍPIO DE TERESINA - PI</v>
      </c>
      <c r="B1" s="26"/>
      <c r="C1" s="26"/>
      <c r="D1" s="26"/>
      <c r="E1" s="26"/>
      <c r="F1" s="26"/>
      <c r="G1" s="26"/>
      <c r="H1" s="26"/>
      <c r="I1" s="26"/>
      <c r="J1" s="26"/>
    </row>
    <row r="2" spans="1:19" ht="14.4">
      <c r="A2" s="26" t="str">
        <f>OBRA</f>
        <v>ZONAL HORTAS TERESINA-PI IRRIGAÇÃO</v>
      </c>
      <c r="B2" s="26"/>
      <c r="C2" s="26"/>
      <c r="D2" s="26"/>
      <c r="E2" s="26"/>
      <c r="F2" s="26"/>
      <c r="G2" s="26"/>
      <c r="H2" s="26"/>
      <c r="I2" s="26"/>
      <c r="J2" s="26"/>
    </row>
    <row r="3" spans="1:19" ht="14.4">
      <c r="A3" s="26" t="s">
        <v>131</v>
      </c>
      <c r="B3" s="26"/>
      <c r="C3" s="26"/>
      <c r="D3" s="26"/>
      <c r="E3" s="26"/>
      <c r="F3" s="26"/>
      <c r="G3" s="26"/>
      <c r="H3" s="26"/>
      <c r="I3" s="26"/>
      <c r="J3" s="26"/>
    </row>
    <row r="4" spans="1:19" ht="14.4">
      <c r="N4" s="27" t="s">
        <v>114</v>
      </c>
      <c r="O4" s="29"/>
      <c r="P4" s="28"/>
      <c r="Q4" s="27" t="s">
        <v>115</v>
      </c>
      <c r="R4" s="29"/>
      <c r="S4" s="28"/>
    </row>
    <row r="5" spans="1:19" ht="14.4">
      <c r="A5" s="1" t="s">
        <v>3</v>
      </c>
      <c r="B5" s="7" t="str">
        <f>FONTE&amp;FOLHA</f>
        <v>SINAPI PI 11/2025, SEM DESONERAÇÃO</v>
      </c>
      <c r="C5" s="3"/>
      <c r="D5" s="3"/>
      <c r="E5" s="3"/>
      <c r="F5" s="3"/>
      <c r="G5" s="19" t="s">
        <v>9</v>
      </c>
      <c r="H5" s="8">
        <f>LEI</f>
        <v>113.33</v>
      </c>
      <c r="I5" s="1" t="s">
        <v>18</v>
      </c>
      <c r="J5" s="8">
        <f>BDI</f>
        <v>22</v>
      </c>
      <c r="M5" s="4" t="s">
        <v>41</v>
      </c>
      <c r="N5" s="4" t="s">
        <v>116</v>
      </c>
      <c r="O5" s="4" t="s">
        <v>22</v>
      </c>
      <c r="P5" s="4" t="s">
        <v>117</v>
      </c>
      <c r="Q5" s="4" t="s">
        <v>116</v>
      </c>
      <c r="R5" s="4" t="s">
        <v>22</v>
      </c>
      <c r="S5" s="4" t="s">
        <v>117</v>
      </c>
    </row>
    <row r="6" spans="1:19" ht="14.4">
      <c r="A6" s="4" t="s">
        <v>118</v>
      </c>
      <c r="B6" s="4" t="s">
        <v>41</v>
      </c>
      <c r="C6" s="4" t="s">
        <v>42</v>
      </c>
      <c r="D6" s="4" t="s">
        <v>20</v>
      </c>
      <c r="E6" s="4" t="s">
        <v>43</v>
      </c>
      <c r="F6" s="4" t="s">
        <v>72</v>
      </c>
      <c r="G6" s="27" t="s">
        <v>119</v>
      </c>
      <c r="H6" s="28"/>
      <c r="I6" s="27" t="s">
        <v>14</v>
      </c>
      <c r="J6" s="28"/>
    </row>
    <row r="7" spans="1:19" ht="14.4">
      <c r="A7" s="20" t="s">
        <v>130</v>
      </c>
      <c r="B7" s="20">
        <v>88316</v>
      </c>
      <c r="C7" s="20" t="str">
        <f>VLOOKUP(B7,S!$A:$G,2,FALSE)</f>
        <v>SINAPI</v>
      </c>
      <c r="D7" s="21" t="str">
        <f>VLOOKUP(B7,S!$A:$G,3,FALSE)</f>
        <v>SERVENTE COM ENCARGOS COMPLEMENTARES</v>
      </c>
      <c r="E7" s="20" t="str">
        <f>VLOOKUP(B7,S!$A:$G,4,FALSE)</f>
        <v>H</v>
      </c>
      <c r="F7" s="20"/>
      <c r="G7" s="60">
        <f>I16</f>
        <v>21.71</v>
      </c>
      <c r="H7" s="61"/>
      <c r="I7" s="60"/>
      <c r="J7" s="61"/>
      <c r="K7" s="22">
        <f>VLOOKUP(B7,S!A:G,5,FALSE)</f>
        <v>21.71</v>
      </c>
      <c r="L7" s="20" t="str">
        <f>IF(K7=G7,"OK, CONFORME TABELA",IF(G7&gt;K7,"ACIMA DA TABELA: ","ABAIXO DA TABELA: ")&amp;TRUNC((G7*100)/K7,2)&amp;" %")</f>
        <v>OK, CONFORME TABELA</v>
      </c>
    </row>
    <row r="8" spans="1:19" ht="30" customHeight="1">
      <c r="A8" s="15" t="s">
        <v>122</v>
      </c>
      <c r="B8" s="15">
        <v>95378</v>
      </c>
      <c r="C8" s="15" t="str">
        <f>VLOOKUP(B8,IF(A8="COMPOSICAO",S!$A:$E,I!$A:$E),2,FALSE)</f>
        <v>SINAPI</v>
      </c>
      <c r="D8" s="16" t="str">
        <f>VLOOKUP(B8,IF(A8="COMPOSICAO",S!$A:$E,I!$A:$E),3,FALSE)</f>
        <v>CURSO DE CAPACITAÇÃO PARA SERVENTE (ENCARGOS COMPLEMENTARES) - HORISTA</v>
      </c>
      <c r="E8" s="15" t="str">
        <f>VLOOKUP(B8,IF(A8="COMPOSICAO",S!$A:$E,I!$A:$E),4,FALSE)</f>
        <v>H</v>
      </c>
      <c r="F8" s="15">
        <v>1</v>
      </c>
      <c r="G8" s="58">
        <f>IF(A8="COMPOSICAO",VLOOKUP("TOTAL SEM BDI - "&amp;B8,CPUAUX2!$A:$J,9,FALSE),VLOOKUP(B8,I!$A:$E,5,FALSE))</f>
        <v>0.31</v>
      </c>
      <c r="H8" s="59"/>
      <c r="I8" s="58">
        <f t="shared" ref="I8:I15" si="0">TRUNC(F8*G8,2)</f>
        <v>0.31</v>
      </c>
      <c r="J8" s="59"/>
      <c r="M8" s="15">
        <f t="shared" ref="M8:M15" si="1">B8</f>
        <v>95378</v>
      </c>
      <c r="N8" s="15">
        <f>SUMIF(CPU!M:M,B7,CPU!O:O)</f>
        <v>4170.9666999999999</v>
      </c>
      <c r="O8" s="15">
        <f t="shared" ref="O8:O15" si="2">F8*N8</f>
        <v>4170.9666999999999</v>
      </c>
      <c r="Q8" s="15">
        <f ca="1">SUMIF(CPU!M:M,B7,CPU!R:R)</f>
        <v>429.55667</v>
      </c>
      <c r="R8" s="15">
        <f t="shared" ref="R8:R15" ca="1" si="3">F8*Q8</f>
        <v>429.55667</v>
      </c>
    </row>
    <row r="9" spans="1:19" ht="30" customHeight="1">
      <c r="A9" s="15" t="s">
        <v>121</v>
      </c>
      <c r="B9" s="15">
        <v>43491</v>
      </c>
      <c r="C9" s="15" t="str">
        <f>VLOOKUP(B9,IF(A9="COMPOSICAO",S!$A:$E,I!$A:$E),2,FALSE)</f>
        <v>SINAPI</v>
      </c>
      <c r="D9" s="16" t="str">
        <f>VLOOKUP(B9,IF(A9="COMPOSICAO",S!$A:$E,I!$A:$E),3,FALSE)</f>
        <v>EPI - FAMILIA SERVENTE - HORISTA (ENCARGOS COMPLEMENTARES - COLETADO CAIXA)</v>
      </c>
      <c r="E9" s="15" t="str">
        <f>VLOOKUP(B9,IF(A9="COMPOSICAO",S!$A:$E,I!$A:$E),4,FALSE)</f>
        <v>H</v>
      </c>
      <c r="F9" s="15">
        <v>1</v>
      </c>
      <c r="G9" s="58">
        <f>IF(A9="COMPOSICAO",VLOOKUP("TOTAL SEM BDI - "&amp;B9,CPUAUX2!$A:$J,9,FALSE),VLOOKUP(B9,I!$A:$E,5,FALSE))</f>
        <v>1.39</v>
      </c>
      <c r="H9" s="59"/>
      <c r="I9" s="58">
        <f t="shared" si="0"/>
        <v>1.39</v>
      </c>
      <c r="J9" s="59"/>
      <c r="M9" s="15">
        <f t="shared" si="1"/>
        <v>43491</v>
      </c>
      <c r="N9" s="15">
        <f>SUMIF(CPU!M:M,B7,CPU!O:O)</f>
        <v>4170.9666999999999</v>
      </c>
      <c r="O9" s="15">
        <f t="shared" si="2"/>
        <v>4170.9666999999999</v>
      </c>
      <c r="Q9" s="15">
        <f ca="1">SUMIF(CPU!M:M,B7,CPU!R:R)</f>
        <v>429.55667</v>
      </c>
      <c r="R9" s="15">
        <f t="shared" ca="1" si="3"/>
        <v>429.55667</v>
      </c>
    </row>
    <row r="10" spans="1:19" ht="30" customHeight="1">
      <c r="A10" s="15" t="s">
        <v>121</v>
      </c>
      <c r="B10" s="15">
        <v>43467</v>
      </c>
      <c r="C10" s="15" t="str">
        <f>VLOOKUP(B10,IF(A10="COMPOSICAO",S!$A:$E,I!$A:$E),2,FALSE)</f>
        <v>SINAPI</v>
      </c>
      <c r="D10" s="16" t="str">
        <f>VLOOKUP(B10,IF(A10="COMPOSICAO",S!$A:$E,I!$A:$E),3,FALSE)</f>
        <v>FERRAMENTAS - FAMILIA SERVENTE - HORISTA (ENCARGOS COMPLEMENTARES - COLETADO CAIXA)</v>
      </c>
      <c r="E10" s="15" t="str">
        <f>VLOOKUP(B10,IF(A10="COMPOSICAO",S!$A:$E,I!$A:$E),4,FALSE)</f>
        <v>H</v>
      </c>
      <c r="F10" s="15">
        <v>1</v>
      </c>
      <c r="G10" s="58">
        <f>IF(A10="COMPOSICAO",VLOOKUP("TOTAL SEM BDI - "&amp;B10,CPUAUX2!$A:$J,9,FALSE),VLOOKUP(B10,I!$A:$E,5,FALSE))</f>
        <v>0.61</v>
      </c>
      <c r="H10" s="59"/>
      <c r="I10" s="58">
        <f t="shared" si="0"/>
        <v>0.61</v>
      </c>
      <c r="J10" s="59"/>
      <c r="M10" s="15">
        <f t="shared" si="1"/>
        <v>43467</v>
      </c>
      <c r="N10" s="15">
        <f>SUMIF(CPU!M:M,B7,CPU!O:O)</f>
        <v>4170.9666999999999</v>
      </c>
      <c r="O10" s="15">
        <f t="shared" si="2"/>
        <v>4170.9666999999999</v>
      </c>
      <c r="Q10" s="15">
        <f ca="1">SUMIF(CPU!M:M,B7,CPU!R:R)</f>
        <v>429.55667</v>
      </c>
      <c r="R10" s="15">
        <f t="shared" ca="1" si="3"/>
        <v>429.55667</v>
      </c>
    </row>
    <row r="11" spans="1:19" ht="30" customHeight="1">
      <c r="A11" s="15" t="s">
        <v>121</v>
      </c>
      <c r="B11" s="15">
        <v>37373</v>
      </c>
      <c r="C11" s="15" t="str">
        <f>VLOOKUP(B11,IF(A11="COMPOSICAO",S!$A:$E,I!$A:$E),2,FALSE)</f>
        <v>SINAPI</v>
      </c>
      <c r="D11" s="16" t="str">
        <f>VLOOKUP(B11,IF(A11="COMPOSICAO",S!$A:$E,I!$A:$E),3,FALSE)</f>
        <v>SEGURO - HORISTA (COLETADO CAIXA - ENCARGOS COMPLEMENTARES)</v>
      </c>
      <c r="E11" s="15" t="str">
        <f>VLOOKUP(B11,IF(A11="COMPOSICAO",S!$A:$E,I!$A:$E),4,FALSE)</f>
        <v>H</v>
      </c>
      <c r="F11" s="15">
        <v>1</v>
      </c>
      <c r="G11" s="58">
        <f>IF(A11="COMPOSICAO",VLOOKUP("TOTAL SEM BDI - "&amp;B11,CPUAUX2!$A:$J,9,FALSE),VLOOKUP(B11,I!$A:$E,5,FALSE))</f>
        <v>0.08</v>
      </c>
      <c r="H11" s="59"/>
      <c r="I11" s="58">
        <f t="shared" si="0"/>
        <v>0.08</v>
      </c>
      <c r="J11" s="59"/>
      <c r="M11" s="15">
        <f t="shared" si="1"/>
        <v>37373</v>
      </c>
      <c r="N11" s="15">
        <f>SUMIF(CPU!M:M,B7,CPU!O:O)</f>
        <v>4170.9666999999999</v>
      </c>
      <c r="O11" s="15">
        <f t="shared" si="2"/>
        <v>4170.9666999999999</v>
      </c>
      <c r="Q11" s="15">
        <f ca="1">SUMIF(CPU!M:M,B7,CPU!R:R)</f>
        <v>429.55667</v>
      </c>
      <c r="R11" s="15">
        <f t="shared" ca="1" si="3"/>
        <v>429.55667</v>
      </c>
    </row>
    <row r="12" spans="1:19" ht="30" customHeight="1">
      <c r="A12" s="15" t="s">
        <v>121</v>
      </c>
      <c r="B12" s="15">
        <v>37372</v>
      </c>
      <c r="C12" s="15" t="str">
        <f>VLOOKUP(B12,IF(A12="COMPOSICAO",S!$A:$E,I!$A:$E),2,FALSE)</f>
        <v>SINAPI</v>
      </c>
      <c r="D12" s="16" t="str">
        <f>VLOOKUP(B12,IF(A12="COMPOSICAO",S!$A:$E,I!$A:$E),3,FALSE)</f>
        <v>EXAMES - HORISTA (COLETADO CAIXA - ENCARGOS COMPLEMENTARES)</v>
      </c>
      <c r="E12" s="15" t="str">
        <f>VLOOKUP(B12,IF(A12="COMPOSICAO",S!$A:$E,I!$A:$E),4,FALSE)</f>
        <v>H</v>
      </c>
      <c r="F12" s="15">
        <v>1</v>
      </c>
      <c r="G12" s="58">
        <f>IF(A12="COMPOSICAO",VLOOKUP("TOTAL SEM BDI - "&amp;B12,CPUAUX2!$A:$J,9,FALSE),VLOOKUP(B12,I!$A:$E,5,FALSE))</f>
        <v>1.43</v>
      </c>
      <c r="H12" s="59"/>
      <c r="I12" s="58">
        <f t="shared" si="0"/>
        <v>1.43</v>
      </c>
      <c r="J12" s="59"/>
      <c r="M12" s="15">
        <f t="shared" si="1"/>
        <v>37372</v>
      </c>
      <c r="N12" s="15">
        <f>SUMIF(CPU!M:M,B7,CPU!O:O)</f>
        <v>4170.9666999999999</v>
      </c>
      <c r="O12" s="15">
        <f t="shared" si="2"/>
        <v>4170.9666999999999</v>
      </c>
      <c r="Q12" s="15">
        <f ca="1">SUMIF(CPU!M:M,B7,CPU!R:R)</f>
        <v>429.55667</v>
      </c>
      <c r="R12" s="15">
        <f t="shared" ca="1" si="3"/>
        <v>429.55667</v>
      </c>
    </row>
    <row r="13" spans="1:19" ht="30" customHeight="1">
      <c r="A13" s="15" t="s">
        <v>121</v>
      </c>
      <c r="B13" s="15">
        <v>37371</v>
      </c>
      <c r="C13" s="15" t="str">
        <f>VLOOKUP(B13,IF(A13="COMPOSICAO",S!$A:$E,I!$A:$E),2,FALSE)</f>
        <v>SINAPI</v>
      </c>
      <c r="D13" s="16" t="str">
        <f>VLOOKUP(B13,IF(A13="COMPOSICAO",S!$A:$E,I!$A:$E),3,FALSE)</f>
        <v>TRANSPORTE - HORISTA (COLETADO CAIXA - ENCARGOS COMPLEMENTARES)</v>
      </c>
      <c r="E13" s="15" t="str">
        <f>VLOOKUP(B13,IF(A13="COMPOSICAO",S!$A:$E,I!$A:$E),4,FALSE)</f>
        <v>H</v>
      </c>
      <c r="F13" s="15">
        <v>1</v>
      </c>
      <c r="G13" s="58">
        <f>IF(A13="COMPOSICAO",VLOOKUP("TOTAL SEM BDI - "&amp;B13,CPUAUX2!$A:$J,9,FALSE),VLOOKUP(B13,I!$A:$E,5,FALSE))</f>
        <v>0.56999999999999995</v>
      </c>
      <c r="H13" s="59"/>
      <c r="I13" s="58">
        <f t="shared" si="0"/>
        <v>0.56999999999999995</v>
      </c>
      <c r="J13" s="59"/>
      <c r="M13" s="15">
        <f t="shared" si="1"/>
        <v>37371</v>
      </c>
      <c r="N13" s="15">
        <f>SUMIF(CPU!M:M,B7,CPU!O:O)</f>
        <v>4170.9666999999999</v>
      </c>
      <c r="O13" s="15">
        <f t="shared" si="2"/>
        <v>4170.9666999999999</v>
      </c>
      <c r="Q13" s="15">
        <f ca="1">SUMIF(CPU!M:M,B7,CPU!R:R)</f>
        <v>429.55667</v>
      </c>
      <c r="R13" s="15">
        <f t="shared" ca="1" si="3"/>
        <v>429.55667</v>
      </c>
    </row>
    <row r="14" spans="1:19" ht="30" customHeight="1">
      <c r="A14" s="15" t="s">
        <v>121</v>
      </c>
      <c r="B14" s="15">
        <v>37370</v>
      </c>
      <c r="C14" s="15" t="str">
        <f>VLOOKUP(B14,IF(A14="COMPOSICAO",S!$A:$E,I!$A:$E),2,FALSE)</f>
        <v>SINAPI</v>
      </c>
      <c r="D14" s="16" t="str">
        <f>VLOOKUP(B14,IF(A14="COMPOSICAO",S!$A:$E,I!$A:$E),3,FALSE)</f>
        <v>ALIMENTACAO - HORISTA (COLETADO CAIXA - ENCARGOS COMPLEMENTARES)</v>
      </c>
      <c r="E14" s="15" t="str">
        <f>VLOOKUP(B14,IF(A14="COMPOSICAO",S!$A:$E,I!$A:$E),4,FALSE)</f>
        <v>H</v>
      </c>
      <c r="F14" s="15">
        <v>1</v>
      </c>
      <c r="G14" s="58">
        <f>IF(A14="COMPOSICAO",VLOOKUP("TOTAL SEM BDI - "&amp;B14,CPUAUX2!$A:$J,9,FALSE),VLOOKUP(B14,I!$A:$E,5,FALSE))</f>
        <v>2.46</v>
      </c>
      <c r="H14" s="59"/>
      <c r="I14" s="58">
        <f t="shared" si="0"/>
        <v>2.46</v>
      </c>
      <c r="J14" s="59"/>
      <c r="M14" s="15">
        <f t="shared" si="1"/>
        <v>37370</v>
      </c>
      <c r="N14" s="15">
        <f>SUMIF(CPU!M:M,B7,CPU!O:O)</f>
        <v>4170.9666999999999</v>
      </c>
      <c r="O14" s="15">
        <f t="shared" si="2"/>
        <v>4170.9666999999999</v>
      </c>
      <c r="Q14" s="15">
        <f ca="1">SUMIF(CPU!M:M,B7,CPU!R:R)</f>
        <v>429.55667</v>
      </c>
      <c r="R14" s="15">
        <f t="shared" ca="1" si="3"/>
        <v>429.55667</v>
      </c>
    </row>
    <row r="15" spans="1:19">
      <c r="A15" s="15" t="s">
        <v>121</v>
      </c>
      <c r="B15" s="15">
        <v>6111</v>
      </c>
      <c r="C15" s="15" t="str">
        <f>VLOOKUP(B15,IF(A15="COMPOSICAO",S!$A:$E,I!$A:$E),2,FALSE)</f>
        <v>SINAPI</v>
      </c>
      <c r="D15" s="16" t="str">
        <f>VLOOKUP(B15,IF(A15="COMPOSICAO",S!$A:$E,I!$A:$E),3,FALSE)</f>
        <v>SERVENTE DE OBRAS (HORISTA)</v>
      </c>
      <c r="E15" s="15" t="str">
        <f>VLOOKUP(B15,IF(A15="COMPOSICAO",S!$A:$E,I!$A:$E),4,FALSE)</f>
        <v>H</v>
      </c>
      <c r="F15" s="15">
        <v>1</v>
      </c>
      <c r="G15" s="58">
        <f>IF(A15="COMPOSICAO",VLOOKUP("TOTAL SEM BDI - "&amp;B15,CPUAUX2!$A:$J,9,FALSE),VLOOKUP(B15,I!$A:$E,5,FALSE))</f>
        <v>14.86</v>
      </c>
      <c r="H15" s="59"/>
      <c r="I15" s="58">
        <f t="shared" si="0"/>
        <v>14.86</v>
      </c>
      <c r="J15" s="59"/>
      <c r="M15" s="15">
        <f t="shared" si="1"/>
        <v>6111</v>
      </c>
      <c r="N15" s="15">
        <f>SUMIF(CPU!M:M,B7,CPU!O:O)</f>
        <v>4170.9666999999999</v>
      </c>
      <c r="O15" s="15">
        <f t="shared" si="2"/>
        <v>4170.9666999999999</v>
      </c>
      <c r="Q15" s="15">
        <f ca="1">SUMIF(CPU!M:M,B7,CPU!R:R)</f>
        <v>429.55667</v>
      </c>
      <c r="R15" s="15">
        <f t="shared" ca="1" si="3"/>
        <v>429.55667</v>
      </c>
    </row>
    <row r="16" spans="1:19">
      <c r="A16" s="55" t="str">
        <f>"TOTAL SEM BDI - "&amp;B7</f>
        <v>TOTAL SEM BDI - 88316</v>
      </c>
      <c r="B16" s="56"/>
      <c r="C16" s="56"/>
      <c r="D16" s="56"/>
      <c r="E16" s="56"/>
      <c r="F16" s="56"/>
      <c r="G16" s="56"/>
      <c r="H16" s="57"/>
      <c r="I16" s="58">
        <f>SUM(I7:I15)</f>
        <v>21.71</v>
      </c>
      <c r="J16" s="59"/>
    </row>
    <row r="18" spans="1:18" ht="14.4">
      <c r="A18" s="4" t="s">
        <v>118</v>
      </c>
      <c r="B18" s="4" t="s">
        <v>41</v>
      </c>
      <c r="C18" s="4" t="s">
        <v>42</v>
      </c>
      <c r="D18" s="4" t="s">
        <v>20</v>
      </c>
      <c r="E18" s="4" t="s">
        <v>43</v>
      </c>
      <c r="F18" s="4" t="s">
        <v>72</v>
      </c>
      <c r="G18" s="27" t="s">
        <v>119</v>
      </c>
      <c r="H18" s="28"/>
      <c r="I18" s="27" t="s">
        <v>14</v>
      </c>
      <c r="J18" s="28"/>
    </row>
    <row r="19" spans="1:18" ht="60" customHeight="1">
      <c r="A19" s="20" t="s">
        <v>132</v>
      </c>
      <c r="B19" s="20">
        <v>94962</v>
      </c>
      <c r="C19" s="20" t="str">
        <f>VLOOKUP(B19,S!$A:$G,2,FALSE)</f>
        <v>SINAPI</v>
      </c>
      <c r="D19" s="21" t="str">
        <f>VLOOKUP(B19,S!$A:$G,3,FALSE)</f>
        <v>CONCRETO MAGRO PARA LASTRO, TRAÇO 1:4,5:4,5 (EM MASSA SECA DE CIMENTO/ AREIA MÉDIA/ BRITA 1) - PREPARO MECÂNICO COM BETONEIRA 400 L. AF_05/2021</v>
      </c>
      <c r="E19" s="20" t="str">
        <f>VLOOKUP(B19,S!$A:$G,4,FALSE)</f>
        <v>M3</v>
      </c>
      <c r="F19" s="20"/>
      <c r="G19" s="60">
        <f>I27</f>
        <v>528.04</v>
      </c>
      <c r="H19" s="61"/>
      <c r="I19" s="60"/>
      <c r="J19" s="61"/>
      <c r="K19" s="22">
        <f>VLOOKUP(B19,S!A:G,5,FALSE)</f>
        <v>528.04</v>
      </c>
      <c r="L19" s="20" t="str">
        <f>IF(K19=G19,"OK, CONFORME TABELA",IF(G19&gt;K19,"ACIMA DA TABELA: ","ABAIXO DA TABELA: ")&amp;TRUNC((G19*100)/K19,2)&amp;" %")</f>
        <v>OK, CONFORME TABELA</v>
      </c>
    </row>
    <row r="20" spans="1:18" ht="60" customHeight="1">
      <c r="A20" s="15" t="s">
        <v>122</v>
      </c>
      <c r="B20" s="15">
        <v>88831</v>
      </c>
      <c r="C20" s="15" t="str">
        <f>VLOOKUP(B20,IF(A20="COMPOSICAO",S!$A:$E,I!$A:$E),2,FALSE)</f>
        <v>SINAPI</v>
      </c>
      <c r="D20" s="16" t="str">
        <f>VLOOKUP(B20,IF(A20="COMPOSICAO",S!$A:$E,I!$A:$E),3,FALSE)</f>
        <v>BETONEIRA CAPACIDADE NOMINAL DE 400 L, CAPACIDADE DE MISTURA 280 L, MOTOR ELÉTRICO TRIFÁSICO POTÊNCIA DE 2 CV, SEM CARREGADOR - CHI DIURNO. AF_05/2023</v>
      </c>
      <c r="E20" s="15" t="str">
        <f>VLOOKUP(B20,IF(A20="COMPOSICAO",S!$A:$E,I!$A:$E),4,FALSE)</f>
        <v>CHI</v>
      </c>
      <c r="F20" s="15">
        <v>0.71879999999999999</v>
      </c>
      <c r="G20" s="58">
        <f>IF(A20="COMPOSICAO",VLOOKUP("TOTAL SEM BDI - "&amp;B20,CPUAUX2!$A:$J,9,FALSE),VLOOKUP(B20,I!$A:$E,5,FALSE))</f>
        <v>0.53</v>
      </c>
      <c r="H20" s="59"/>
      <c r="I20" s="58">
        <f t="shared" ref="I20:I26" si="4">TRUNC(F20*G20,2)</f>
        <v>0.38</v>
      </c>
      <c r="J20" s="59"/>
      <c r="M20" s="15">
        <f t="shared" ref="M20:M26" si="5">B20</f>
        <v>88831</v>
      </c>
      <c r="N20" s="15">
        <f>SUMIF(CPU!M:M,B19,CPU!O:O)</f>
        <v>0.01</v>
      </c>
      <c r="O20" s="15">
        <f t="shared" ref="O20:O26" si="6">F20*N20</f>
        <v>7.1879999999999999E-3</v>
      </c>
      <c r="Q20" s="15">
        <f ca="1">SUMIF(CPU!M:M,B19,CPU!R:R)</f>
        <v>0.01</v>
      </c>
      <c r="R20" s="15">
        <f t="shared" ref="R20:R26" ca="1" si="7">F20*Q20</f>
        <v>7.1879999999999999E-3</v>
      </c>
    </row>
    <row r="21" spans="1:18" ht="60" customHeight="1">
      <c r="A21" s="15" t="s">
        <v>122</v>
      </c>
      <c r="B21" s="15">
        <v>88830</v>
      </c>
      <c r="C21" s="15" t="str">
        <f>VLOOKUP(B21,IF(A21="COMPOSICAO",S!$A:$E,I!$A:$E),2,FALSE)</f>
        <v>SINAPI</v>
      </c>
      <c r="D21" s="16" t="str">
        <f>VLOOKUP(B21,IF(A21="COMPOSICAO",S!$A:$E,I!$A:$E),3,FALSE)</f>
        <v>BETONEIRA CAPACIDADE NOMINAL DE 400 L, CAPACIDADE DE MISTURA 280 L, MOTOR ELÉTRICO TRIFÁSICO POTÊNCIA DE 2 CV, SEM CARREGADOR - CHP DIURNO. AF_05/2023</v>
      </c>
      <c r="E21" s="15" t="str">
        <f>VLOOKUP(B21,IF(A21="COMPOSICAO",S!$A:$E,I!$A:$E),4,FALSE)</f>
        <v>CHP</v>
      </c>
      <c r="F21" s="15">
        <v>0.76229999999999998</v>
      </c>
      <c r="G21" s="58">
        <f>IF(A21="COMPOSICAO",VLOOKUP("TOTAL SEM BDI - "&amp;B21,CPUAUX2!$A:$J,9,FALSE),VLOOKUP(B21,I!$A:$E,5,FALSE))</f>
        <v>2.37</v>
      </c>
      <c r="H21" s="59"/>
      <c r="I21" s="58">
        <f t="shared" si="4"/>
        <v>1.8</v>
      </c>
      <c r="J21" s="59"/>
      <c r="M21" s="15">
        <f t="shared" si="5"/>
        <v>88830</v>
      </c>
      <c r="N21" s="15">
        <f>SUMIF(CPU!M:M,B19,CPU!O:O)</f>
        <v>0.01</v>
      </c>
      <c r="O21" s="15">
        <f t="shared" si="6"/>
        <v>7.6229999999999996E-3</v>
      </c>
      <c r="Q21" s="15">
        <f ca="1">SUMIF(CPU!M:M,B19,CPU!R:R)</f>
        <v>0.01</v>
      </c>
      <c r="R21" s="15">
        <f t="shared" ca="1" si="7"/>
        <v>7.6229999999999996E-3</v>
      </c>
    </row>
    <row r="22" spans="1:18" ht="30" customHeight="1">
      <c r="A22" s="15" t="s">
        <v>122</v>
      </c>
      <c r="B22" s="15">
        <v>88377</v>
      </c>
      <c r="C22" s="15" t="str">
        <f>VLOOKUP(B22,IF(A22="COMPOSICAO",S!$A:$E,I!$A:$E),2,FALSE)</f>
        <v>SINAPI</v>
      </c>
      <c r="D22" s="16" t="str">
        <f>VLOOKUP(B22,IF(A22="COMPOSICAO",S!$A:$E,I!$A:$E),3,FALSE)</f>
        <v>OPERADOR DE BETONEIRA ESTACIONÁRIA/MISTURADOR COM ENCARGOS COMPLEMENTARES</v>
      </c>
      <c r="E22" s="15" t="str">
        <f>VLOOKUP(B22,IF(A22="COMPOSICAO",S!$A:$E,I!$A:$E),4,FALSE)</f>
        <v>H</v>
      </c>
      <c r="F22" s="15">
        <f>1.4811/pcf</f>
        <v>1.4811000000000001</v>
      </c>
      <c r="G22" s="58">
        <f>IF(A22="COMPOSICAO",VLOOKUP("TOTAL SEM BDI - "&amp;B22,CPUAUX2!$A:$J,9,FALSE),VLOOKUP(B22,I!$A:$E,5,FALSE))</f>
        <v>27.09</v>
      </c>
      <c r="H22" s="59"/>
      <c r="I22" s="58">
        <f t="shared" si="4"/>
        <v>40.119999999999997</v>
      </c>
      <c r="J22" s="59"/>
      <c r="M22" s="15">
        <f t="shared" si="5"/>
        <v>88377</v>
      </c>
      <c r="N22" s="15">
        <f>SUMIF(CPU!M:M,B19,CPU!O:O)</f>
        <v>0.01</v>
      </c>
      <c r="O22" s="15">
        <f t="shared" si="6"/>
        <v>1.4811000000000001E-2</v>
      </c>
      <c r="Q22" s="15">
        <f ca="1">SUMIF(CPU!M:M,B19,CPU!R:R)</f>
        <v>0.01</v>
      </c>
      <c r="R22" s="15">
        <f t="shared" ca="1" si="7"/>
        <v>1.4811000000000001E-2</v>
      </c>
    </row>
    <row r="23" spans="1:18">
      <c r="A23" s="15" t="s">
        <v>122</v>
      </c>
      <c r="B23" s="15">
        <v>88316</v>
      </c>
      <c r="C23" s="15" t="str">
        <f>VLOOKUP(B23,IF(A23="COMPOSICAO",S!$A:$E,I!$A:$E),2,FALSE)</f>
        <v>SINAPI</v>
      </c>
      <c r="D23" s="16" t="str">
        <f>VLOOKUP(B23,IF(A23="COMPOSICAO",S!$A:$E,I!$A:$E),3,FALSE)</f>
        <v>SERVENTE COM ENCARGOS COMPLEMENTARES</v>
      </c>
      <c r="E23" s="15" t="str">
        <f>VLOOKUP(B23,IF(A23="COMPOSICAO",S!$A:$E,I!$A:$E),4,FALSE)</f>
        <v>H</v>
      </c>
      <c r="F23" s="15">
        <f>2.3433/pcf</f>
        <v>2.3433000000000002</v>
      </c>
      <c r="G23" s="58">
        <f>IF(A23="COMPOSICAO",VLOOKUP("TOTAL SEM BDI - "&amp;B23,CPUAUX2!$A:$J,9,FALSE),VLOOKUP(B23,I!$A:$E,5,FALSE))</f>
        <v>21.71</v>
      </c>
      <c r="H23" s="59"/>
      <c r="I23" s="58">
        <f t="shared" si="4"/>
        <v>50.87</v>
      </c>
      <c r="J23" s="59"/>
      <c r="M23" s="15">
        <f t="shared" si="5"/>
        <v>88316</v>
      </c>
      <c r="N23" s="15">
        <f>SUMIF(CPU!M:M,B19,CPU!O:O)</f>
        <v>0.01</v>
      </c>
      <c r="O23" s="15">
        <f t="shared" si="6"/>
        <v>2.3433000000000002E-2</v>
      </c>
      <c r="Q23" s="15">
        <f ca="1">SUMIF(CPU!M:M,B19,CPU!R:R)</f>
        <v>0.01</v>
      </c>
      <c r="R23" s="15">
        <f t="shared" ca="1" si="7"/>
        <v>2.3433000000000002E-2</v>
      </c>
    </row>
    <row r="24" spans="1:18" ht="30" customHeight="1">
      <c r="A24" s="15" t="s">
        <v>121</v>
      </c>
      <c r="B24" s="15">
        <v>4721</v>
      </c>
      <c r="C24" s="15" t="str">
        <f>VLOOKUP(B24,IF(A24="COMPOSICAO",S!$A:$E,I!$A:$E),2,FALSE)</f>
        <v>SINAPI</v>
      </c>
      <c r="D24" s="16" t="str">
        <f>VLOOKUP(B24,IF(A24="COMPOSICAO",S!$A:$E,I!$A:$E),3,FALSE)</f>
        <v>PEDRA BRITADA N. 1 (9,5 A 19 MM) POSTO PEDREIRA/FORNECEDOR, SEM FRETE</v>
      </c>
      <c r="E24" s="15" t="str">
        <f>VLOOKUP(B24,IF(A24="COMPOSICAO",S!$A:$E,I!$A:$E),4,FALSE)</f>
        <v>M3</v>
      </c>
      <c r="F24" s="15">
        <v>0.57820000000000005</v>
      </c>
      <c r="G24" s="58">
        <f>IF(A24="COMPOSICAO",VLOOKUP("TOTAL SEM BDI - "&amp;B24,CPUAUX2!$A:$J,9,FALSE),VLOOKUP(B24,I!$A:$E,5,FALSE))</f>
        <v>249.59</v>
      </c>
      <c r="H24" s="59"/>
      <c r="I24" s="58">
        <f t="shared" si="4"/>
        <v>144.31</v>
      </c>
      <c r="J24" s="59"/>
      <c r="M24" s="15">
        <f t="shared" si="5"/>
        <v>4721</v>
      </c>
      <c r="N24" s="15">
        <f>SUMIF(CPU!M:M,B19,CPU!O:O)</f>
        <v>0.01</v>
      </c>
      <c r="O24" s="15">
        <f t="shared" si="6"/>
        <v>5.7820000000000007E-3</v>
      </c>
      <c r="Q24" s="15">
        <f ca="1">SUMIF(CPU!M:M,B19,CPU!R:R)</f>
        <v>0.01</v>
      </c>
      <c r="R24" s="15">
        <f t="shared" ca="1" si="7"/>
        <v>5.7820000000000007E-3</v>
      </c>
    </row>
    <row r="25" spans="1:18">
      <c r="A25" s="15" t="s">
        <v>121</v>
      </c>
      <c r="B25" s="15">
        <v>1379</v>
      </c>
      <c r="C25" s="15" t="str">
        <f>VLOOKUP(B25,IF(A25="COMPOSICAO",S!$A:$E,I!$A:$E),2,FALSE)</f>
        <v>SINAPI</v>
      </c>
      <c r="D25" s="16" t="str">
        <f>VLOOKUP(B25,IF(A25="COMPOSICAO",S!$A:$E,I!$A:$E),3,FALSE)</f>
        <v>CIMENTO PORTLAND COMPOSTO CP II-32</v>
      </c>
      <c r="E25" s="15" t="str">
        <f>VLOOKUP(B25,IF(A25="COMPOSICAO",S!$A:$E,I!$A:$E),4,FALSE)</f>
        <v>KG</v>
      </c>
      <c r="F25" s="15">
        <v>212.01939999999999</v>
      </c>
      <c r="G25" s="58">
        <f>IF(A25="COMPOSICAO",VLOOKUP("TOTAL SEM BDI - "&amp;B25,CPUAUX2!$A:$J,9,FALSE),VLOOKUP(B25,I!$A:$E,5,FALSE))</f>
        <v>1</v>
      </c>
      <c r="H25" s="59"/>
      <c r="I25" s="58">
        <f t="shared" si="4"/>
        <v>212.01</v>
      </c>
      <c r="J25" s="59"/>
      <c r="M25" s="15">
        <f t="shared" si="5"/>
        <v>1379</v>
      </c>
      <c r="N25" s="15">
        <f>SUMIF(CPU!M:M,B19,CPU!O:O)</f>
        <v>0.01</v>
      </c>
      <c r="O25" s="15">
        <f t="shared" si="6"/>
        <v>2.1201940000000001</v>
      </c>
      <c r="Q25" s="15">
        <f ca="1">SUMIF(CPU!M:M,B19,CPU!R:R)</f>
        <v>0.01</v>
      </c>
      <c r="R25" s="15">
        <f t="shared" ca="1" si="7"/>
        <v>2.1201940000000001</v>
      </c>
    </row>
    <row r="26" spans="1:18" ht="30" customHeight="1">
      <c r="A26" s="15" t="s">
        <v>121</v>
      </c>
      <c r="B26" s="15">
        <v>370</v>
      </c>
      <c r="C26" s="15" t="str">
        <f>VLOOKUP(B26,IF(A26="COMPOSICAO",S!$A:$E,I!$A:$E),2,FALSE)</f>
        <v>SINAPI</v>
      </c>
      <c r="D26" s="16" t="str">
        <f>VLOOKUP(B26,IF(A26="COMPOSICAO",S!$A:$E,I!$A:$E),3,FALSE)</f>
        <v>AREIA MEDIA - POSTO JAZIDA/FORNECEDOR (RETIRADO NA JAZIDA, SEM TRANSPORTE)</v>
      </c>
      <c r="E26" s="15" t="str">
        <f>VLOOKUP(B26,IF(A26="COMPOSICAO",S!$A:$E,I!$A:$E),4,FALSE)</f>
        <v>M3</v>
      </c>
      <c r="F26" s="15">
        <v>0.82689999999999997</v>
      </c>
      <c r="G26" s="58">
        <f>IF(A26="COMPOSICAO",VLOOKUP("TOTAL SEM BDI - "&amp;B26,CPUAUX2!$A:$J,9,FALSE),VLOOKUP(B26,I!$A:$E,5,FALSE))</f>
        <v>95</v>
      </c>
      <c r="H26" s="59"/>
      <c r="I26" s="58">
        <f t="shared" si="4"/>
        <v>78.55</v>
      </c>
      <c r="J26" s="59"/>
      <c r="M26" s="15">
        <f t="shared" si="5"/>
        <v>370</v>
      </c>
      <c r="N26" s="15">
        <f>SUMIF(CPU!M:M,B19,CPU!O:O)</f>
        <v>0.01</v>
      </c>
      <c r="O26" s="15">
        <f t="shared" si="6"/>
        <v>8.2690000000000003E-3</v>
      </c>
      <c r="Q26" s="15">
        <f ca="1">SUMIF(CPU!M:M,B19,CPU!R:R)</f>
        <v>0.01</v>
      </c>
      <c r="R26" s="15">
        <f t="shared" ca="1" si="7"/>
        <v>8.2690000000000003E-3</v>
      </c>
    </row>
    <row r="27" spans="1:18">
      <c r="A27" s="55" t="str">
        <f>"TOTAL SEM BDI - "&amp;B19</f>
        <v>TOTAL SEM BDI - 94962</v>
      </c>
      <c r="B27" s="56"/>
      <c r="C27" s="56"/>
      <c r="D27" s="56"/>
      <c r="E27" s="56"/>
      <c r="F27" s="56"/>
      <c r="G27" s="56"/>
      <c r="H27" s="57"/>
      <c r="I27" s="58">
        <f>SUM(I19:I26)</f>
        <v>528.04</v>
      </c>
      <c r="J27" s="59"/>
    </row>
    <row r="29" spans="1:18" ht="14.4">
      <c r="A29" s="4" t="s">
        <v>118</v>
      </c>
      <c r="B29" s="4" t="s">
        <v>41</v>
      </c>
      <c r="C29" s="4" t="s">
        <v>42</v>
      </c>
      <c r="D29" s="4" t="s">
        <v>20</v>
      </c>
      <c r="E29" s="4" t="s">
        <v>43</v>
      </c>
      <c r="F29" s="4" t="s">
        <v>72</v>
      </c>
      <c r="G29" s="27" t="s">
        <v>119</v>
      </c>
      <c r="H29" s="28"/>
      <c r="I29" s="27" t="s">
        <v>14</v>
      </c>
      <c r="J29" s="28"/>
    </row>
    <row r="30" spans="1:18" ht="30" customHeight="1">
      <c r="A30" s="20" t="s">
        <v>130</v>
      </c>
      <c r="B30" s="20">
        <v>93565</v>
      </c>
      <c r="C30" s="20" t="str">
        <f>VLOOKUP(B30,S!$A:$G,2,FALSE)</f>
        <v>SINAPI</v>
      </c>
      <c r="D30" s="21" t="str">
        <f>VLOOKUP(B30,S!$A:$G,3,FALSE)</f>
        <v>ENGENHEIRO CIVIL DE OBRA JUNIOR COM ENCARGOS COMPLEMENTARES</v>
      </c>
      <c r="E30" s="20" t="str">
        <f>VLOOKUP(B30,S!$A:$G,4,FALSE)</f>
        <v>MES</v>
      </c>
      <c r="F30" s="20"/>
      <c r="G30" s="60">
        <f>I37</f>
        <v>22759.45</v>
      </c>
      <c r="H30" s="61"/>
      <c r="I30" s="60"/>
      <c r="J30" s="61"/>
      <c r="K30" s="22">
        <f>VLOOKUP(B30,S!A:G,5,FALSE)</f>
        <v>22759.45</v>
      </c>
      <c r="L30" s="20" t="str">
        <f>IF(K30=G30,"OK, CONFORME TABELA",IF(G30&gt;K30,"ACIMA DA TABELA: ","ABAIXO DA TABELA: ")&amp;TRUNC((G30*100)/K30,2)&amp;" %")</f>
        <v>OK, CONFORME TABELA</v>
      </c>
    </row>
    <row r="31" spans="1:18" ht="45" customHeight="1">
      <c r="A31" s="15" t="s">
        <v>122</v>
      </c>
      <c r="B31" s="15">
        <v>95415</v>
      </c>
      <c r="C31" s="15" t="str">
        <f>VLOOKUP(B31,IF(A31="COMPOSICAO",S!$A:$E,I!$A:$E),2,FALSE)</f>
        <v>SINAPI</v>
      </c>
      <c r="D31" s="16" t="str">
        <f>VLOOKUP(B31,IF(A31="COMPOSICAO",S!$A:$E,I!$A:$E),3,FALSE)</f>
        <v>CURSO DE CAPACITAÇÃO PARA ENGENHEIRO CIVIL DE OBRA JÚNIOR (ENCARGOS COMPLEMENTARES) - MENSALISTA</v>
      </c>
      <c r="E31" s="15" t="str">
        <f>VLOOKUP(B31,IF(A31="COMPOSICAO",S!$A:$E,I!$A:$E),4,FALSE)</f>
        <v>MES</v>
      </c>
      <c r="F31" s="15">
        <v>1</v>
      </c>
      <c r="G31" s="58">
        <f>IF(A31="COMPOSICAO",VLOOKUP("TOTAL SEM BDI - "&amp;B31,CPUAUX2!$A:$J,9,FALSE),VLOOKUP(B31,I!$A:$E,5,FALSE))</f>
        <v>245.52</v>
      </c>
      <c r="H31" s="59"/>
      <c r="I31" s="58">
        <f t="shared" ref="I31:I36" si="8">TRUNC(F31*G31,2)</f>
        <v>245.52</v>
      </c>
      <c r="J31" s="59"/>
      <c r="M31" s="15">
        <f t="shared" ref="M31:M36" si="9">B31</f>
        <v>95415</v>
      </c>
      <c r="N31" s="15">
        <f>SUMIF(CPU!M:M,B30,CPU!O:O)</f>
        <v>0.15</v>
      </c>
      <c r="O31" s="15">
        <f t="shared" ref="O31:O36" si="10">F31*N31</f>
        <v>0.15</v>
      </c>
      <c r="Q31" s="15">
        <f ca="1">SUMIF(CPU!M:M,B30,CPU!R:R)</f>
        <v>0.15</v>
      </c>
      <c r="R31" s="15">
        <f t="shared" ref="R31:R36" ca="1" si="11">F31*Q31</f>
        <v>0.15</v>
      </c>
    </row>
    <row r="32" spans="1:18" ht="30" customHeight="1">
      <c r="A32" s="15" t="s">
        <v>121</v>
      </c>
      <c r="B32" s="15">
        <v>43498</v>
      </c>
      <c r="C32" s="15" t="str">
        <f>VLOOKUP(B32,IF(A32="COMPOSICAO",S!$A:$E,I!$A:$E),2,FALSE)</f>
        <v>SINAPI</v>
      </c>
      <c r="D32" s="16" t="str">
        <f>VLOOKUP(B32,IF(A32="COMPOSICAO",S!$A:$E,I!$A:$E),3,FALSE)</f>
        <v>EPI - FAMILIA ENGENHEIRO CIVIL - MENSALISTA (ENCARGOS COMPLEMENTARES - COLETADO CAIXA)</v>
      </c>
      <c r="E32" s="15" t="str">
        <f>VLOOKUP(B32,IF(A32="COMPOSICAO",S!$A:$E,I!$A:$E),4,FALSE)</f>
        <v>MES</v>
      </c>
      <c r="F32" s="15">
        <v>1</v>
      </c>
      <c r="G32" s="58">
        <f>IF(A32="COMPOSICAO",VLOOKUP("TOTAL SEM BDI - "&amp;B32,CPUAUX2!$A:$J,9,FALSE),VLOOKUP(B32,I!$A:$E,5,FALSE))</f>
        <v>146</v>
      </c>
      <c r="H32" s="59"/>
      <c r="I32" s="58">
        <f t="shared" si="8"/>
        <v>146</v>
      </c>
      <c r="J32" s="59"/>
      <c r="M32" s="15">
        <f t="shared" si="9"/>
        <v>43498</v>
      </c>
      <c r="N32" s="15">
        <f>SUMIF(CPU!M:M,B30,CPU!O:O)</f>
        <v>0.15</v>
      </c>
      <c r="O32" s="15">
        <f t="shared" si="10"/>
        <v>0.15</v>
      </c>
      <c r="Q32" s="15">
        <f ca="1">SUMIF(CPU!M:M,B30,CPU!R:R)</f>
        <v>0.15</v>
      </c>
      <c r="R32" s="15">
        <f t="shared" ca="1" si="11"/>
        <v>0.15</v>
      </c>
    </row>
    <row r="33" spans="1:18" ht="45" customHeight="1">
      <c r="A33" s="15" t="s">
        <v>121</v>
      </c>
      <c r="B33" s="15">
        <v>43474</v>
      </c>
      <c r="C33" s="15" t="str">
        <f>VLOOKUP(B33,IF(A33="COMPOSICAO",S!$A:$E,I!$A:$E),2,FALSE)</f>
        <v>SINAPI</v>
      </c>
      <c r="D33" s="16" t="str">
        <f>VLOOKUP(B33,IF(A33="COMPOSICAO",S!$A:$E,I!$A:$E),3,FALSE)</f>
        <v>FERRAMENTAS - FAMILIA ENGENHEIRO CIVIL - MENSALISTA (ENCARGOS COMPLEMENTARES - COLETADO CAIXA)</v>
      </c>
      <c r="E33" s="15" t="str">
        <f>VLOOKUP(B33,IF(A33="COMPOSICAO",S!$A:$E,I!$A:$E),4,FALSE)</f>
        <v>MES</v>
      </c>
      <c r="F33" s="15">
        <v>1</v>
      </c>
      <c r="G33" s="58">
        <f>IF(A33="COMPOSICAO",VLOOKUP("TOTAL SEM BDI - "&amp;B33,CPUAUX2!$A:$J,9,FALSE),VLOOKUP(B33,I!$A:$E,5,FALSE))</f>
        <v>2.35</v>
      </c>
      <c r="H33" s="59"/>
      <c r="I33" s="58">
        <f t="shared" si="8"/>
        <v>2.35</v>
      </c>
      <c r="J33" s="59"/>
      <c r="M33" s="15">
        <f t="shared" si="9"/>
        <v>43474</v>
      </c>
      <c r="N33" s="15">
        <f>SUMIF(CPU!M:M,B30,CPU!O:O)</f>
        <v>0.15</v>
      </c>
      <c r="O33" s="15">
        <f t="shared" si="10"/>
        <v>0.15</v>
      </c>
      <c r="Q33" s="15">
        <f ca="1">SUMIF(CPU!M:M,B30,CPU!R:R)</f>
        <v>0.15</v>
      </c>
      <c r="R33" s="15">
        <f t="shared" ca="1" si="11"/>
        <v>0.15</v>
      </c>
    </row>
    <row r="34" spans="1:18" ht="30" customHeight="1">
      <c r="A34" s="15" t="s">
        <v>121</v>
      </c>
      <c r="B34" s="15">
        <v>40864</v>
      </c>
      <c r="C34" s="15" t="str">
        <f>VLOOKUP(B34,IF(A34="COMPOSICAO",S!$A:$E,I!$A:$E),2,FALSE)</f>
        <v>SINAPI</v>
      </c>
      <c r="D34" s="16" t="str">
        <f>VLOOKUP(B34,IF(A34="COMPOSICAO",S!$A:$E,I!$A:$E),3,FALSE)</f>
        <v>SEGURO - MENSALISTA (COLETADO CAIXA - ENCARGOS COMPLEMENTARES)</v>
      </c>
      <c r="E34" s="15" t="str">
        <f>VLOOKUP(B34,IF(A34="COMPOSICAO",S!$A:$E,I!$A:$E),4,FALSE)</f>
        <v>MES</v>
      </c>
      <c r="F34" s="15">
        <v>1</v>
      </c>
      <c r="G34" s="58">
        <f>IF(A34="COMPOSICAO",VLOOKUP("TOTAL SEM BDI - "&amp;B34,CPUAUX2!$A:$J,9,FALSE),VLOOKUP(B34,I!$A:$E,5,FALSE))</f>
        <v>15.46</v>
      </c>
      <c r="H34" s="59"/>
      <c r="I34" s="58">
        <f t="shared" si="8"/>
        <v>15.46</v>
      </c>
      <c r="J34" s="59"/>
      <c r="M34" s="15">
        <f t="shared" si="9"/>
        <v>40864</v>
      </c>
      <c r="N34" s="15">
        <f>SUMIF(CPU!M:M,B30,CPU!O:O)</f>
        <v>0.15</v>
      </c>
      <c r="O34" s="15">
        <f t="shared" si="10"/>
        <v>0.15</v>
      </c>
      <c r="Q34" s="15">
        <f ca="1">SUMIF(CPU!M:M,B30,CPU!R:R)</f>
        <v>0.15</v>
      </c>
      <c r="R34" s="15">
        <f t="shared" ca="1" si="11"/>
        <v>0.15</v>
      </c>
    </row>
    <row r="35" spans="1:18" ht="30" customHeight="1">
      <c r="A35" s="15" t="s">
        <v>121</v>
      </c>
      <c r="B35" s="15">
        <v>40863</v>
      </c>
      <c r="C35" s="15" t="str">
        <f>VLOOKUP(B35,IF(A35="COMPOSICAO",S!$A:$E,I!$A:$E),2,FALSE)</f>
        <v>SINAPI</v>
      </c>
      <c r="D35" s="16" t="str">
        <f>VLOOKUP(B35,IF(A35="COMPOSICAO",S!$A:$E,I!$A:$E),3,FALSE)</f>
        <v>EXAMES - MENSALISTA (COLETADO CAIXA - ENCARGOS COMPLEMENTARES)</v>
      </c>
      <c r="E35" s="15" t="str">
        <f>VLOOKUP(B35,IF(A35="COMPOSICAO",S!$A:$E,I!$A:$E),4,FALSE)</f>
        <v>MES</v>
      </c>
      <c r="F35" s="15">
        <v>1</v>
      </c>
      <c r="G35" s="58">
        <f>IF(A35="COMPOSICAO",VLOOKUP("TOTAL SEM BDI - "&amp;B35,CPUAUX2!$A:$J,9,FALSE),VLOOKUP(B35,I!$A:$E,5,FALSE))</f>
        <v>270.51</v>
      </c>
      <c r="H35" s="59"/>
      <c r="I35" s="58">
        <f t="shared" si="8"/>
        <v>270.51</v>
      </c>
      <c r="J35" s="59"/>
      <c r="M35" s="15">
        <f t="shared" si="9"/>
        <v>40863</v>
      </c>
      <c r="N35" s="15">
        <f>SUMIF(CPU!M:M,B30,CPU!O:O)</f>
        <v>0.15</v>
      </c>
      <c r="O35" s="15">
        <f t="shared" si="10"/>
        <v>0.15</v>
      </c>
      <c r="Q35" s="15">
        <f ca="1">SUMIF(CPU!M:M,B30,CPU!R:R)</f>
        <v>0.15</v>
      </c>
      <c r="R35" s="15">
        <f t="shared" ca="1" si="11"/>
        <v>0.15</v>
      </c>
    </row>
    <row r="36" spans="1:18">
      <c r="A36" s="15" t="s">
        <v>121</v>
      </c>
      <c r="B36" s="15">
        <v>40811</v>
      </c>
      <c r="C36" s="15" t="str">
        <f>VLOOKUP(B36,IF(A36="COMPOSICAO",S!$A:$E,I!$A:$E),2,FALSE)</f>
        <v>SINAPI</v>
      </c>
      <c r="D36" s="16" t="str">
        <f>VLOOKUP(B36,IF(A36="COMPOSICAO",S!$A:$E,I!$A:$E),3,FALSE)</f>
        <v>ENGENHEIRO CIVIL DE OBRA JUNIOR (MENSALISTA)</v>
      </c>
      <c r="E36" s="15" t="str">
        <f>VLOOKUP(B36,IF(A36="COMPOSICAO",S!$A:$E,I!$A:$E),4,FALSE)</f>
        <v>MES</v>
      </c>
      <c r="F36" s="15">
        <v>1</v>
      </c>
      <c r="G36" s="58">
        <f>IF(A36="COMPOSICAO",VLOOKUP("TOTAL SEM BDI - "&amp;B36,CPUAUX2!$A:$J,9,FALSE),VLOOKUP(B36,I!$A:$E,5,FALSE))</f>
        <v>22079.61</v>
      </c>
      <c r="H36" s="59"/>
      <c r="I36" s="58">
        <f t="shared" si="8"/>
        <v>22079.61</v>
      </c>
      <c r="J36" s="59"/>
      <c r="M36" s="15">
        <f t="shared" si="9"/>
        <v>40811</v>
      </c>
      <c r="N36" s="15">
        <f>SUMIF(CPU!M:M,B30,CPU!O:O)</f>
        <v>0.15</v>
      </c>
      <c r="O36" s="15">
        <f t="shared" si="10"/>
        <v>0.15</v>
      </c>
      <c r="Q36" s="15">
        <f ca="1">SUMIF(CPU!M:M,B30,CPU!R:R)</f>
        <v>0.15</v>
      </c>
      <c r="R36" s="15">
        <f t="shared" ca="1" si="11"/>
        <v>0.15</v>
      </c>
    </row>
    <row r="37" spans="1:18">
      <c r="A37" s="55" t="str">
        <f>"TOTAL SEM BDI - "&amp;B30</f>
        <v>TOTAL SEM BDI - 93565</v>
      </c>
      <c r="B37" s="56"/>
      <c r="C37" s="56"/>
      <c r="D37" s="56"/>
      <c r="E37" s="56"/>
      <c r="F37" s="56"/>
      <c r="G37" s="56"/>
      <c r="H37" s="57"/>
      <c r="I37" s="58">
        <f>SUM(I30:I36)</f>
        <v>22759.45</v>
      </c>
      <c r="J37" s="59"/>
    </row>
    <row r="39" spans="1:18" ht="14.4">
      <c r="A39" s="4" t="s">
        <v>118</v>
      </c>
      <c r="B39" s="4" t="s">
        <v>41</v>
      </c>
      <c r="C39" s="4" t="s">
        <v>42</v>
      </c>
      <c r="D39" s="4" t="s">
        <v>20</v>
      </c>
      <c r="E39" s="4" t="s">
        <v>43</v>
      </c>
      <c r="F39" s="4" t="s">
        <v>72</v>
      </c>
      <c r="G39" s="27" t="s">
        <v>119</v>
      </c>
      <c r="H39" s="28"/>
      <c r="I39" s="27" t="s">
        <v>14</v>
      </c>
      <c r="J39" s="28"/>
    </row>
    <row r="40" spans="1:18" ht="14.4">
      <c r="A40" s="20" t="s">
        <v>130</v>
      </c>
      <c r="B40" s="20">
        <v>93563</v>
      </c>
      <c r="C40" s="20" t="str">
        <f>VLOOKUP(B40,S!$A:$G,2,FALSE)</f>
        <v>SINAPI</v>
      </c>
      <c r="D40" s="21" t="str">
        <f>VLOOKUP(B40,S!$A:$G,3,FALSE)</f>
        <v>ALMOXARIFE COM ENCARGOS COMPLEMENTARES</v>
      </c>
      <c r="E40" s="20" t="str">
        <f>VLOOKUP(B40,S!$A:$G,4,FALSE)</f>
        <v>MES</v>
      </c>
      <c r="F40" s="20"/>
      <c r="G40" s="60">
        <f>I47</f>
        <v>4052.0899999999997</v>
      </c>
      <c r="H40" s="61"/>
      <c r="I40" s="60"/>
      <c r="J40" s="61"/>
      <c r="K40" s="22">
        <f>VLOOKUP(B40,S!A:G,5,FALSE)</f>
        <v>4052.09</v>
      </c>
      <c r="L40" s="20" t="str">
        <f>IF(K40=G40,"OK, CONFORME TABELA",IF(G40&gt;K40,"ACIMA DA TABELA: ","ABAIXO DA TABELA: ")&amp;TRUNC((G40*100)/K40,2)&amp;" %")</f>
        <v>OK, CONFORME TABELA</v>
      </c>
    </row>
    <row r="41" spans="1:18" ht="30" customHeight="1">
      <c r="A41" s="15" t="s">
        <v>122</v>
      </c>
      <c r="B41" s="15">
        <v>95413</v>
      </c>
      <c r="C41" s="15" t="str">
        <f>VLOOKUP(B41,IF(A41="COMPOSICAO",S!$A:$E,I!$A:$E),2,FALSE)</f>
        <v>SINAPI</v>
      </c>
      <c r="D41" s="16" t="str">
        <f>VLOOKUP(B41,IF(A41="COMPOSICAO",S!$A:$E,I!$A:$E),3,FALSE)</f>
        <v>CURSO DE CAPACITAÇÃO PARA ALMOXARIFE (ENCARGOS COMPLEMENTARES) - MENSALISTA</v>
      </c>
      <c r="E41" s="15" t="str">
        <f>VLOOKUP(B41,IF(A41="COMPOSICAO",S!$A:$E,I!$A:$E),4,FALSE)</f>
        <v>MES</v>
      </c>
      <c r="F41" s="15">
        <v>1</v>
      </c>
      <c r="G41" s="58">
        <f>IF(A41="COMPOSICAO",VLOOKUP("TOTAL SEM BDI - "&amp;B41,CPUAUX2!$A:$J,9,FALSE),VLOOKUP(B41,I!$A:$E,5,FALSE))</f>
        <v>13.74</v>
      </c>
      <c r="H41" s="59"/>
      <c r="I41" s="58">
        <f t="shared" ref="I41:I46" si="12">TRUNC(F41*G41,2)</f>
        <v>13.74</v>
      </c>
      <c r="J41" s="59"/>
      <c r="M41" s="15">
        <f t="shared" ref="M41:M46" si="13">B41</f>
        <v>95413</v>
      </c>
      <c r="N41" s="15">
        <f>SUMIF(CPU!M:M,B40,CPU!O:O)</f>
        <v>0.5</v>
      </c>
      <c r="O41" s="15">
        <f t="shared" ref="O41:O46" si="14">F41*N41</f>
        <v>0.5</v>
      </c>
      <c r="Q41" s="15">
        <f ca="1">SUMIF(CPU!M:M,B40,CPU!R:R)</f>
        <v>0.5</v>
      </c>
      <c r="R41" s="15">
        <f t="shared" ref="R41:R46" ca="1" si="15">F41*Q41</f>
        <v>0.5</v>
      </c>
    </row>
    <row r="42" spans="1:18" ht="30" customHeight="1">
      <c r="A42" s="15" t="s">
        <v>121</v>
      </c>
      <c r="B42" s="15">
        <v>43494</v>
      </c>
      <c r="C42" s="15" t="str">
        <f>VLOOKUP(B42,IF(A42="COMPOSICAO",S!$A:$E,I!$A:$E),2,FALSE)</f>
        <v>SINAPI</v>
      </c>
      <c r="D42" s="16" t="str">
        <f>VLOOKUP(B42,IF(A42="COMPOSICAO",S!$A:$E,I!$A:$E),3,FALSE)</f>
        <v>EPI - FAMILIA ALMOXARIFE - MENSALISTA (ENCARGOS COMPLEMENTARES - COLETADO CAIXA)</v>
      </c>
      <c r="E42" s="15" t="str">
        <f>VLOOKUP(B42,IF(A42="COMPOSICAO",S!$A:$E,I!$A:$E),4,FALSE)</f>
        <v>MES</v>
      </c>
      <c r="F42" s="15">
        <v>1</v>
      </c>
      <c r="G42" s="58">
        <f>IF(A42="COMPOSICAO",VLOOKUP("TOTAL SEM BDI - "&amp;B42,CPUAUX2!$A:$J,9,FALSE),VLOOKUP(B42,I!$A:$E,5,FALSE))</f>
        <v>153.54</v>
      </c>
      <c r="H42" s="59"/>
      <c r="I42" s="58">
        <f t="shared" si="12"/>
        <v>153.54</v>
      </c>
      <c r="J42" s="59"/>
      <c r="M42" s="15">
        <f t="shared" si="13"/>
        <v>43494</v>
      </c>
      <c r="N42" s="15">
        <f>SUMIF(CPU!M:M,B40,CPU!O:O)</f>
        <v>0.5</v>
      </c>
      <c r="O42" s="15">
        <f t="shared" si="14"/>
        <v>0.5</v>
      </c>
      <c r="Q42" s="15">
        <f ca="1">SUMIF(CPU!M:M,B40,CPU!R:R)</f>
        <v>0.5</v>
      </c>
      <c r="R42" s="15">
        <f t="shared" ca="1" si="15"/>
        <v>0.5</v>
      </c>
    </row>
    <row r="43" spans="1:18" ht="30" customHeight="1">
      <c r="A43" s="15" t="s">
        <v>121</v>
      </c>
      <c r="B43" s="15">
        <v>43470</v>
      </c>
      <c r="C43" s="15" t="str">
        <f>VLOOKUP(B43,IF(A43="COMPOSICAO",S!$A:$E,I!$A:$E),2,FALSE)</f>
        <v>SINAPI</v>
      </c>
      <c r="D43" s="16" t="str">
        <f>VLOOKUP(B43,IF(A43="COMPOSICAO",S!$A:$E,I!$A:$E),3,FALSE)</f>
        <v>FERRAMENTAS - FAMILIA ALMOXARIFE - MENSALISTA (ENCARGOS COMPLEMENTARES - COLETADO CAIXA)</v>
      </c>
      <c r="E43" s="15" t="str">
        <f>VLOOKUP(B43,IF(A43="COMPOSICAO",S!$A:$E,I!$A:$E),4,FALSE)</f>
        <v>MES</v>
      </c>
      <c r="F43" s="15">
        <v>1</v>
      </c>
      <c r="G43" s="58">
        <f>IF(A43="COMPOSICAO",VLOOKUP("TOTAL SEM BDI - "&amp;B43,CPUAUX2!$A:$J,9,FALSE),VLOOKUP(B43,I!$A:$E,5,FALSE))</f>
        <v>11.14</v>
      </c>
      <c r="H43" s="59"/>
      <c r="I43" s="58">
        <f t="shared" si="12"/>
        <v>11.14</v>
      </c>
      <c r="J43" s="59"/>
      <c r="M43" s="15">
        <f t="shared" si="13"/>
        <v>43470</v>
      </c>
      <c r="N43" s="15">
        <f>SUMIF(CPU!M:M,B40,CPU!O:O)</f>
        <v>0.5</v>
      </c>
      <c r="O43" s="15">
        <f t="shared" si="14"/>
        <v>0.5</v>
      </c>
      <c r="Q43" s="15">
        <f ca="1">SUMIF(CPU!M:M,B40,CPU!R:R)</f>
        <v>0.5</v>
      </c>
      <c r="R43" s="15">
        <f t="shared" ca="1" si="15"/>
        <v>0.5</v>
      </c>
    </row>
    <row r="44" spans="1:18" ht="30" customHeight="1">
      <c r="A44" s="15" t="s">
        <v>121</v>
      </c>
      <c r="B44" s="15">
        <v>40864</v>
      </c>
      <c r="C44" s="15" t="str">
        <f>VLOOKUP(B44,IF(A44="COMPOSICAO",S!$A:$E,I!$A:$E),2,FALSE)</f>
        <v>SINAPI</v>
      </c>
      <c r="D44" s="16" t="str">
        <f>VLOOKUP(B44,IF(A44="COMPOSICAO",S!$A:$E,I!$A:$E),3,FALSE)</f>
        <v>SEGURO - MENSALISTA (COLETADO CAIXA - ENCARGOS COMPLEMENTARES)</v>
      </c>
      <c r="E44" s="15" t="str">
        <f>VLOOKUP(B44,IF(A44="COMPOSICAO",S!$A:$E,I!$A:$E),4,FALSE)</f>
        <v>MES</v>
      </c>
      <c r="F44" s="15">
        <v>1</v>
      </c>
      <c r="G44" s="58">
        <f>IF(A44="COMPOSICAO",VLOOKUP("TOTAL SEM BDI - "&amp;B44,CPUAUX2!$A:$J,9,FALSE),VLOOKUP(B44,I!$A:$E,5,FALSE))</f>
        <v>15.46</v>
      </c>
      <c r="H44" s="59"/>
      <c r="I44" s="58">
        <f t="shared" si="12"/>
        <v>15.46</v>
      </c>
      <c r="J44" s="59"/>
      <c r="M44" s="15">
        <f t="shared" si="13"/>
        <v>40864</v>
      </c>
      <c r="N44" s="15">
        <f>SUMIF(CPU!M:M,B40,CPU!O:O)</f>
        <v>0.5</v>
      </c>
      <c r="O44" s="15">
        <f t="shared" si="14"/>
        <v>0.5</v>
      </c>
      <c r="Q44" s="15">
        <f ca="1">SUMIF(CPU!M:M,B40,CPU!R:R)</f>
        <v>0.5</v>
      </c>
      <c r="R44" s="15">
        <f t="shared" ca="1" si="15"/>
        <v>0.5</v>
      </c>
    </row>
    <row r="45" spans="1:18" ht="30" customHeight="1">
      <c r="A45" s="15" t="s">
        <v>121</v>
      </c>
      <c r="B45" s="15">
        <v>40863</v>
      </c>
      <c r="C45" s="15" t="str">
        <f>VLOOKUP(B45,IF(A45="COMPOSICAO",S!$A:$E,I!$A:$E),2,FALSE)</f>
        <v>SINAPI</v>
      </c>
      <c r="D45" s="16" t="str">
        <f>VLOOKUP(B45,IF(A45="COMPOSICAO",S!$A:$E,I!$A:$E),3,FALSE)</f>
        <v>EXAMES - MENSALISTA (COLETADO CAIXA - ENCARGOS COMPLEMENTARES)</v>
      </c>
      <c r="E45" s="15" t="str">
        <f>VLOOKUP(B45,IF(A45="COMPOSICAO",S!$A:$E,I!$A:$E),4,FALSE)</f>
        <v>MES</v>
      </c>
      <c r="F45" s="15">
        <v>1</v>
      </c>
      <c r="G45" s="58">
        <f>IF(A45="COMPOSICAO",VLOOKUP("TOTAL SEM BDI - "&amp;B45,CPUAUX2!$A:$J,9,FALSE),VLOOKUP(B45,I!$A:$E,5,FALSE))</f>
        <v>270.51</v>
      </c>
      <c r="H45" s="59"/>
      <c r="I45" s="58">
        <f t="shared" si="12"/>
        <v>270.51</v>
      </c>
      <c r="J45" s="59"/>
      <c r="M45" s="15">
        <f t="shared" si="13"/>
        <v>40863</v>
      </c>
      <c r="N45" s="15">
        <f>SUMIF(CPU!M:M,B40,CPU!O:O)</f>
        <v>0.5</v>
      </c>
      <c r="O45" s="15">
        <f t="shared" si="14"/>
        <v>0.5</v>
      </c>
      <c r="Q45" s="15">
        <f ca="1">SUMIF(CPU!M:M,B40,CPU!R:R)</f>
        <v>0.5</v>
      </c>
      <c r="R45" s="15">
        <f t="shared" ca="1" si="15"/>
        <v>0.5</v>
      </c>
    </row>
    <row r="46" spans="1:18">
      <c r="A46" s="15" t="s">
        <v>121</v>
      </c>
      <c r="B46" s="15">
        <v>40809</v>
      </c>
      <c r="C46" s="15" t="str">
        <f>VLOOKUP(B46,IF(A46="COMPOSICAO",S!$A:$E,I!$A:$E),2,FALSE)</f>
        <v>SINAPI</v>
      </c>
      <c r="D46" s="16" t="str">
        <f>VLOOKUP(B46,IF(A46="COMPOSICAO",S!$A:$E,I!$A:$E),3,FALSE)</f>
        <v>ALMOXARIFE (MENSALISTA)</v>
      </c>
      <c r="E46" s="15" t="str">
        <f>VLOOKUP(B46,IF(A46="COMPOSICAO",S!$A:$E,I!$A:$E),4,FALSE)</f>
        <v>MES</v>
      </c>
      <c r="F46" s="15">
        <v>1</v>
      </c>
      <c r="G46" s="58">
        <f>IF(A46="COMPOSICAO",VLOOKUP("TOTAL SEM BDI - "&amp;B46,CPUAUX2!$A:$J,9,FALSE),VLOOKUP(B46,I!$A:$E,5,FALSE))</f>
        <v>3587.7</v>
      </c>
      <c r="H46" s="59"/>
      <c r="I46" s="58">
        <f t="shared" si="12"/>
        <v>3587.7</v>
      </c>
      <c r="J46" s="59"/>
      <c r="M46" s="15">
        <f t="shared" si="13"/>
        <v>40809</v>
      </c>
      <c r="N46" s="15">
        <f>SUMIF(CPU!M:M,B40,CPU!O:O)</f>
        <v>0.5</v>
      </c>
      <c r="O46" s="15">
        <f t="shared" si="14"/>
        <v>0.5</v>
      </c>
      <c r="Q46" s="15">
        <f ca="1">SUMIF(CPU!M:M,B40,CPU!R:R)</f>
        <v>0.5</v>
      </c>
      <c r="R46" s="15">
        <f t="shared" ca="1" si="15"/>
        <v>0.5</v>
      </c>
    </row>
    <row r="47" spans="1:18">
      <c r="A47" s="55" t="str">
        <f>"TOTAL SEM BDI - "&amp;B40</f>
        <v>TOTAL SEM BDI - 93563</v>
      </c>
      <c r="B47" s="56"/>
      <c r="C47" s="56"/>
      <c r="D47" s="56"/>
      <c r="E47" s="56"/>
      <c r="F47" s="56"/>
      <c r="G47" s="56"/>
      <c r="H47" s="57"/>
      <c r="I47" s="58">
        <f>SUM(I40:I46)</f>
        <v>4052.0899999999997</v>
      </c>
      <c r="J47" s="59"/>
    </row>
    <row r="49" spans="1:18" ht="14.4">
      <c r="A49" s="4" t="s">
        <v>118</v>
      </c>
      <c r="B49" s="4" t="s">
        <v>41</v>
      </c>
      <c r="C49" s="4" t="s">
        <v>42</v>
      </c>
      <c r="D49" s="4" t="s">
        <v>20</v>
      </c>
      <c r="E49" s="4" t="s">
        <v>43</v>
      </c>
      <c r="F49" s="4" t="s">
        <v>72</v>
      </c>
      <c r="G49" s="27" t="s">
        <v>119</v>
      </c>
      <c r="H49" s="28"/>
      <c r="I49" s="27" t="s">
        <v>14</v>
      </c>
      <c r="J49" s="28"/>
    </row>
    <row r="50" spans="1:18" ht="30" customHeight="1">
      <c r="A50" s="20" t="s">
        <v>130</v>
      </c>
      <c r="B50" s="20">
        <v>93572</v>
      </c>
      <c r="C50" s="20" t="str">
        <f>VLOOKUP(B50,S!$A:$G,2,FALSE)</f>
        <v>SINAPI</v>
      </c>
      <c r="D50" s="21" t="str">
        <f>VLOOKUP(B50,S!$A:$G,3,FALSE)</f>
        <v>ENCARREGADO GERAL DE OBRAS COM ENCARGOS COMPLEMENTARES</v>
      </c>
      <c r="E50" s="20" t="str">
        <f>VLOOKUP(B50,S!$A:$G,4,FALSE)</f>
        <v>MES</v>
      </c>
      <c r="F50" s="20"/>
      <c r="G50" s="60">
        <f>I57</f>
        <v>6253.7800000000007</v>
      </c>
      <c r="H50" s="61"/>
      <c r="I50" s="60"/>
      <c r="J50" s="61"/>
      <c r="K50" s="22">
        <f>VLOOKUP(B50,S!A:G,5,FALSE)</f>
        <v>6253.78</v>
      </c>
      <c r="L50" s="20" t="str">
        <f>IF(K50=G50,"OK, CONFORME TABELA",IF(G50&gt;K50,"ACIMA DA TABELA: ","ABAIXO DA TABELA: ")&amp;TRUNC((G50*100)/K50,2)&amp;" %")</f>
        <v>OK, CONFORME TABELA</v>
      </c>
    </row>
    <row r="51" spans="1:18" ht="45" customHeight="1">
      <c r="A51" s="15" t="s">
        <v>122</v>
      </c>
      <c r="B51" s="15">
        <v>95422</v>
      </c>
      <c r="C51" s="15" t="str">
        <f>VLOOKUP(B51,IF(A51="COMPOSICAO",S!$A:$E,I!$A:$E),2,FALSE)</f>
        <v>SINAPI</v>
      </c>
      <c r="D51" s="16" t="str">
        <f>VLOOKUP(B51,IF(A51="COMPOSICAO",S!$A:$E,I!$A:$E),3,FALSE)</f>
        <v>CURSO DE CAPACITAÇÃO PARA ENCARREGADO GERAL DE OBRAS (ENCARGOS COMPLEMENTARES) - MENSALISTA</v>
      </c>
      <c r="E51" s="15" t="str">
        <f>VLOOKUP(B51,IF(A51="COMPOSICAO",S!$A:$E,I!$A:$E),4,FALSE)</f>
        <v>MES</v>
      </c>
      <c r="F51" s="15">
        <v>1</v>
      </c>
      <c r="G51" s="58">
        <f>IF(A51="COMPOSICAO",VLOOKUP("TOTAL SEM BDI - "&amp;B51,CPUAUX2!$A:$J,9,FALSE),VLOOKUP(B51,I!$A:$E,5,FALSE))</f>
        <v>89.76</v>
      </c>
      <c r="H51" s="59"/>
      <c r="I51" s="58">
        <f t="shared" ref="I51:I56" si="16">TRUNC(F51*G51,2)</f>
        <v>89.76</v>
      </c>
      <c r="J51" s="59"/>
      <c r="M51" s="15">
        <f t="shared" ref="M51:M56" si="17">B51</f>
        <v>95422</v>
      </c>
      <c r="N51" s="15">
        <f>SUMIF(CPU!M:M,B50,CPU!O:O)</f>
        <v>0.5</v>
      </c>
      <c r="O51" s="15">
        <f t="shared" ref="O51:O56" si="18">F51*N51</f>
        <v>0.5</v>
      </c>
      <c r="Q51" s="15">
        <f ca="1">SUMIF(CPU!M:M,B50,CPU!R:R)</f>
        <v>0.5</v>
      </c>
      <c r="R51" s="15">
        <f t="shared" ref="R51:R56" ca="1" si="19">F51*Q51</f>
        <v>0.5</v>
      </c>
    </row>
    <row r="52" spans="1:18" ht="30" customHeight="1">
      <c r="A52" s="15" t="s">
        <v>121</v>
      </c>
      <c r="B52" s="15">
        <v>43499</v>
      </c>
      <c r="C52" s="15" t="str">
        <f>VLOOKUP(B52,IF(A52="COMPOSICAO",S!$A:$E,I!$A:$E),2,FALSE)</f>
        <v>SINAPI</v>
      </c>
      <c r="D52" s="16" t="str">
        <f>VLOOKUP(B52,IF(A52="COMPOSICAO",S!$A:$E,I!$A:$E),3,FALSE)</f>
        <v>EPI - FAMILIA ENCARREGADO GERAL - MENSALISTA (ENCARGOS COMPLEMENTARES - COLETADO CAIXA)</v>
      </c>
      <c r="E52" s="15" t="str">
        <f>VLOOKUP(B52,IF(A52="COMPOSICAO",S!$A:$E,I!$A:$E),4,FALSE)</f>
        <v>MES</v>
      </c>
      <c r="F52" s="15">
        <v>1</v>
      </c>
      <c r="G52" s="58">
        <f>IF(A52="COMPOSICAO",VLOOKUP("TOTAL SEM BDI - "&amp;B52,CPUAUX2!$A:$J,9,FALSE),VLOOKUP(B52,I!$A:$E,5,FALSE))</f>
        <v>241.99</v>
      </c>
      <c r="H52" s="59"/>
      <c r="I52" s="58">
        <f t="shared" si="16"/>
        <v>241.99</v>
      </c>
      <c r="J52" s="59"/>
      <c r="M52" s="15">
        <f t="shared" si="17"/>
        <v>43499</v>
      </c>
      <c r="N52" s="15">
        <f>SUMIF(CPU!M:M,B50,CPU!O:O)</f>
        <v>0.5</v>
      </c>
      <c r="O52" s="15">
        <f t="shared" si="18"/>
        <v>0.5</v>
      </c>
      <c r="Q52" s="15">
        <f ca="1">SUMIF(CPU!M:M,B50,CPU!R:R)</f>
        <v>0.5</v>
      </c>
      <c r="R52" s="15">
        <f t="shared" ca="1" si="19"/>
        <v>0.5</v>
      </c>
    </row>
    <row r="53" spans="1:18" ht="45" customHeight="1">
      <c r="A53" s="15" t="s">
        <v>121</v>
      </c>
      <c r="B53" s="15">
        <v>43475</v>
      </c>
      <c r="C53" s="15" t="str">
        <f>VLOOKUP(B53,IF(A53="COMPOSICAO",S!$A:$E,I!$A:$E),2,FALSE)</f>
        <v>SINAPI</v>
      </c>
      <c r="D53" s="16" t="str">
        <f>VLOOKUP(B53,IF(A53="COMPOSICAO",S!$A:$E,I!$A:$E),3,FALSE)</f>
        <v>FERRAMENTAS - FAMILIA ENCARREGADO GERAL - MENSALISTA (ENCARGOS COMPLEMENTARES - COLETADO CAIXA)</v>
      </c>
      <c r="E53" s="15" t="str">
        <f>VLOOKUP(B53,IF(A53="COMPOSICAO",S!$A:$E,I!$A:$E),4,FALSE)</f>
        <v>MES</v>
      </c>
      <c r="F53" s="15">
        <v>1</v>
      </c>
      <c r="G53" s="58">
        <f>IF(A53="COMPOSICAO",VLOOKUP("TOTAL SEM BDI - "&amp;B53,CPUAUX2!$A:$J,9,FALSE),VLOOKUP(B53,I!$A:$E,5,FALSE))</f>
        <v>15.46</v>
      </c>
      <c r="H53" s="59"/>
      <c r="I53" s="58">
        <f t="shared" si="16"/>
        <v>15.46</v>
      </c>
      <c r="J53" s="59"/>
      <c r="M53" s="15">
        <f t="shared" si="17"/>
        <v>43475</v>
      </c>
      <c r="N53" s="15">
        <f>SUMIF(CPU!M:M,B50,CPU!O:O)</f>
        <v>0.5</v>
      </c>
      <c r="O53" s="15">
        <f t="shared" si="18"/>
        <v>0.5</v>
      </c>
      <c r="Q53" s="15">
        <f ca="1">SUMIF(CPU!M:M,B50,CPU!R:R)</f>
        <v>0.5</v>
      </c>
      <c r="R53" s="15">
        <f t="shared" ca="1" si="19"/>
        <v>0.5</v>
      </c>
    </row>
    <row r="54" spans="1:18" ht="30" customHeight="1">
      <c r="A54" s="15" t="s">
        <v>121</v>
      </c>
      <c r="B54" s="15">
        <v>40864</v>
      </c>
      <c r="C54" s="15" t="str">
        <f>VLOOKUP(B54,IF(A54="COMPOSICAO",S!$A:$E,I!$A:$E),2,FALSE)</f>
        <v>SINAPI</v>
      </c>
      <c r="D54" s="16" t="str">
        <f>VLOOKUP(B54,IF(A54="COMPOSICAO",S!$A:$E,I!$A:$E),3,FALSE)</f>
        <v>SEGURO - MENSALISTA (COLETADO CAIXA - ENCARGOS COMPLEMENTARES)</v>
      </c>
      <c r="E54" s="15" t="str">
        <f>VLOOKUP(B54,IF(A54="COMPOSICAO",S!$A:$E,I!$A:$E),4,FALSE)</f>
        <v>MES</v>
      </c>
      <c r="F54" s="15">
        <v>1</v>
      </c>
      <c r="G54" s="58">
        <f>IF(A54="COMPOSICAO",VLOOKUP("TOTAL SEM BDI - "&amp;B54,CPUAUX2!$A:$J,9,FALSE),VLOOKUP(B54,I!$A:$E,5,FALSE))</f>
        <v>15.46</v>
      </c>
      <c r="H54" s="59"/>
      <c r="I54" s="58">
        <f t="shared" si="16"/>
        <v>15.46</v>
      </c>
      <c r="J54" s="59"/>
      <c r="M54" s="15">
        <f t="shared" si="17"/>
        <v>40864</v>
      </c>
      <c r="N54" s="15">
        <f>SUMIF(CPU!M:M,B50,CPU!O:O)</f>
        <v>0.5</v>
      </c>
      <c r="O54" s="15">
        <f t="shared" si="18"/>
        <v>0.5</v>
      </c>
      <c r="Q54" s="15">
        <f ca="1">SUMIF(CPU!M:M,B50,CPU!R:R)</f>
        <v>0.5</v>
      </c>
      <c r="R54" s="15">
        <f t="shared" ca="1" si="19"/>
        <v>0.5</v>
      </c>
    </row>
    <row r="55" spans="1:18" ht="30" customHeight="1">
      <c r="A55" s="15" t="s">
        <v>121</v>
      </c>
      <c r="B55" s="15">
        <v>40863</v>
      </c>
      <c r="C55" s="15" t="str">
        <f>VLOOKUP(B55,IF(A55="COMPOSICAO",S!$A:$E,I!$A:$E),2,FALSE)</f>
        <v>SINAPI</v>
      </c>
      <c r="D55" s="16" t="str">
        <f>VLOOKUP(B55,IF(A55="COMPOSICAO",S!$A:$E,I!$A:$E),3,FALSE)</f>
        <v>EXAMES - MENSALISTA (COLETADO CAIXA - ENCARGOS COMPLEMENTARES)</v>
      </c>
      <c r="E55" s="15" t="str">
        <f>VLOOKUP(B55,IF(A55="COMPOSICAO",S!$A:$E,I!$A:$E),4,FALSE)</f>
        <v>MES</v>
      </c>
      <c r="F55" s="15">
        <v>1</v>
      </c>
      <c r="G55" s="58">
        <f>IF(A55="COMPOSICAO",VLOOKUP("TOTAL SEM BDI - "&amp;B55,CPUAUX2!$A:$J,9,FALSE),VLOOKUP(B55,I!$A:$E,5,FALSE))</f>
        <v>270.51</v>
      </c>
      <c r="H55" s="59"/>
      <c r="I55" s="58">
        <f t="shared" si="16"/>
        <v>270.51</v>
      </c>
      <c r="J55" s="59"/>
      <c r="M55" s="15">
        <f t="shared" si="17"/>
        <v>40863</v>
      </c>
      <c r="N55" s="15">
        <f>SUMIF(CPU!M:M,B50,CPU!O:O)</f>
        <v>0.5</v>
      </c>
      <c r="O55" s="15">
        <f t="shared" si="18"/>
        <v>0.5</v>
      </c>
      <c r="Q55" s="15">
        <f ca="1">SUMIF(CPU!M:M,B50,CPU!R:R)</f>
        <v>0.5</v>
      </c>
      <c r="R55" s="15">
        <f t="shared" ca="1" si="19"/>
        <v>0.5</v>
      </c>
    </row>
    <row r="56" spans="1:18">
      <c r="A56" s="15" t="s">
        <v>121</v>
      </c>
      <c r="B56" s="15">
        <v>40818</v>
      </c>
      <c r="C56" s="15" t="str">
        <f>VLOOKUP(B56,IF(A56="COMPOSICAO",S!$A:$E,I!$A:$E),2,FALSE)</f>
        <v>SINAPI</v>
      </c>
      <c r="D56" s="16" t="str">
        <f>VLOOKUP(B56,IF(A56="COMPOSICAO",S!$A:$E,I!$A:$E),3,FALSE)</f>
        <v>ENCARREGADO GERAL DE OBRAS (MENSALISTA)</v>
      </c>
      <c r="E56" s="15" t="str">
        <f>VLOOKUP(B56,IF(A56="COMPOSICAO",S!$A:$E,I!$A:$E),4,FALSE)</f>
        <v>MES</v>
      </c>
      <c r="F56" s="15">
        <v>1</v>
      </c>
      <c r="G56" s="58">
        <f>IF(A56="COMPOSICAO",VLOOKUP("TOTAL SEM BDI - "&amp;B56,CPUAUX2!$A:$J,9,FALSE),VLOOKUP(B56,I!$A:$E,5,FALSE))</f>
        <v>5620.6</v>
      </c>
      <c r="H56" s="59"/>
      <c r="I56" s="58">
        <f t="shared" si="16"/>
        <v>5620.6</v>
      </c>
      <c r="J56" s="59"/>
      <c r="M56" s="15">
        <f t="shared" si="17"/>
        <v>40818</v>
      </c>
      <c r="N56" s="15">
        <f>SUMIF(CPU!M:M,B50,CPU!O:O)</f>
        <v>0.5</v>
      </c>
      <c r="O56" s="15">
        <f t="shared" si="18"/>
        <v>0.5</v>
      </c>
      <c r="Q56" s="15">
        <f ca="1">SUMIF(CPU!M:M,B50,CPU!R:R)</f>
        <v>0.5</v>
      </c>
      <c r="R56" s="15">
        <f t="shared" ca="1" si="19"/>
        <v>0.5</v>
      </c>
    </row>
    <row r="57" spans="1:18">
      <c r="A57" s="55" t="str">
        <f>"TOTAL SEM BDI - "&amp;B50</f>
        <v>TOTAL SEM BDI - 93572</v>
      </c>
      <c r="B57" s="56"/>
      <c r="C57" s="56"/>
      <c r="D57" s="56"/>
      <c r="E57" s="56"/>
      <c r="F57" s="56"/>
      <c r="G57" s="56"/>
      <c r="H57" s="57"/>
      <c r="I57" s="58">
        <f>SUM(I50:I56)</f>
        <v>6253.7800000000007</v>
      </c>
      <c r="J57" s="59"/>
    </row>
    <row r="59" spans="1:18" ht="14.4">
      <c r="A59" s="4" t="s">
        <v>118</v>
      </c>
      <c r="B59" s="4" t="s">
        <v>41</v>
      </c>
      <c r="C59" s="4" t="s">
        <v>42</v>
      </c>
      <c r="D59" s="4" t="s">
        <v>20</v>
      </c>
      <c r="E59" s="4" t="s">
        <v>43</v>
      </c>
      <c r="F59" s="4" t="s">
        <v>72</v>
      </c>
      <c r="G59" s="27" t="s">
        <v>119</v>
      </c>
      <c r="H59" s="28"/>
      <c r="I59" s="27" t="s">
        <v>14</v>
      </c>
      <c r="J59" s="28"/>
    </row>
    <row r="60" spans="1:18" ht="30" customHeight="1">
      <c r="A60" s="20" t="s">
        <v>130</v>
      </c>
      <c r="B60" s="20">
        <v>88267</v>
      </c>
      <c r="C60" s="20" t="str">
        <f>VLOOKUP(B60,S!$A:$G,2,FALSE)</f>
        <v>SINAPI</v>
      </c>
      <c r="D60" s="21" t="str">
        <f>VLOOKUP(B60,S!$A:$G,3,FALSE)</f>
        <v>ENCANADOR OU BOMBEIRO HIDRÁULICO COM ENCARGOS COMPLEMENTARES</v>
      </c>
      <c r="E60" s="20" t="str">
        <f>VLOOKUP(B60,S!$A:$G,4,FALSE)</f>
        <v>H</v>
      </c>
      <c r="F60" s="20"/>
      <c r="G60" s="60">
        <f>I69</f>
        <v>26.669999999999998</v>
      </c>
      <c r="H60" s="61"/>
      <c r="I60" s="60"/>
      <c r="J60" s="61"/>
      <c r="K60" s="22">
        <f>VLOOKUP(B60,S!A:G,5,FALSE)</f>
        <v>26.67</v>
      </c>
      <c r="L60" s="20" t="str">
        <f>IF(K60=G60,"OK, CONFORME TABELA",IF(G60&gt;K60,"ACIMA DA TABELA: ","ABAIXO DA TABELA: ")&amp;TRUNC((G60*100)/K60,2)&amp;" %")</f>
        <v>OK, CONFORME TABELA</v>
      </c>
    </row>
    <row r="61" spans="1:18" ht="45" customHeight="1">
      <c r="A61" s="15" t="s">
        <v>122</v>
      </c>
      <c r="B61" s="15">
        <v>95335</v>
      </c>
      <c r="C61" s="15" t="str">
        <f>VLOOKUP(B61,IF(A61="COMPOSICAO",S!$A:$E,I!$A:$E),2,FALSE)</f>
        <v>SINAPI</v>
      </c>
      <c r="D61" s="16" t="str">
        <f>VLOOKUP(B61,IF(A61="COMPOSICAO",S!$A:$E,I!$A:$E),3,FALSE)</f>
        <v>CURSO DE CAPACITAÇÃO PARA ENCANADOR OU BOMBEIRO HIDRÁULICO (ENCARGOS COMPLEMENTARES) - HORISTA</v>
      </c>
      <c r="E61" s="15" t="str">
        <f>VLOOKUP(B61,IF(A61="COMPOSICAO",S!$A:$E,I!$A:$E),4,FALSE)</f>
        <v>H</v>
      </c>
      <c r="F61" s="15">
        <v>1</v>
      </c>
      <c r="G61" s="58">
        <f>IF(A61="COMPOSICAO",VLOOKUP("TOTAL SEM BDI - "&amp;B61,CPUAUX2!$A:$J,9,FALSE),VLOOKUP(B61,I!$A:$E,5,FALSE))</f>
        <v>0.36</v>
      </c>
      <c r="H61" s="59"/>
      <c r="I61" s="58">
        <f t="shared" ref="I61:I68" si="20">TRUNC(F61*G61,2)</f>
        <v>0.36</v>
      </c>
      <c r="J61" s="59"/>
      <c r="M61" s="15">
        <f t="shared" ref="M61:M68" si="21">B61</f>
        <v>95335</v>
      </c>
      <c r="N61" s="15">
        <f>SUMIF(CPU!M:M,B60,CPU!O:O)</f>
        <v>94.940999999999988</v>
      </c>
      <c r="O61" s="15">
        <f t="shared" ref="O61:O68" si="22">F61*N61</f>
        <v>94.940999999999988</v>
      </c>
      <c r="Q61" s="15">
        <f ca="1">SUMIF(CPU!M:M,B60,CPU!R:R)</f>
        <v>11.0299</v>
      </c>
      <c r="R61" s="15">
        <f t="shared" ref="R61:R68" ca="1" si="23">F61*Q61</f>
        <v>11.0299</v>
      </c>
    </row>
    <row r="62" spans="1:18" ht="30" customHeight="1">
      <c r="A62" s="15" t="s">
        <v>121</v>
      </c>
      <c r="B62" s="15">
        <v>43485</v>
      </c>
      <c r="C62" s="15" t="str">
        <f>VLOOKUP(B62,IF(A62="COMPOSICAO",S!$A:$E,I!$A:$E),2,FALSE)</f>
        <v>SINAPI</v>
      </c>
      <c r="D62" s="16" t="str">
        <f>VLOOKUP(B62,IF(A62="COMPOSICAO",S!$A:$E,I!$A:$E),3,FALSE)</f>
        <v>EPI - FAMILIA ENCANADOR - HORISTA (ENCARGOS COMPLEMENTARES - COLETADO CAIXA)</v>
      </c>
      <c r="E62" s="15" t="str">
        <f>VLOOKUP(B62,IF(A62="COMPOSICAO",S!$A:$E,I!$A:$E),4,FALSE)</f>
        <v>H</v>
      </c>
      <c r="F62" s="15">
        <v>1</v>
      </c>
      <c r="G62" s="58">
        <f>IF(A62="COMPOSICAO",VLOOKUP("TOTAL SEM BDI - "&amp;B62,CPUAUX2!$A:$J,9,FALSE),VLOOKUP(B62,I!$A:$E,5,FALSE))</f>
        <v>1.1299999999999999</v>
      </c>
      <c r="H62" s="59"/>
      <c r="I62" s="58">
        <f t="shared" si="20"/>
        <v>1.1299999999999999</v>
      </c>
      <c r="J62" s="59"/>
      <c r="M62" s="15">
        <f t="shared" si="21"/>
        <v>43485</v>
      </c>
      <c r="N62" s="15">
        <f>SUMIF(CPU!M:M,B60,CPU!O:O)</f>
        <v>94.940999999999988</v>
      </c>
      <c r="O62" s="15">
        <f t="shared" si="22"/>
        <v>94.940999999999988</v>
      </c>
      <c r="Q62" s="15">
        <f ca="1">SUMIF(CPU!M:M,B60,CPU!R:R)</f>
        <v>11.0299</v>
      </c>
      <c r="R62" s="15">
        <f t="shared" ca="1" si="23"/>
        <v>11.0299</v>
      </c>
    </row>
    <row r="63" spans="1:18" ht="30" customHeight="1">
      <c r="A63" s="15" t="s">
        <v>121</v>
      </c>
      <c r="B63" s="15">
        <v>43461</v>
      </c>
      <c r="C63" s="15" t="str">
        <f>VLOOKUP(B63,IF(A63="COMPOSICAO",S!$A:$E,I!$A:$E),2,FALSE)</f>
        <v>SINAPI</v>
      </c>
      <c r="D63" s="16" t="str">
        <f>VLOOKUP(B63,IF(A63="COMPOSICAO",S!$A:$E,I!$A:$E),3,FALSE)</f>
        <v>FERRAMENTAS - FAMILIA ENCANADOR - HORISTA (ENCARGOS COMPLEMENTARES - COLETADO CAIXA)</v>
      </c>
      <c r="E63" s="15" t="str">
        <f>VLOOKUP(B63,IF(A63="COMPOSICAO",S!$A:$E,I!$A:$E),4,FALSE)</f>
        <v>H</v>
      </c>
      <c r="F63" s="15">
        <v>1</v>
      </c>
      <c r="G63" s="58">
        <f>IF(A63="COMPOSICAO",VLOOKUP("TOTAL SEM BDI - "&amp;B63,CPUAUX2!$A:$J,9,FALSE),VLOOKUP(B63,I!$A:$E,5,FALSE))</f>
        <v>0.31</v>
      </c>
      <c r="H63" s="59"/>
      <c r="I63" s="58">
        <f t="shared" si="20"/>
        <v>0.31</v>
      </c>
      <c r="J63" s="59"/>
      <c r="M63" s="15">
        <f t="shared" si="21"/>
        <v>43461</v>
      </c>
      <c r="N63" s="15">
        <f>SUMIF(CPU!M:M,B60,CPU!O:O)</f>
        <v>94.940999999999988</v>
      </c>
      <c r="O63" s="15">
        <f t="shared" si="22"/>
        <v>94.940999999999988</v>
      </c>
      <c r="Q63" s="15">
        <f ca="1">SUMIF(CPU!M:M,B60,CPU!R:R)</f>
        <v>11.0299</v>
      </c>
      <c r="R63" s="15">
        <f t="shared" ca="1" si="23"/>
        <v>11.0299</v>
      </c>
    </row>
    <row r="64" spans="1:18" ht="30" customHeight="1">
      <c r="A64" s="15" t="s">
        <v>121</v>
      </c>
      <c r="B64" s="15">
        <v>37373</v>
      </c>
      <c r="C64" s="15" t="str">
        <f>VLOOKUP(B64,IF(A64="COMPOSICAO",S!$A:$E,I!$A:$E),2,FALSE)</f>
        <v>SINAPI</v>
      </c>
      <c r="D64" s="16" t="str">
        <f>VLOOKUP(B64,IF(A64="COMPOSICAO",S!$A:$E,I!$A:$E),3,FALSE)</f>
        <v>SEGURO - HORISTA (COLETADO CAIXA - ENCARGOS COMPLEMENTARES)</v>
      </c>
      <c r="E64" s="15" t="str">
        <f>VLOOKUP(B64,IF(A64="COMPOSICAO",S!$A:$E,I!$A:$E),4,FALSE)</f>
        <v>H</v>
      </c>
      <c r="F64" s="15">
        <v>1</v>
      </c>
      <c r="G64" s="58">
        <f>IF(A64="COMPOSICAO",VLOOKUP("TOTAL SEM BDI - "&amp;B64,CPUAUX2!$A:$J,9,FALSE),VLOOKUP(B64,I!$A:$E,5,FALSE))</f>
        <v>0.08</v>
      </c>
      <c r="H64" s="59"/>
      <c r="I64" s="58">
        <f t="shared" si="20"/>
        <v>0.08</v>
      </c>
      <c r="J64" s="59"/>
      <c r="M64" s="15">
        <f t="shared" si="21"/>
        <v>37373</v>
      </c>
      <c r="N64" s="15">
        <f>SUMIF(CPU!M:M,B60,CPU!O:O)</f>
        <v>94.940999999999988</v>
      </c>
      <c r="O64" s="15">
        <f t="shared" si="22"/>
        <v>94.940999999999988</v>
      </c>
      <c r="Q64" s="15">
        <f ca="1">SUMIF(CPU!M:M,B60,CPU!R:R)</f>
        <v>11.0299</v>
      </c>
      <c r="R64" s="15">
        <f t="shared" ca="1" si="23"/>
        <v>11.0299</v>
      </c>
    </row>
    <row r="65" spans="1:18" ht="30" customHeight="1">
      <c r="A65" s="15" t="s">
        <v>121</v>
      </c>
      <c r="B65" s="15">
        <v>37372</v>
      </c>
      <c r="C65" s="15" t="str">
        <f>VLOOKUP(B65,IF(A65="COMPOSICAO",S!$A:$E,I!$A:$E),2,FALSE)</f>
        <v>SINAPI</v>
      </c>
      <c r="D65" s="16" t="str">
        <f>VLOOKUP(B65,IF(A65="COMPOSICAO",S!$A:$E,I!$A:$E),3,FALSE)</f>
        <v>EXAMES - HORISTA (COLETADO CAIXA - ENCARGOS COMPLEMENTARES)</v>
      </c>
      <c r="E65" s="15" t="str">
        <f>VLOOKUP(B65,IF(A65="COMPOSICAO",S!$A:$E,I!$A:$E),4,FALSE)</f>
        <v>H</v>
      </c>
      <c r="F65" s="15">
        <v>1</v>
      </c>
      <c r="G65" s="58">
        <f>IF(A65="COMPOSICAO",VLOOKUP("TOTAL SEM BDI - "&amp;B65,CPUAUX2!$A:$J,9,FALSE),VLOOKUP(B65,I!$A:$E,5,FALSE))</f>
        <v>1.43</v>
      </c>
      <c r="H65" s="59"/>
      <c r="I65" s="58">
        <f t="shared" si="20"/>
        <v>1.43</v>
      </c>
      <c r="J65" s="59"/>
      <c r="M65" s="15">
        <f t="shared" si="21"/>
        <v>37372</v>
      </c>
      <c r="N65" s="15">
        <f>SUMIF(CPU!M:M,B60,CPU!O:O)</f>
        <v>94.940999999999988</v>
      </c>
      <c r="O65" s="15">
        <f t="shared" si="22"/>
        <v>94.940999999999988</v>
      </c>
      <c r="Q65" s="15">
        <f ca="1">SUMIF(CPU!M:M,B60,CPU!R:R)</f>
        <v>11.0299</v>
      </c>
      <c r="R65" s="15">
        <f t="shared" ca="1" si="23"/>
        <v>11.0299</v>
      </c>
    </row>
    <row r="66" spans="1:18" ht="30" customHeight="1">
      <c r="A66" s="15" t="s">
        <v>121</v>
      </c>
      <c r="B66" s="15">
        <v>37371</v>
      </c>
      <c r="C66" s="15" t="str">
        <f>VLOOKUP(B66,IF(A66="COMPOSICAO",S!$A:$E,I!$A:$E),2,FALSE)</f>
        <v>SINAPI</v>
      </c>
      <c r="D66" s="16" t="str">
        <f>VLOOKUP(B66,IF(A66="COMPOSICAO",S!$A:$E,I!$A:$E),3,FALSE)</f>
        <v>TRANSPORTE - HORISTA (COLETADO CAIXA - ENCARGOS COMPLEMENTARES)</v>
      </c>
      <c r="E66" s="15" t="str">
        <f>VLOOKUP(B66,IF(A66="COMPOSICAO",S!$A:$E,I!$A:$E),4,FALSE)</f>
        <v>H</v>
      </c>
      <c r="F66" s="15">
        <v>1</v>
      </c>
      <c r="G66" s="58">
        <f>IF(A66="COMPOSICAO",VLOOKUP("TOTAL SEM BDI - "&amp;B66,CPUAUX2!$A:$J,9,FALSE),VLOOKUP(B66,I!$A:$E,5,FALSE))</f>
        <v>0.56999999999999995</v>
      </c>
      <c r="H66" s="59"/>
      <c r="I66" s="58">
        <f t="shared" si="20"/>
        <v>0.56999999999999995</v>
      </c>
      <c r="J66" s="59"/>
      <c r="M66" s="15">
        <f t="shared" si="21"/>
        <v>37371</v>
      </c>
      <c r="N66" s="15">
        <f>SUMIF(CPU!M:M,B60,CPU!O:O)</f>
        <v>94.940999999999988</v>
      </c>
      <c r="O66" s="15">
        <f t="shared" si="22"/>
        <v>94.940999999999988</v>
      </c>
      <c r="Q66" s="15">
        <f ca="1">SUMIF(CPU!M:M,B60,CPU!R:R)</f>
        <v>11.0299</v>
      </c>
      <c r="R66" s="15">
        <f t="shared" ca="1" si="23"/>
        <v>11.0299</v>
      </c>
    </row>
    <row r="67" spans="1:18" ht="30" customHeight="1">
      <c r="A67" s="15" t="s">
        <v>121</v>
      </c>
      <c r="B67" s="15">
        <v>37370</v>
      </c>
      <c r="C67" s="15" t="str">
        <f>VLOOKUP(B67,IF(A67="COMPOSICAO",S!$A:$E,I!$A:$E),2,FALSE)</f>
        <v>SINAPI</v>
      </c>
      <c r="D67" s="16" t="str">
        <f>VLOOKUP(B67,IF(A67="COMPOSICAO",S!$A:$E,I!$A:$E),3,FALSE)</f>
        <v>ALIMENTACAO - HORISTA (COLETADO CAIXA - ENCARGOS COMPLEMENTARES)</v>
      </c>
      <c r="E67" s="15" t="str">
        <f>VLOOKUP(B67,IF(A67="COMPOSICAO",S!$A:$E,I!$A:$E),4,FALSE)</f>
        <v>H</v>
      </c>
      <c r="F67" s="15">
        <v>1</v>
      </c>
      <c r="G67" s="58">
        <f>IF(A67="COMPOSICAO",VLOOKUP("TOTAL SEM BDI - "&amp;B67,CPUAUX2!$A:$J,9,FALSE),VLOOKUP(B67,I!$A:$E,5,FALSE))</f>
        <v>2.46</v>
      </c>
      <c r="H67" s="59"/>
      <c r="I67" s="58">
        <f t="shared" si="20"/>
        <v>2.46</v>
      </c>
      <c r="J67" s="59"/>
      <c r="M67" s="15">
        <f t="shared" si="21"/>
        <v>37370</v>
      </c>
      <c r="N67" s="15">
        <f>SUMIF(CPU!M:M,B60,CPU!O:O)</f>
        <v>94.940999999999988</v>
      </c>
      <c r="O67" s="15">
        <f t="shared" si="22"/>
        <v>94.940999999999988</v>
      </c>
      <c r="Q67" s="15">
        <f ca="1">SUMIF(CPU!M:M,B60,CPU!R:R)</f>
        <v>11.0299</v>
      </c>
      <c r="R67" s="15">
        <f t="shared" ca="1" si="23"/>
        <v>11.0299</v>
      </c>
    </row>
    <row r="68" spans="1:18">
      <c r="A68" s="15" t="s">
        <v>121</v>
      </c>
      <c r="B68" s="15">
        <v>2696</v>
      </c>
      <c r="C68" s="15" t="str">
        <f>VLOOKUP(B68,IF(A68="COMPOSICAO",S!$A:$E,I!$A:$E),2,FALSE)</f>
        <v>SINAPI</v>
      </c>
      <c r="D68" s="16" t="str">
        <f>VLOOKUP(B68,IF(A68="COMPOSICAO",S!$A:$E,I!$A:$E),3,FALSE)</f>
        <v>ENCANADOR OU BOMBEIRO HIDRAULICO (HORISTA)</v>
      </c>
      <c r="E68" s="15" t="str">
        <f>VLOOKUP(B68,IF(A68="COMPOSICAO",S!$A:$E,I!$A:$E),4,FALSE)</f>
        <v>H</v>
      </c>
      <c r="F68" s="15">
        <v>1</v>
      </c>
      <c r="G68" s="58">
        <f>IF(A68="COMPOSICAO",VLOOKUP("TOTAL SEM BDI - "&amp;B68,CPUAUX2!$A:$J,9,FALSE),VLOOKUP(B68,I!$A:$E,5,FALSE))</f>
        <v>20.329999999999998</v>
      </c>
      <c r="H68" s="59"/>
      <c r="I68" s="58">
        <f t="shared" si="20"/>
        <v>20.329999999999998</v>
      </c>
      <c r="J68" s="59"/>
      <c r="M68" s="15">
        <f t="shared" si="21"/>
        <v>2696</v>
      </c>
      <c r="N68" s="15">
        <f>SUMIF(CPU!M:M,B60,CPU!O:O)</f>
        <v>94.940999999999988</v>
      </c>
      <c r="O68" s="15">
        <f t="shared" si="22"/>
        <v>94.940999999999988</v>
      </c>
      <c r="Q68" s="15">
        <f ca="1">SUMIF(CPU!M:M,B60,CPU!R:R)</f>
        <v>11.0299</v>
      </c>
      <c r="R68" s="15">
        <f t="shared" ca="1" si="23"/>
        <v>11.0299</v>
      </c>
    </row>
    <row r="69" spans="1:18">
      <c r="A69" s="55" t="str">
        <f>"TOTAL SEM BDI - "&amp;B60</f>
        <v>TOTAL SEM BDI - 88267</v>
      </c>
      <c r="B69" s="56"/>
      <c r="C69" s="56"/>
      <c r="D69" s="56"/>
      <c r="E69" s="56"/>
      <c r="F69" s="56"/>
      <c r="G69" s="56"/>
      <c r="H69" s="57"/>
      <c r="I69" s="58">
        <f>SUM(I60:I68)</f>
        <v>26.669999999999998</v>
      </c>
      <c r="J69" s="59"/>
    </row>
    <row r="71" spans="1:18" ht="14.4">
      <c r="A71" s="4" t="s">
        <v>118</v>
      </c>
      <c r="B71" s="4" t="s">
        <v>41</v>
      </c>
      <c r="C71" s="4" t="s">
        <v>42</v>
      </c>
      <c r="D71" s="4" t="s">
        <v>20</v>
      </c>
      <c r="E71" s="4" t="s">
        <v>43</v>
      </c>
      <c r="F71" s="4" t="s">
        <v>72</v>
      </c>
      <c r="G71" s="27" t="s">
        <v>119</v>
      </c>
      <c r="H71" s="28"/>
      <c r="I71" s="27" t="s">
        <v>14</v>
      </c>
      <c r="J71" s="28"/>
    </row>
    <row r="72" spans="1:18" ht="30" customHeight="1">
      <c r="A72" s="20" t="s">
        <v>130</v>
      </c>
      <c r="B72" s="20">
        <v>88248</v>
      </c>
      <c r="C72" s="20" t="str">
        <f>VLOOKUP(B72,S!$A:$G,2,FALSE)</f>
        <v>SINAPI</v>
      </c>
      <c r="D72" s="21" t="str">
        <f>VLOOKUP(B72,S!$A:$G,3,FALSE)</f>
        <v>AUXILIAR DE ENCANADOR OU BOMBEIRO HIDRÁULICO COM ENCARGOS COMPLEMENTARES</v>
      </c>
      <c r="E72" s="20" t="str">
        <f>VLOOKUP(B72,S!$A:$G,4,FALSE)</f>
        <v>H</v>
      </c>
      <c r="F72" s="20"/>
      <c r="G72" s="60">
        <f>I81</f>
        <v>21.82</v>
      </c>
      <c r="H72" s="61"/>
      <c r="I72" s="60"/>
      <c r="J72" s="61"/>
      <c r="K72" s="22">
        <f>VLOOKUP(B72,S!A:G,5,FALSE)</f>
        <v>21.82</v>
      </c>
      <c r="L72" s="20" t="str">
        <f>IF(K72=G72,"OK, CONFORME TABELA",IF(G72&gt;K72,"ACIMA DA TABELA: ","ABAIXO DA TABELA: ")&amp;TRUNC((G72*100)/K72,2)&amp;" %")</f>
        <v>OK, CONFORME TABELA</v>
      </c>
    </row>
    <row r="73" spans="1:18" ht="45" customHeight="1">
      <c r="A73" s="15" t="s">
        <v>122</v>
      </c>
      <c r="B73" s="15">
        <v>95317</v>
      </c>
      <c r="C73" s="15" t="str">
        <f>VLOOKUP(B73,IF(A73="COMPOSICAO",S!$A:$E,I!$A:$E),2,FALSE)</f>
        <v>SINAPI</v>
      </c>
      <c r="D73" s="16" t="str">
        <f>VLOOKUP(B73,IF(A73="COMPOSICAO",S!$A:$E,I!$A:$E),3,FALSE)</f>
        <v>CURSO DE CAPACITAÇÃO PARA AUXILIAR DE ENCANADOR OU BOMBEIRO HIDRÁULICO (ENCARGOS COMPLEMENTARES) - HORISTA</v>
      </c>
      <c r="E73" s="15" t="str">
        <f>VLOOKUP(B73,IF(A73="COMPOSICAO",S!$A:$E,I!$A:$E),4,FALSE)</f>
        <v>H</v>
      </c>
      <c r="F73" s="15">
        <v>1</v>
      </c>
      <c r="G73" s="58">
        <f>IF(A73="COMPOSICAO",VLOOKUP("TOTAL SEM BDI - "&amp;B73,CPUAUX2!$A:$J,9,FALSE),VLOOKUP(B73,I!$A:$E,5,FALSE))</f>
        <v>0.27</v>
      </c>
      <c r="H73" s="59"/>
      <c r="I73" s="58">
        <f t="shared" ref="I73:I80" si="24">TRUNC(F73*G73,2)</f>
        <v>0.27</v>
      </c>
      <c r="J73" s="59"/>
      <c r="M73" s="15">
        <f t="shared" ref="M73:M80" si="25">B73</f>
        <v>95317</v>
      </c>
      <c r="N73" s="15">
        <f>SUMIF(CPU!M:M,B72,CPU!O:O)</f>
        <v>94.940999999999988</v>
      </c>
      <c r="O73" s="15">
        <f t="shared" ref="O73:O80" si="26">F73*N73</f>
        <v>94.940999999999988</v>
      </c>
      <c r="Q73" s="15">
        <f ca="1">SUMIF(CPU!M:M,B72,CPU!R:R)</f>
        <v>11.0299</v>
      </c>
      <c r="R73" s="15">
        <f t="shared" ref="R73:R80" ca="1" si="27">F73*Q73</f>
        <v>11.0299</v>
      </c>
    </row>
    <row r="74" spans="1:18" ht="30" customHeight="1">
      <c r="A74" s="15" t="s">
        <v>121</v>
      </c>
      <c r="B74" s="15">
        <v>43485</v>
      </c>
      <c r="C74" s="15" t="str">
        <f>VLOOKUP(B74,IF(A74="COMPOSICAO",S!$A:$E,I!$A:$E),2,FALSE)</f>
        <v>SINAPI</v>
      </c>
      <c r="D74" s="16" t="str">
        <f>VLOOKUP(B74,IF(A74="COMPOSICAO",S!$A:$E,I!$A:$E),3,FALSE)</f>
        <v>EPI - FAMILIA ENCANADOR - HORISTA (ENCARGOS COMPLEMENTARES - COLETADO CAIXA)</v>
      </c>
      <c r="E74" s="15" t="str">
        <f>VLOOKUP(B74,IF(A74="COMPOSICAO",S!$A:$E,I!$A:$E),4,FALSE)</f>
        <v>H</v>
      </c>
      <c r="F74" s="15">
        <v>1</v>
      </c>
      <c r="G74" s="58">
        <f>IF(A74="COMPOSICAO",VLOOKUP("TOTAL SEM BDI - "&amp;B74,CPUAUX2!$A:$J,9,FALSE),VLOOKUP(B74,I!$A:$E,5,FALSE))</f>
        <v>1.1299999999999999</v>
      </c>
      <c r="H74" s="59"/>
      <c r="I74" s="58">
        <f t="shared" si="24"/>
        <v>1.1299999999999999</v>
      </c>
      <c r="J74" s="59"/>
      <c r="M74" s="15">
        <f t="shared" si="25"/>
        <v>43485</v>
      </c>
      <c r="N74" s="15">
        <f>SUMIF(CPU!M:M,B72,CPU!O:O)</f>
        <v>94.940999999999988</v>
      </c>
      <c r="O74" s="15">
        <f t="shared" si="26"/>
        <v>94.940999999999988</v>
      </c>
      <c r="Q74" s="15">
        <f ca="1">SUMIF(CPU!M:M,B72,CPU!R:R)</f>
        <v>11.0299</v>
      </c>
      <c r="R74" s="15">
        <f t="shared" ca="1" si="27"/>
        <v>11.0299</v>
      </c>
    </row>
    <row r="75" spans="1:18" ht="30" customHeight="1">
      <c r="A75" s="15" t="s">
        <v>121</v>
      </c>
      <c r="B75" s="15">
        <v>43461</v>
      </c>
      <c r="C75" s="15" t="str">
        <f>VLOOKUP(B75,IF(A75="COMPOSICAO",S!$A:$E,I!$A:$E),2,FALSE)</f>
        <v>SINAPI</v>
      </c>
      <c r="D75" s="16" t="str">
        <f>VLOOKUP(B75,IF(A75="COMPOSICAO",S!$A:$E,I!$A:$E),3,FALSE)</f>
        <v>FERRAMENTAS - FAMILIA ENCANADOR - HORISTA (ENCARGOS COMPLEMENTARES - COLETADO CAIXA)</v>
      </c>
      <c r="E75" s="15" t="str">
        <f>VLOOKUP(B75,IF(A75="COMPOSICAO",S!$A:$E,I!$A:$E),4,FALSE)</f>
        <v>H</v>
      </c>
      <c r="F75" s="15">
        <v>1</v>
      </c>
      <c r="G75" s="58">
        <f>IF(A75="COMPOSICAO",VLOOKUP("TOTAL SEM BDI - "&amp;B75,CPUAUX2!$A:$J,9,FALSE),VLOOKUP(B75,I!$A:$E,5,FALSE))</f>
        <v>0.31</v>
      </c>
      <c r="H75" s="59"/>
      <c r="I75" s="58">
        <f t="shared" si="24"/>
        <v>0.31</v>
      </c>
      <c r="J75" s="59"/>
      <c r="M75" s="15">
        <f t="shared" si="25"/>
        <v>43461</v>
      </c>
      <c r="N75" s="15">
        <f>SUMIF(CPU!M:M,B72,CPU!O:O)</f>
        <v>94.940999999999988</v>
      </c>
      <c r="O75" s="15">
        <f t="shared" si="26"/>
        <v>94.940999999999988</v>
      </c>
      <c r="Q75" s="15">
        <f ca="1">SUMIF(CPU!M:M,B72,CPU!R:R)</f>
        <v>11.0299</v>
      </c>
      <c r="R75" s="15">
        <f t="shared" ca="1" si="27"/>
        <v>11.0299</v>
      </c>
    </row>
    <row r="76" spans="1:18" ht="30" customHeight="1">
      <c r="A76" s="15" t="s">
        <v>121</v>
      </c>
      <c r="B76" s="15">
        <v>37373</v>
      </c>
      <c r="C76" s="15" t="str">
        <f>VLOOKUP(B76,IF(A76="COMPOSICAO",S!$A:$E,I!$A:$E),2,FALSE)</f>
        <v>SINAPI</v>
      </c>
      <c r="D76" s="16" t="str">
        <f>VLOOKUP(B76,IF(A76="COMPOSICAO",S!$A:$E,I!$A:$E),3,FALSE)</f>
        <v>SEGURO - HORISTA (COLETADO CAIXA - ENCARGOS COMPLEMENTARES)</v>
      </c>
      <c r="E76" s="15" t="str">
        <f>VLOOKUP(B76,IF(A76="COMPOSICAO",S!$A:$E,I!$A:$E),4,FALSE)</f>
        <v>H</v>
      </c>
      <c r="F76" s="15">
        <v>1</v>
      </c>
      <c r="G76" s="58">
        <f>IF(A76="COMPOSICAO",VLOOKUP("TOTAL SEM BDI - "&amp;B76,CPUAUX2!$A:$J,9,FALSE),VLOOKUP(B76,I!$A:$E,5,FALSE))</f>
        <v>0.08</v>
      </c>
      <c r="H76" s="59"/>
      <c r="I76" s="58">
        <f t="shared" si="24"/>
        <v>0.08</v>
      </c>
      <c r="J76" s="59"/>
      <c r="M76" s="15">
        <f t="shared" si="25"/>
        <v>37373</v>
      </c>
      <c r="N76" s="15">
        <f>SUMIF(CPU!M:M,B72,CPU!O:O)</f>
        <v>94.940999999999988</v>
      </c>
      <c r="O76" s="15">
        <f t="shared" si="26"/>
        <v>94.940999999999988</v>
      </c>
      <c r="Q76" s="15">
        <f ca="1">SUMIF(CPU!M:M,B72,CPU!R:R)</f>
        <v>11.0299</v>
      </c>
      <c r="R76" s="15">
        <f t="shared" ca="1" si="27"/>
        <v>11.0299</v>
      </c>
    </row>
    <row r="77" spans="1:18" ht="30" customHeight="1">
      <c r="A77" s="15" t="s">
        <v>121</v>
      </c>
      <c r="B77" s="15">
        <v>37372</v>
      </c>
      <c r="C77" s="15" t="str">
        <f>VLOOKUP(B77,IF(A77="COMPOSICAO",S!$A:$E,I!$A:$E),2,FALSE)</f>
        <v>SINAPI</v>
      </c>
      <c r="D77" s="16" t="str">
        <f>VLOOKUP(B77,IF(A77="COMPOSICAO",S!$A:$E,I!$A:$E),3,FALSE)</f>
        <v>EXAMES - HORISTA (COLETADO CAIXA - ENCARGOS COMPLEMENTARES)</v>
      </c>
      <c r="E77" s="15" t="str">
        <f>VLOOKUP(B77,IF(A77="COMPOSICAO",S!$A:$E,I!$A:$E),4,FALSE)</f>
        <v>H</v>
      </c>
      <c r="F77" s="15">
        <v>1</v>
      </c>
      <c r="G77" s="58">
        <f>IF(A77="COMPOSICAO",VLOOKUP("TOTAL SEM BDI - "&amp;B77,CPUAUX2!$A:$J,9,FALSE),VLOOKUP(B77,I!$A:$E,5,FALSE))</f>
        <v>1.43</v>
      </c>
      <c r="H77" s="59"/>
      <c r="I77" s="58">
        <f t="shared" si="24"/>
        <v>1.43</v>
      </c>
      <c r="J77" s="59"/>
      <c r="M77" s="15">
        <f t="shared" si="25"/>
        <v>37372</v>
      </c>
      <c r="N77" s="15">
        <f>SUMIF(CPU!M:M,B72,CPU!O:O)</f>
        <v>94.940999999999988</v>
      </c>
      <c r="O77" s="15">
        <f t="shared" si="26"/>
        <v>94.940999999999988</v>
      </c>
      <c r="Q77" s="15">
        <f ca="1">SUMIF(CPU!M:M,B72,CPU!R:R)</f>
        <v>11.0299</v>
      </c>
      <c r="R77" s="15">
        <f t="shared" ca="1" si="27"/>
        <v>11.0299</v>
      </c>
    </row>
    <row r="78" spans="1:18" ht="30" customHeight="1">
      <c r="A78" s="15" t="s">
        <v>121</v>
      </c>
      <c r="B78" s="15">
        <v>37371</v>
      </c>
      <c r="C78" s="15" t="str">
        <f>VLOOKUP(B78,IF(A78="COMPOSICAO",S!$A:$E,I!$A:$E),2,FALSE)</f>
        <v>SINAPI</v>
      </c>
      <c r="D78" s="16" t="str">
        <f>VLOOKUP(B78,IF(A78="COMPOSICAO",S!$A:$E,I!$A:$E),3,FALSE)</f>
        <v>TRANSPORTE - HORISTA (COLETADO CAIXA - ENCARGOS COMPLEMENTARES)</v>
      </c>
      <c r="E78" s="15" t="str">
        <f>VLOOKUP(B78,IF(A78="COMPOSICAO",S!$A:$E,I!$A:$E),4,FALSE)</f>
        <v>H</v>
      </c>
      <c r="F78" s="15">
        <v>1</v>
      </c>
      <c r="G78" s="58">
        <f>IF(A78="COMPOSICAO",VLOOKUP("TOTAL SEM BDI - "&amp;B78,CPUAUX2!$A:$J,9,FALSE),VLOOKUP(B78,I!$A:$E,5,FALSE))</f>
        <v>0.56999999999999995</v>
      </c>
      <c r="H78" s="59"/>
      <c r="I78" s="58">
        <f t="shared" si="24"/>
        <v>0.56999999999999995</v>
      </c>
      <c r="J78" s="59"/>
      <c r="M78" s="15">
        <f t="shared" si="25"/>
        <v>37371</v>
      </c>
      <c r="N78" s="15">
        <f>SUMIF(CPU!M:M,B72,CPU!O:O)</f>
        <v>94.940999999999988</v>
      </c>
      <c r="O78" s="15">
        <f t="shared" si="26"/>
        <v>94.940999999999988</v>
      </c>
      <c r="Q78" s="15">
        <f ca="1">SUMIF(CPU!M:M,B72,CPU!R:R)</f>
        <v>11.0299</v>
      </c>
      <c r="R78" s="15">
        <f t="shared" ca="1" si="27"/>
        <v>11.0299</v>
      </c>
    </row>
    <row r="79" spans="1:18" ht="30" customHeight="1">
      <c r="A79" s="15" t="s">
        <v>121</v>
      </c>
      <c r="B79" s="15">
        <v>37370</v>
      </c>
      <c r="C79" s="15" t="str">
        <f>VLOOKUP(B79,IF(A79="COMPOSICAO",S!$A:$E,I!$A:$E),2,FALSE)</f>
        <v>SINAPI</v>
      </c>
      <c r="D79" s="16" t="str">
        <f>VLOOKUP(B79,IF(A79="COMPOSICAO",S!$A:$E,I!$A:$E),3,FALSE)</f>
        <v>ALIMENTACAO - HORISTA (COLETADO CAIXA - ENCARGOS COMPLEMENTARES)</v>
      </c>
      <c r="E79" s="15" t="str">
        <f>VLOOKUP(B79,IF(A79="COMPOSICAO",S!$A:$E,I!$A:$E),4,FALSE)</f>
        <v>H</v>
      </c>
      <c r="F79" s="15">
        <v>1</v>
      </c>
      <c r="G79" s="58">
        <f>IF(A79="COMPOSICAO",VLOOKUP("TOTAL SEM BDI - "&amp;B79,CPUAUX2!$A:$J,9,FALSE),VLOOKUP(B79,I!$A:$E,5,FALSE))</f>
        <v>2.46</v>
      </c>
      <c r="H79" s="59"/>
      <c r="I79" s="58">
        <f t="shared" si="24"/>
        <v>2.46</v>
      </c>
      <c r="J79" s="59"/>
      <c r="M79" s="15">
        <f t="shared" si="25"/>
        <v>37370</v>
      </c>
      <c r="N79" s="15">
        <f>SUMIF(CPU!M:M,B72,CPU!O:O)</f>
        <v>94.940999999999988</v>
      </c>
      <c r="O79" s="15">
        <f t="shared" si="26"/>
        <v>94.940999999999988</v>
      </c>
      <c r="Q79" s="15">
        <f ca="1">SUMIF(CPU!M:M,B72,CPU!R:R)</f>
        <v>11.0299</v>
      </c>
      <c r="R79" s="15">
        <f t="shared" ca="1" si="27"/>
        <v>11.0299</v>
      </c>
    </row>
    <row r="80" spans="1:18" ht="30" customHeight="1">
      <c r="A80" s="15" t="s">
        <v>121</v>
      </c>
      <c r="B80" s="15">
        <v>246</v>
      </c>
      <c r="C80" s="15" t="str">
        <f>VLOOKUP(B80,IF(A80="COMPOSICAO",S!$A:$E,I!$A:$E),2,FALSE)</f>
        <v>SINAPI</v>
      </c>
      <c r="D80" s="16" t="str">
        <f>VLOOKUP(B80,IF(A80="COMPOSICAO",S!$A:$E,I!$A:$E),3,FALSE)</f>
        <v>AUXILIAR DE ENCANADOR OU BOMBEIRO HIDRAULICO (HORISTA)</v>
      </c>
      <c r="E80" s="15" t="str">
        <f>VLOOKUP(B80,IF(A80="COMPOSICAO",S!$A:$E,I!$A:$E),4,FALSE)</f>
        <v>H</v>
      </c>
      <c r="F80" s="15">
        <v>1</v>
      </c>
      <c r="G80" s="58">
        <f>IF(A80="COMPOSICAO",VLOOKUP("TOTAL SEM BDI - "&amp;B80,CPUAUX2!$A:$J,9,FALSE),VLOOKUP(B80,I!$A:$E,5,FALSE))</f>
        <v>15.57</v>
      </c>
      <c r="H80" s="59"/>
      <c r="I80" s="58">
        <f t="shared" si="24"/>
        <v>15.57</v>
      </c>
      <c r="J80" s="59"/>
      <c r="M80" s="15">
        <f t="shared" si="25"/>
        <v>246</v>
      </c>
      <c r="N80" s="15">
        <f>SUMIF(CPU!M:M,B72,CPU!O:O)</f>
        <v>94.940999999999988</v>
      </c>
      <c r="O80" s="15">
        <f t="shared" si="26"/>
        <v>94.940999999999988</v>
      </c>
      <c r="Q80" s="15">
        <f ca="1">SUMIF(CPU!M:M,B72,CPU!R:R)</f>
        <v>11.0299</v>
      </c>
      <c r="R80" s="15">
        <f t="shared" ca="1" si="27"/>
        <v>11.0299</v>
      </c>
    </row>
    <row r="81" spans="1:18">
      <c r="A81" s="55" t="str">
        <f>"TOTAL SEM BDI - "&amp;B72</f>
        <v>TOTAL SEM BDI - 88248</v>
      </c>
      <c r="B81" s="56"/>
      <c r="C81" s="56"/>
      <c r="D81" s="56"/>
      <c r="E81" s="56"/>
      <c r="F81" s="56"/>
      <c r="G81" s="56"/>
      <c r="H81" s="57"/>
      <c r="I81" s="58">
        <f>SUM(I72:I80)</f>
        <v>21.82</v>
      </c>
      <c r="J81" s="59"/>
    </row>
    <row r="83" spans="1:18" ht="14.4">
      <c r="A83" s="4" t="s">
        <v>118</v>
      </c>
      <c r="B83" s="4" t="s">
        <v>41</v>
      </c>
      <c r="C83" s="4" t="s">
        <v>42</v>
      </c>
      <c r="D83" s="4" t="s">
        <v>20</v>
      </c>
      <c r="E83" s="4" t="s">
        <v>43</v>
      </c>
      <c r="F83" s="4" t="s">
        <v>72</v>
      </c>
      <c r="G83" s="27" t="s">
        <v>119</v>
      </c>
      <c r="H83" s="28"/>
      <c r="I83" s="27" t="s">
        <v>14</v>
      </c>
      <c r="J83" s="28"/>
    </row>
    <row r="84" spans="1:18" ht="45" customHeight="1">
      <c r="A84" s="20" t="s">
        <v>130</v>
      </c>
      <c r="B84" s="20">
        <v>95335</v>
      </c>
      <c r="C84" s="20" t="str">
        <f>VLOOKUP(B84,S!$A:$G,2,FALSE)</f>
        <v>SINAPI</v>
      </c>
      <c r="D84" s="21" t="str">
        <f>VLOOKUP(B84,S!$A:$G,3,FALSE)</f>
        <v>CURSO DE CAPACITAÇÃO PARA ENCANADOR OU BOMBEIRO HIDRÁULICO (ENCARGOS COMPLEMENTARES) - HORISTA</v>
      </c>
      <c r="E84" s="20" t="str">
        <f>VLOOKUP(B84,S!$A:$G,4,FALSE)</f>
        <v>H</v>
      </c>
      <c r="F84" s="20"/>
      <c r="G84" s="60">
        <f>I86</f>
        <v>0.36</v>
      </c>
      <c r="H84" s="61"/>
      <c r="I84" s="60"/>
      <c r="J84" s="61"/>
      <c r="K84" s="22">
        <f>VLOOKUP(B84,S!A:G,5,FALSE)</f>
        <v>0.36</v>
      </c>
      <c r="L84" s="20" t="str">
        <f>IF(K84=G84,"OK, CONFORME TABELA",IF(G84&gt;K84,"ACIMA DA TABELA: ","ABAIXO DA TABELA: ")&amp;TRUNC((G84*100)/K84,2)&amp;" %")</f>
        <v>OK, CONFORME TABELA</v>
      </c>
    </row>
    <row r="85" spans="1:18">
      <c r="A85" s="15" t="s">
        <v>121</v>
      </c>
      <c r="B85" s="15">
        <v>2696</v>
      </c>
      <c r="C85" s="15" t="str">
        <f>VLOOKUP(B85,IF(A85="COMPOSICAO",S!$A:$E,I!$A:$E),2,FALSE)</f>
        <v>SINAPI</v>
      </c>
      <c r="D85" s="16" t="str">
        <f>VLOOKUP(B85,IF(A85="COMPOSICAO",S!$A:$E,I!$A:$E),3,FALSE)</f>
        <v>ENCANADOR OU BOMBEIRO HIDRAULICO (HORISTA)</v>
      </c>
      <c r="E85" s="15" t="str">
        <f>VLOOKUP(B85,IF(A85="COMPOSICAO",S!$A:$E,I!$A:$E),4,FALSE)</f>
        <v>H</v>
      </c>
      <c r="F85" s="15">
        <v>1.7979999999999999E-2</v>
      </c>
      <c r="G85" s="58">
        <f>IF(A85="COMPOSICAO",VLOOKUP("TOTAL SEM BDI - "&amp;B85,CPUAUX2!$A:$J,9,FALSE),VLOOKUP(B85,I!$A:$E,5,FALSE))</f>
        <v>20.329999999999998</v>
      </c>
      <c r="H85" s="59"/>
      <c r="I85" s="58">
        <f>TRUNC(F85*G85,2)</f>
        <v>0.36</v>
      </c>
      <c r="J85" s="59"/>
      <c r="M85" s="15">
        <f>B85</f>
        <v>2696</v>
      </c>
      <c r="N85" s="15">
        <f>SUMIF(CPU!M:M,B84,CPU!O:O)</f>
        <v>200</v>
      </c>
      <c r="O85" s="15">
        <f>F85*N85</f>
        <v>3.5960000000000001</v>
      </c>
      <c r="Q85" s="15">
        <f ca="1">SUMIF(CPU!M:M,B84,CPU!R:R)</f>
        <v>0</v>
      </c>
      <c r="R85" s="15">
        <f ca="1">F85*Q85</f>
        <v>0</v>
      </c>
    </row>
    <row r="86" spans="1:18">
      <c r="A86" s="55" t="str">
        <f>"TOTAL SEM BDI - "&amp;B84</f>
        <v>TOTAL SEM BDI - 95335</v>
      </c>
      <c r="B86" s="56"/>
      <c r="C86" s="56"/>
      <c r="D86" s="56"/>
      <c r="E86" s="56"/>
      <c r="F86" s="56"/>
      <c r="G86" s="56"/>
      <c r="H86" s="57"/>
      <c r="I86" s="58">
        <f>SUM(I84:I85)</f>
        <v>0.36</v>
      </c>
      <c r="J86" s="59"/>
    </row>
    <row r="88" spans="1:18" ht="14.4">
      <c r="A88" s="4" t="s">
        <v>118</v>
      </c>
      <c r="B88" s="4" t="s">
        <v>41</v>
      </c>
      <c r="C88" s="4" t="s">
        <v>42</v>
      </c>
      <c r="D88" s="4" t="s">
        <v>20</v>
      </c>
      <c r="E88" s="4" t="s">
        <v>43</v>
      </c>
      <c r="F88" s="4" t="s">
        <v>72</v>
      </c>
      <c r="G88" s="27" t="s">
        <v>119</v>
      </c>
      <c r="H88" s="28"/>
      <c r="I88" s="27" t="s">
        <v>14</v>
      </c>
      <c r="J88" s="28"/>
    </row>
    <row r="89" spans="1:18" ht="30" customHeight="1">
      <c r="A89" s="20" t="s">
        <v>130</v>
      </c>
      <c r="B89" s="20">
        <v>95378</v>
      </c>
      <c r="C89" s="20" t="str">
        <f>VLOOKUP(B89,S!$A:$G,2,FALSE)</f>
        <v>SINAPI</v>
      </c>
      <c r="D89" s="21" t="str">
        <f>VLOOKUP(B89,S!$A:$G,3,FALSE)</f>
        <v>CURSO DE CAPACITAÇÃO PARA SERVENTE (ENCARGOS COMPLEMENTARES) - HORISTA</v>
      </c>
      <c r="E89" s="20" t="str">
        <f>VLOOKUP(B89,S!$A:$G,4,FALSE)</f>
        <v>H</v>
      </c>
      <c r="F89" s="20"/>
      <c r="G89" s="60">
        <f>I91</f>
        <v>0.31</v>
      </c>
      <c r="H89" s="61"/>
      <c r="I89" s="60"/>
      <c r="J89" s="61"/>
      <c r="K89" s="22">
        <f>VLOOKUP(B89,S!A:G,5,FALSE)</f>
        <v>0.31</v>
      </c>
      <c r="L89" s="20" t="str">
        <f>IF(K89=G89,"OK, CONFORME TABELA",IF(G89&gt;K89,"ACIMA DA TABELA: ","ABAIXO DA TABELA: ")&amp;TRUNC((G89*100)/K89,2)&amp;" %")</f>
        <v>OK, CONFORME TABELA</v>
      </c>
    </row>
    <row r="90" spans="1:18">
      <c r="A90" s="15" t="s">
        <v>121</v>
      </c>
      <c r="B90" s="15">
        <v>6111</v>
      </c>
      <c r="C90" s="15" t="str">
        <f>VLOOKUP(B90,IF(A90="COMPOSICAO",S!$A:$E,I!$A:$E),2,FALSE)</f>
        <v>SINAPI</v>
      </c>
      <c r="D90" s="16" t="str">
        <f>VLOOKUP(B90,IF(A90="COMPOSICAO",S!$A:$E,I!$A:$E),3,FALSE)</f>
        <v>SERVENTE DE OBRAS (HORISTA)</v>
      </c>
      <c r="E90" s="15" t="str">
        <f>VLOOKUP(B90,IF(A90="COMPOSICAO",S!$A:$E,I!$A:$E),4,FALSE)</f>
        <v>H</v>
      </c>
      <c r="F90" s="15">
        <v>2.12E-2</v>
      </c>
      <c r="G90" s="58">
        <f>IF(A90="COMPOSICAO",VLOOKUP("TOTAL SEM BDI - "&amp;B90,CPUAUX2!$A:$J,9,FALSE),VLOOKUP(B90,I!$A:$E,5,FALSE))</f>
        <v>14.86</v>
      </c>
      <c r="H90" s="59"/>
      <c r="I90" s="58">
        <f>TRUNC(F90*G90,2)</f>
        <v>0.31</v>
      </c>
      <c r="J90" s="59"/>
      <c r="M90" s="15">
        <f>B90</f>
        <v>6111</v>
      </c>
      <c r="N90" s="15">
        <f>SUMIF(CPU!M:M,B89,CPU!O:O)</f>
        <v>200</v>
      </c>
      <c r="O90" s="15">
        <f>F90*N90</f>
        <v>4.24</v>
      </c>
      <c r="Q90" s="15">
        <f ca="1">SUMIF(CPU!M:M,B89,CPU!R:R)</f>
        <v>0</v>
      </c>
      <c r="R90" s="15">
        <f ca="1">F90*Q90</f>
        <v>0</v>
      </c>
    </row>
    <row r="91" spans="1:18">
      <c r="A91" s="55" t="str">
        <f>"TOTAL SEM BDI - "&amp;B89</f>
        <v>TOTAL SEM BDI - 95378</v>
      </c>
      <c r="B91" s="56"/>
      <c r="C91" s="56"/>
      <c r="D91" s="56"/>
      <c r="E91" s="56"/>
      <c r="F91" s="56"/>
      <c r="G91" s="56"/>
      <c r="H91" s="57"/>
      <c r="I91" s="58">
        <f>SUM(I89:I90)</f>
        <v>0.31</v>
      </c>
      <c r="J91" s="59"/>
    </row>
  </sheetData>
  <mergeCells count="161">
    <mergeCell ref="A1:J1"/>
    <mergeCell ref="A2:J2"/>
    <mergeCell ref="A3:J3"/>
    <mergeCell ref="N4:P4"/>
    <mergeCell ref="Q4:S4"/>
    <mergeCell ref="G6:H6"/>
    <mergeCell ref="I6:J6"/>
    <mergeCell ref="G10:H10"/>
    <mergeCell ref="I10:J10"/>
    <mergeCell ref="G11:H11"/>
    <mergeCell ref="I11:J11"/>
    <mergeCell ref="G12:H12"/>
    <mergeCell ref="I12:J12"/>
    <mergeCell ref="G7:H7"/>
    <mergeCell ref="I7:J7"/>
    <mergeCell ref="G8:H8"/>
    <mergeCell ref="I8:J8"/>
    <mergeCell ref="G9:H9"/>
    <mergeCell ref="I9:J9"/>
    <mergeCell ref="A16:H16"/>
    <mergeCell ref="I16:J16"/>
    <mergeCell ref="G18:H18"/>
    <mergeCell ref="I18:J18"/>
    <mergeCell ref="G19:H19"/>
    <mergeCell ref="I19:J19"/>
    <mergeCell ref="G13:H13"/>
    <mergeCell ref="I13:J13"/>
    <mergeCell ref="G14:H14"/>
    <mergeCell ref="I14:J14"/>
    <mergeCell ref="G15:H15"/>
    <mergeCell ref="I15:J15"/>
    <mergeCell ref="G23:H23"/>
    <mergeCell ref="I23:J23"/>
    <mergeCell ref="G24:H24"/>
    <mergeCell ref="I24:J24"/>
    <mergeCell ref="G25:H25"/>
    <mergeCell ref="I25:J25"/>
    <mergeCell ref="G20:H20"/>
    <mergeCell ref="I20:J20"/>
    <mergeCell ref="G21:H21"/>
    <mergeCell ref="I21:J21"/>
    <mergeCell ref="G22:H22"/>
    <mergeCell ref="I22:J22"/>
    <mergeCell ref="G30:H30"/>
    <mergeCell ref="I30:J30"/>
    <mergeCell ref="G31:H31"/>
    <mergeCell ref="I31:J31"/>
    <mergeCell ref="G32:H32"/>
    <mergeCell ref="I32:J32"/>
    <mergeCell ref="G26:H26"/>
    <mergeCell ref="I26:J26"/>
    <mergeCell ref="A27:H27"/>
    <mergeCell ref="I27:J27"/>
    <mergeCell ref="G29:H29"/>
    <mergeCell ref="I29:J29"/>
    <mergeCell ref="G36:H36"/>
    <mergeCell ref="I36:J36"/>
    <mergeCell ref="A37:H37"/>
    <mergeCell ref="I37:J37"/>
    <mergeCell ref="G39:H39"/>
    <mergeCell ref="I39:J39"/>
    <mergeCell ref="G33:H33"/>
    <mergeCell ref="I33:J33"/>
    <mergeCell ref="G34:H34"/>
    <mergeCell ref="I34:J34"/>
    <mergeCell ref="G35:H35"/>
    <mergeCell ref="I35:J35"/>
    <mergeCell ref="G43:H43"/>
    <mergeCell ref="I43:J43"/>
    <mergeCell ref="G44:H44"/>
    <mergeCell ref="I44:J44"/>
    <mergeCell ref="G45:H45"/>
    <mergeCell ref="I45:J45"/>
    <mergeCell ref="G40:H40"/>
    <mergeCell ref="I40:J40"/>
    <mergeCell ref="G41:H41"/>
    <mergeCell ref="I41:J41"/>
    <mergeCell ref="G42:H42"/>
    <mergeCell ref="I42:J42"/>
    <mergeCell ref="G50:H50"/>
    <mergeCell ref="I50:J50"/>
    <mergeCell ref="G51:H51"/>
    <mergeCell ref="I51:J51"/>
    <mergeCell ref="G52:H52"/>
    <mergeCell ref="I52:J52"/>
    <mergeCell ref="G46:H46"/>
    <mergeCell ref="I46:J46"/>
    <mergeCell ref="A47:H47"/>
    <mergeCell ref="I47:J47"/>
    <mergeCell ref="G49:H49"/>
    <mergeCell ref="I49:J49"/>
    <mergeCell ref="G56:H56"/>
    <mergeCell ref="I56:J56"/>
    <mergeCell ref="A57:H57"/>
    <mergeCell ref="I57:J57"/>
    <mergeCell ref="G59:H59"/>
    <mergeCell ref="I59:J59"/>
    <mergeCell ref="G53:H53"/>
    <mergeCell ref="I53:J53"/>
    <mergeCell ref="G54:H54"/>
    <mergeCell ref="I54:J54"/>
    <mergeCell ref="G55:H55"/>
    <mergeCell ref="I55:J55"/>
    <mergeCell ref="G63:H63"/>
    <mergeCell ref="I63:J63"/>
    <mergeCell ref="G64:H64"/>
    <mergeCell ref="I64:J64"/>
    <mergeCell ref="G65:H65"/>
    <mergeCell ref="I65:J65"/>
    <mergeCell ref="G60:H60"/>
    <mergeCell ref="I60:J60"/>
    <mergeCell ref="G61:H61"/>
    <mergeCell ref="I61:J61"/>
    <mergeCell ref="G62:H62"/>
    <mergeCell ref="I62:J62"/>
    <mergeCell ref="A69:H69"/>
    <mergeCell ref="I69:J69"/>
    <mergeCell ref="G71:H71"/>
    <mergeCell ref="I71:J71"/>
    <mergeCell ref="G72:H72"/>
    <mergeCell ref="I72:J72"/>
    <mergeCell ref="G66:H66"/>
    <mergeCell ref="I66:J66"/>
    <mergeCell ref="G67:H67"/>
    <mergeCell ref="I67:J67"/>
    <mergeCell ref="G68:H68"/>
    <mergeCell ref="I68:J68"/>
    <mergeCell ref="G76:H76"/>
    <mergeCell ref="I76:J76"/>
    <mergeCell ref="G77:H77"/>
    <mergeCell ref="I77:J77"/>
    <mergeCell ref="G78:H78"/>
    <mergeCell ref="I78:J78"/>
    <mergeCell ref="G73:H73"/>
    <mergeCell ref="I73:J73"/>
    <mergeCell ref="G74:H74"/>
    <mergeCell ref="I74:J74"/>
    <mergeCell ref="G75:H75"/>
    <mergeCell ref="I75:J75"/>
    <mergeCell ref="G83:H83"/>
    <mergeCell ref="I83:J83"/>
    <mergeCell ref="G84:H84"/>
    <mergeCell ref="I84:J84"/>
    <mergeCell ref="G85:H85"/>
    <mergeCell ref="I85:J85"/>
    <mergeCell ref="G79:H79"/>
    <mergeCell ref="I79:J79"/>
    <mergeCell ref="G80:H80"/>
    <mergeCell ref="I80:J80"/>
    <mergeCell ref="A81:H81"/>
    <mergeCell ref="I81:J81"/>
    <mergeCell ref="G90:H90"/>
    <mergeCell ref="I90:J90"/>
    <mergeCell ref="A91:H91"/>
    <mergeCell ref="I91:J91"/>
    <mergeCell ref="A86:H86"/>
    <mergeCell ref="I86:J86"/>
    <mergeCell ref="G88:H88"/>
    <mergeCell ref="I88:J88"/>
    <mergeCell ref="G89:H89"/>
    <mergeCell ref="I89:J89"/>
  </mergeCells>
  <pageMargins left="0.78740157480314965" right="0.39370078740157483" top="1.1811023622047243" bottom="0.78740157480314965" header="0.31496062992125984" footer="0.31496062992125984"/>
  <pageSetup paperSize="9" fitToHeight="0" orientation="portrait"/>
</worksheet>
</file>

<file path=xl/worksheets/sheet9.xml><?xml version="1.0" encoding="utf-8"?>
<worksheet xmlns="http://schemas.openxmlformats.org/spreadsheetml/2006/main" xmlns:r="http://schemas.openxmlformats.org/officeDocument/2006/relationships">
  <sheetPr>
    <pageSetUpPr fitToPage="1"/>
  </sheetPr>
  <dimension ref="A1:S72"/>
  <sheetViews>
    <sheetView showGridLines="0" topLeftCell="A4" workbookViewId="0">
      <selection sqref="A1:J1"/>
    </sheetView>
  </sheetViews>
  <sheetFormatPr defaultRowHeight="13.8"/>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4.4">
      <c r="A1" s="26" t="str">
        <f>CIDADE</f>
        <v>MUNICÍPIO DE TERESINA - PI</v>
      </c>
      <c r="B1" s="26"/>
      <c r="C1" s="26"/>
      <c r="D1" s="26"/>
      <c r="E1" s="26"/>
      <c r="F1" s="26"/>
      <c r="G1" s="26"/>
      <c r="H1" s="26"/>
      <c r="I1" s="26"/>
      <c r="J1" s="26"/>
    </row>
    <row r="2" spans="1:19" ht="14.4">
      <c r="A2" s="26" t="str">
        <f>OBRA</f>
        <v>ZONAL HORTAS TERESINA-PI IRRIGAÇÃO</v>
      </c>
      <c r="B2" s="26"/>
      <c r="C2" s="26"/>
      <c r="D2" s="26"/>
      <c r="E2" s="26"/>
      <c r="F2" s="26"/>
      <c r="G2" s="26"/>
      <c r="H2" s="26"/>
      <c r="I2" s="26"/>
      <c r="J2" s="26"/>
    </row>
    <row r="3" spans="1:19" ht="14.4">
      <c r="A3" s="26" t="s">
        <v>133</v>
      </c>
      <c r="B3" s="26"/>
      <c r="C3" s="26"/>
      <c r="D3" s="26"/>
      <c r="E3" s="26"/>
      <c r="F3" s="26"/>
      <c r="G3" s="26"/>
      <c r="H3" s="26"/>
      <c r="I3" s="26"/>
      <c r="J3" s="26"/>
    </row>
    <row r="4" spans="1:19" ht="14.4">
      <c r="N4" s="27" t="s">
        <v>114</v>
      </c>
      <c r="O4" s="29"/>
      <c r="P4" s="28"/>
      <c r="Q4" s="27" t="s">
        <v>115</v>
      </c>
      <c r="R4" s="29"/>
      <c r="S4" s="28"/>
    </row>
    <row r="5" spans="1:19" ht="14.4">
      <c r="A5" s="1" t="s">
        <v>3</v>
      </c>
      <c r="B5" s="7" t="str">
        <f>FONTE&amp;FOLHA</f>
        <v>SINAPI PI 11/2025, SEM DESONERAÇÃO</v>
      </c>
      <c r="C5" s="3"/>
      <c r="D5" s="3"/>
      <c r="E5" s="3"/>
      <c r="F5" s="3"/>
      <c r="G5" s="19" t="s">
        <v>9</v>
      </c>
      <c r="H5" s="8">
        <f>LEI</f>
        <v>113.33</v>
      </c>
      <c r="I5" s="1" t="s">
        <v>18</v>
      </c>
      <c r="J5" s="8">
        <f>BDI</f>
        <v>22</v>
      </c>
      <c r="M5" s="4" t="s">
        <v>41</v>
      </c>
      <c r="N5" s="4" t="s">
        <v>116</v>
      </c>
      <c r="O5" s="4" t="s">
        <v>22</v>
      </c>
      <c r="P5" s="4" t="s">
        <v>117</v>
      </c>
      <c r="Q5" s="4" t="s">
        <v>116</v>
      </c>
      <c r="R5" s="4" t="s">
        <v>22</v>
      </c>
      <c r="S5" s="4" t="s">
        <v>117</v>
      </c>
    </row>
    <row r="6" spans="1:19" ht="14.4">
      <c r="A6" s="4" t="s">
        <v>118</v>
      </c>
      <c r="B6" s="4" t="s">
        <v>41</v>
      </c>
      <c r="C6" s="4" t="s">
        <v>42</v>
      </c>
      <c r="D6" s="4" t="s">
        <v>20</v>
      </c>
      <c r="E6" s="4" t="s">
        <v>43</v>
      </c>
      <c r="F6" s="4" t="s">
        <v>72</v>
      </c>
      <c r="G6" s="27" t="s">
        <v>119</v>
      </c>
      <c r="H6" s="28"/>
      <c r="I6" s="27" t="s">
        <v>14</v>
      </c>
      <c r="J6" s="28"/>
    </row>
    <row r="7" spans="1:19" ht="30" customHeight="1">
      <c r="A7" s="20" t="s">
        <v>130</v>
      </c>
      <c r="B7" s="20">
        <v>95378</v>
      </c>
      <c r="C7" s="20" t="str">
        <f>VLOOKUP(B7,S!$A:$G,2,FALSE)</f>
        <v>SINAPI</v>
      </c>
      <c r="D7" s="21" t="str">
        <f>VLOOKUP(B7,S!$A:$G,3,FALSE)</f>
        <v>CURSO DE CAPACITAÇÃO PARA SERVENTE (ENCARGOS COMPLEMENTARES) - HORISTA</v>
      </c>
      <c r="E7" s="20" t="str">
        <f>VLOOKUP(B7,S!$A:$G,4,FALSE)</f>
        <v>H</v>
      </c>
      <c r="F7" s="20"/>
      <c r="G7" s="60">
        <f>I9</f>
        <v>0.31</v>
      </c>
      <c r="H7" s="61"/>
      <c r="I7" s="60"/>
      <c r="J7" s="61"/>
      <c r="K7" s="22">
        <f>VLOOKUP(B7,S!A:G,5,FALSE)</f>
        <v>0.31</v>
      </c>
      <c r="L7" s="20" t="str">
        <f>IF(K7=G7,"OK, CONFORME TABELA",IF(G7&gt;K7,"ACIMA DA TABELA: ","ABAIXO DA TABELA: ")&amp;TRUNC((G7*100)/K7,2)&amp;" %")</f>
        <v>OK, CONFORME TABELA</v>
      </c>
    </row>
    <row r="8" spans="1:19">
      <c r="A8" s="15" t="s">
        <v>121</v>
      </c>
      <c r="B8" s="15">
        <v>6111</v>
      </c>
      <c r="C8" s="15" t="str">
        <f>VLOOKUP(B8,IF(A8="COMPOSICAO",S!$A:$E,I!$A:$E),2,FALSE)</f>
        <v>SINAPI</v>
      </c>
      <c r="D8" s="16" t="str">
        <f>VLOOKUP(B8,IF(A8="COMPOSICAO",S!$A:$E,I!$A:$E),3,FALSE)</f>
        <v>SERVENTE DE OBRAS (HORISTA)</v>
      </c>
      <c r="E8" s="15" t="str">
        <f>VLOOKUP(B8,IF(A8="COMPOSICAO",S!$A:$E,I!$A:$E),4,FALSE)</f>
        <v>H</v>
      </c>
      <c r="F8" s="15">
        <v>2.12E-2</v>
      </c>
      <c r="G8" s="58">
        <f>IF(A8="COMPOSICAO",VLOOKUP("TOTAL SEM BDI - "&amp;B8,CPUAUX3!$A:$J,9,FALSE),VLOOKUP(B8,I!$A:$E,5,FALSE))</f>
        <v>14.86</v>
      </c>
      <c r="H8" s="59"/>
      <c r="I8" s="58">
        <f>TRUNC(F8*G8,2)</f>
        <v>0.31</v>
      </c>
      <c r="J8" s="59"/>
      <c r="M8" s="15">
        <f>B8</f>
        <v>6111</v>
      </c>
      <c r="N8" s="15">
        <f>SUMIF(CPUAUX1!M:M,B7,CPUAUX1!O:O)</f>
        <v>4170.9666999999999</v>
      </c>
      <c r="O8" s="15">
        <f>F8*N8</f>
        <v>88.424494039999999</v>
      </c>
      <c r="Q8" s="15">
        <f ca="1">SUMIF(CPUAUX1!M:M,B7,CPUAUX1!R:R)</f>
        <v>429.55667</v>
      </c>
      <c r="R8" s="15">
        <f ca="1">F8*Q8</f>
        <v>9.1066014039999992</v>
      </c>
    </row>
    <row r="9" spans="1:19">
      <c r="A9" s="55" t="str">
        <f>"TOTAL SEM BDI - "&amp;B7</f>
        <v>TOTAL SEM BDI - 95378</v>
      </c>
      <c r="B9" s="56"/>
      <c r="C9" s="56"/>
      <c r="D9" s="56"/>
      <c r="E9" s="56"/>
      <c r="F9" s="56"/>
      <c r="G9" s="56"/>
      <c r="H9" s="57"/>
      <c r="I9" s="58">
        <f>SUM(I7:I8)</f>
        <v>0.31</v>
      </c>
      <c r="J9" s="59"/>
    </row>
    <row r="11" spans="1:19" ht="14.4">
      <c r="A11" s="4" t="s">
        <v>118</v>
      </c>
      <c r="B11" s="4" t="s">
        <v>41</v>
      </c>
      <c r="C11" s="4" t="s">
        <v>42</v>
      </c>
      <c r="D11" s="4" t="s">
        <v>20</v>
      </c>
      <c r="E11" s="4" t="s">
        <v>43</v>
      </c>
      <c r="F11" s="4" t="s">
        <v>72</v>
      </c>
      <c r="G11" s="27" t="s">
        <v>119</v>
      </c>
      <c r="H11" s="28"/>
      <c r="I11" s="27" t="s">
        <v>14</v>
      </c>
      <c r="J11" s="28"/>
    </row>
    <row r="12" spans="1:19" ht="60" customHeight="1">
      <c r="A12" s="20" t="s">
        <v>134</v>
      </c>
      <c r="B12" s="20">
        <v>88831</v>
      </c>
      <c r="C12" s="20" t="str">
        <f>VLOOKUP(B12,S!$A:$G,2,FALSE)</f>
        <v>SINAPI</v>
      </c>
      <c r="D12" s="21" t="str">
        <f>VLOOKUP(B12,S!$A:$G,3,FALSE)</f>
        <v>BETONEIRA CAPACIDADE NOMINAL DE 400 L, CAPACIDADE DE MISTURA 280 L, MOTOR ELÉTRICO TRIFÁSICO POTÊNCIA DE 2 CV, SEM CARREGADOR - CHI DIURNO. AF_05/2023</v>
      </c>
      <c r="E12" s="20" t="str">
        <f>VLOOKUP(B12,S!$A:$G,4,FALSE)</f>
        <v>CHI</v>
      </c>
      <c r="F12" s="20"/>
      <c r="G12" s="60">
        <f>I15</f>
        <v>0.53</v>
      </c>
      <c r="H12" s="61"/>
      <c r="I12" s="60"/>
      <c r="J12" s="61"/>
      <c r="K12" s="22">
        <f>VLOOKUP(B12,S!A:G,5,FALSE)</f>
        <v>0.53</v>
      </c>
      <c r="L12" s="20" t="str">
        <f>IF(K12=G12,"OK, CONFORME TABELA",IF(G12&gt;K12,"ACIMA DA TABELA: ","ABAIXO DA TABELA: ")&amp;TRUNC((G12*100)/K12,2)&amp;" %")</f>
        <v>OK, CONFORME TABELA</v>
      </c>
    </row>
    <row r="13" spans="1:19" ht="60" customHeight="1">
      <c r="A13" s="15" t="s">
        <v>122</v>
      </c>
      <c r="B13" s="15">
        <v>88827</v>
      </c>
      <c r="C13" s="15" t="str">
        <f>VLOOKUP(B13,IF(A13="COMPOSICAO",S!$A:$E,I!$A:$E),2,FALSE)</f>
        <v>SINAPI</v>
      </c>
      <c r="D13" s="16" t="str">
        <f>VLOOKUP(B13,IF(A13="COMPOSICAO",S!$A:$E,I!$A:$E),3,FALSE)</f>
        <v>BETONEIRA CAPACIDADE NOMINAL DE 400 L, CAPACIDADE DE MISTURA 280 L, MOTOR ELÉTRICO TRIFÁSICO POTÊNCIA DE 2 CV, SEM CARREGADOR - JUROS. AF_05/2023</v>
      </c>
      <c r="E13" s="15" t="str">
        <f>VLOOKUP(B13,IF(A13="COMPOSICAO",S!$A:$E,I!$A:$E),4,FALSE)</f>
        <v>H</v>
      </c>
      <c r="F13" s="15">
        <v>1</v>
      </c>
      <c r="G13" s="58">
        <f>IF(A13="COMPOSICAO",VLOOKUP("TOTAL SEM BDI - "&amp;B13,CPUAUX3!$A:$J,9,FALSE),VLOOKUP(B13,I!$A:$E,5,FALSE))</f>
        <v>0.1</v>
      </c>
      <c r="H13" s="59"/>
      <c r="I13" s="58">
        <f>TRUNC(F13*G13,2)</f>
        <v>0.1</v>
      </c>
      <c r="J13" s="59"/>
      <c r="M13" s="15">
        <f>B13</f>
        <v>88827</v>
      </c>
      <c r="N13" s="15">
        <f>SUMIF(CPUAUX1!M:M,B12,CPUAUX1!O:O)</f>
        <v>7.1879999999999999E-3</v>
      </c>
      <c r="O13" s="15">
        <f>F13*N13</f>
        <v>7.1879999999999999E-3</v>
      </c>
      <c r="Q13" s="15">
        <f ca="1">SUMIF(CPUAUX1!M:M,B12,CPUAUX1!R:R)</f>
        <v>7.1879999999999999E-3</v>
      </c>
      <c r="R13" s="15">
        <f ca="1">F13*Q13</f>
        <v>7.1879999999999999E-3</v>
      </c>
    </row>
    <row r="14" spans="1:19" ht="60" customHeight="1">
      <c r="A14" s="15" t="s">
        <v>122</v>
      </c>
      <c r="B14" s="15">
        <v>88826</v>
      </c>
      <c r="C14" s="15" t="str">
        <f>VLOOKUP(B14,IF(A14="COMPOSICAO",S!$A:$E,I!$A:$E),2,FALSE)</f>
        <v>SINAPI</v>
      </c>
      <c r="D14" s="16" t="str">
        <f>VLOOKUP(B14,IF(A14="COMPOSICAO",S!$A:$E,I!$A:$E),3,FALSE)</f>
        <v>BETONEIRA CAPACIDADE NOMINAL DE 400 L, CAPACIDADE DE MISTURA 280 L, MOTOR ELÉTRICO TRIFÁSICO POTÊNCIA DE 2 CV, SEM CARREGADOR - DEPRECIAÇÃO. AF_05/2023</v>
      </c>
      <c r="E14" s="15" t="str">
        <f>VLOOKUP(B14,IF(A14="COMPOSICAO",S!$A:$E,I!$A:$E),4,FALSE)</f>
        <v>H</v>
      </c>
      <c r="F14" s="15">
        <v>1</v>
      </c>
      <c r="G14" s="58">
        <f>IF(A14="COMPOSICAO",VLOOKUP("TOTAL SEM BDI - "&amp;B14,CPUAUX3!$A:$J,9,FALSE),VLOOKUP(B14,I!$A:$E,5,FALSE))</f>
        <v>0.43</v>
      </c>
      <c r="H14" s="59"/>
      <c r="I14" s="58">
        <f>TRUNC(F14*G14,2)</f>
        <v>0.43</v>
      </c>
      <c r="J14" s="59"/>
      <c r="M14" s="15">
        <f>B14</f>
        <v>88826</v>
      </c>
      <c r="N14" s="15">
        <f>SUMIF(CPUAUX1!M:M,B12,CPUAUX1!O:O)</f>
        <v>7.1879999999999999E-3</v>
      </c>
      <c r="O14" s="15">
        <f>F14*N14</f>
        <v>7.1879999999999999E-3</v>
      </c>
      <c r="Q14" s="15">
        <f ca="1">SUMIF(CPUAUX1!M:M,B12,CPUAUX1!R:R)</f>
        <v>7.1879999999999999E-3</v>
      </c>
      <c r="R14" s="15">
        <f ca="1">F14*Q14</f>
        <v>7.1879999999999999E-3</v>
      </c>
    </row>
    <row r="15" spans="1:19">
      <c r="A15" s="55" t="str">
        <f>"TOTAL SEM BDI - "&amp;B12</f>
        <v>TOTAL SEM BDI - 88831</v>
      </c>
      <c r="B15" s="56"/>
      <c r="C15" s="56"/>
      <c r="D15" s="56"/>
      <c r="E15" s="56"/>
      <c r="F15" s="56"/>
      <c r="G15" s="56"/>
      <c r="H15" s="57"/>
      <c r="I15" s="58">
        <f>SUM(I12:I14)</f>
        <v>0.53</v>
      </c>
      <c r="J15" s="59"/>
    </row>
    <row r="17" spans="1:18" ht="14.4">
      <c r="A17" s="4" t="s">
        <v>118</v>
      </c>
      <c r="B17" s="4" t="s">
        <v>41</v>
      </c>
      <c r="C17" s="4" t="s">
        <v>42</v>
      </c>
      <c r="D17" s="4" t="s">
        <v>20</v>
      </c>
      <c r="E17" s="4" t="s">
        <v>43</v>
      </c>
      <c r="F17" s="4" t="s">
        <v>72</v>
      </c>
      <c r="G17" s="27" t="s">
        <v>119</v>
      </c>
      <c r="H17" s="28"/>
      <c r="I17" s="27" t="s">
        <v>14</v>
      </c>
      <c r="J17" s="28"/>
    </row>
    <row r="18" spans="1:18" ht="60" customHeight="1">
      <c r="A18" s="20" t="s">
        <v>134</v>
      </c>
      <c r="B18" s="20">
        <v>88830</v>
      </c>
      <c r="C18" s="20" t="str">
        <f>VLOOKUP(B18,S!$A:$G,2,FALSE)</f>
        <v>SINAPI</v>
      </c>
      <c r="D18" s="21" t="str">
        <f>VLOOKUP(B18,S!$A:$G,3,FALSE)</f>
        <v>BETONEIRA CAPACIDADE NOMINAL DE 400 L, CAPACIDADE DE MISTURA 280 L, MOTOR ELÉTRICO TRIFÁSICO POTÊNCIA DE 2 CV, SEM CARREGADOR - CHP DIURNO. AF_05/2023</v>
      </c>
      <c r="E18" s="20" t="str">
        <f>VLOOKUP(B18,S!$A:$G,4,FALSE)</f>
        <v>CHP</v>
      </c>
      <c r="F18" s="20"/>
      <c r="G18" s="60">
        <f>I23</f>
        <v>2.37</v>
      </c>
      <c r="H18" s="61"/>
      <c r="I18" s="60"/>
      <c r="J18" s="61"/>
      <c r="K18" s="22">
        <f>VLOOKUP(B18,S!A:G,5,FALSE)</f>
        <v>2.37</v>
      </c>
      <c r="L18" s="20" t="str">
        <f>IF(K18=G18,"OK, CONFORME TABELA",IF(G18&gt;K18,"ACIMA DA TABELA: ","ABAIXO DA TABELA: ")&amp;TRUNC((G18*100)/K18,2)&amp;" %")</f>
        <v>OK, CONFORME TABELA</v>
      </c>
    </row>
    <row r="19" spans="1:18" ht="60" customHeight="1">
      <c r="A19" s="15" t="s">
        <v>122</v>
      </c>
      <c r="B19" s="15">
        <v>88829</v>
      </c>
      <c r="C19" s="15" t="str">
        <f>VLOOKUP(B19,IF(A19="COMPOSICAO",S!$A:$E,I!$A:$E),2,FALSE)</f>
        <v>SINAPI</v>
      </c>
      <c r="D19" s="16" t="str">
        <f>VLOOKUP(B19,IF(A19="COMPOSICAO",S!$A:$E,I!$A:$E),3,FALSE)</f>
        <v>BETONEIRA CAPACIDADE NOMINAL DE 400 L, CAPACIDADE DE MISTURA 280 L, MOTOR ELÉTRICO TRIFÁSICO POTÊNCIA DE 2 CV, SEM CARREGADOR - MATERIAIS NA OPERAÇÃO. AF_05/2023</v>
      </c>
      <c r="E19" s="15" t="str">
        <f>VLOOKUP(B19,IF(A19="COMPOSICAO",S!$A:$E,I!$A:$E),4,FALSE)</f>
        <v>H</v>
      </c>
      <c r="F19" s="15">
        <v>1</v>
      </c>
      <c r="G19" s="58">
        <f>IF(A19="COMPOSICAO",VLOOKUP("TOTAL SEM BDI - "&amp;B19,CPUAUX3!$A:$J,9,FALSE),VLOOKUP(B19,I!$A:$E,5,FALSE))</f>
        <v>1.37</v>
      </c>
      <c r="H19" s="59"/>
      <c r="I19" s="58">
        <f>TRUNC(F19*G19,2)</f>
        <v>1.37</v>
      </c>
      <c r="J19" s="59"/>
      <c r="M19" s="15">
        <f>B19</f>
        <v>88829</v>
      </c>
      <c r="N19" s="15">
        <f>SUMIF(CPUAUX1!M:M,B18,CPUAUX1!O:O)</f>
        <v>7.6229999999999996E-3</v>
      </c>
      <c r="O19" s="15">
        <f>F19*N19</f>
        <v>7.6229999999999996E-3</v>
      </c>
      <c r="Q19" s="15">
        <f ca="1">SUMIF(CPUAUX1!M:M,B18,CPUAUX1!R:R)</f>
        <v>7.6229999999999996E-3</v>
      </c>
      <c r="R19" s="15">
        <f ca="1">F19*Q19</f>
        <v>7.6229999999999996E-3</v>
      </c>
    </row>
    <row r="20" spans="1:18" ht="60" customHeight="1">
      <c r="A20" s="15" t="s">
        <v>122</v>
      </c>
      <c r="B20" s="15">
        <v>88828</v>
      </c>
      <c r="C20" s="15" t="str">
        <f>VLOOKUP(B20,IF(A20="COMPOSICAO",S!$A:$E,I!$A:$E),2,FALSE)</f>
        <v>SINAPI</v>
      </c>
      <c r="D20" s="16" t="str">
        <f>VLOOKUP(B20,IF(A20="COMPOSICAO",S!$A:$E,I!$A:$E),3,FALSE)</f>
        <v>BETONEIRA CAPACIDADE NOMINAL DE 400 L, CAPACIDADE DE MISTURA 280 L, MOTOR ELÉTRICO TRIFÁSICO POTÊNCIA DE 2 CV, SEM CARREGADOR - MANUTENÇÃO. AF_05/2023</v>
      </c>
      <c r="E20" s="15" t="str">
        <f>VLOOKUP(B20,IF(A20="COMPOSICAO",S!$A:$E,I!$A:$E),4,FALSE)</f>
        <v>H</v>
      </c>
      <c r="F20" s="15">
        <v>1</v>
      </c>
      <c r="G20" s="58">
        <f>IF(A20="COMPOSICAO",VLOOKUP("TOTAL SEM BDI - "&amp;B20,CPUAUX3!$A:$J,9,FALSE),VLOOKUP(B20,I!$A:$E,5,FALSE))</f>
        <v>0.47</v>
      </c>
      <c r="H20" s="59"/>
      <c r="I20" s="58">
        <f>TRUNC(F20*G20,2)</f>
        <v>0.47</v>
      </c>
      <c r="J20" s="59"/>
      <c r="M20" s="15">
        <f>B20</f>
        <v>88828</v>
      </c>
      <c r="N20" s="15">
        <f>SUMIF(CPUAUX1!M:M,B18,CPUAUX1!O:O)</f>
        <v>7.6229999999999996E-3</v>
      </c>
      <c r="O20" s="15">
        <f>F20*N20</f>
        <v>7.6229999999999996E-3</v>
      </c>
      <c r="Q20" s="15">
        <f ca="1">SUMIF(CPUAUX1!M:M,B18,CPUAUX1!R:R)</f>
        <v>7.6229999999999996E-3</v>
      </c>
      <c r="R20" s="15">
        <f ca="1">F20*Q20</f>
        <v>7.6229999999999996E-3</v>
      </c>
    </row>
    <row r="21" spans="1:18" ht="60" customHeight="1">
      <c r="A21" s="15" t="s">
        <v>122</v>
      </c>
      <c r="B21" s="15">
        <v>88827</v>
      </c>
      <c r="C21" s="15" t="str">
        <f>VLOOKUP(B21,IF(A21="COMPOSICAO",S!$A:$E,I!$A:$E),2,FALSE)</f>
        <v>SINAPI</v>
      </c>
      <c r="D21" s="16" t="str">
        <f>VLOOKUP(B21,IF(A21="COMPOSICAO",S!$A:$E,I!$A:$E),3,FALSE)</f>
        <v>BETONEIRA CAPACIDADE NOMINAL DE 400 L, CAPACIDADE DE MISTURA 280 L, MOTOR ELÉTRICO TRIFÁSICO POTÊNCIA DE 2 CV, SEM CARREGADOR - JUROS. AF_05/2023</v>
      </c>
      <c r="E21" s="15" t="str">
        <f>VLOOKUP(B21,IF(A21="COMPOSICAO",S!$A:$E,I!$A:$E),4,FALSE)</f>
        <v>H</v>
      </c>
      <c r="F21" s="15">
        <v>1</v>
      </c>
      <c r="G21" s="58">
        <f>IF(A21="COMPOSICAO",VLOOKUP("TOTAL SEM BDI - "&amp;B21,CPUAUX3!$A:$J,9,FALSE),VLOOKUP(B21,I!$A:$E,5,FALSE))</f>
        <v>0.1</v>
      </c>
      <c r="H21" s="59"/>
      <c r="I21" s="58">
        <f>TRUNC(F21*G21,2)</f>
        <v>0.1</v>
      </c>
      <c r="J21" s="59"/>
      <c r="M21" s="15">
        <f>B21</f>
        <v>88827</v>
      </c>
      <c r="N21" s="15">
        <f>SUMIF(CPUAUX1!M:M,B18,CPUAUX1!O:O)</f>
        <v>7.6229999999999996E-3</v>
      </c>
      <c r="O21" s="15">
        <f>F21*N21</f>
        <v>7.6229999999999996E-3</v>
      </c>
      <c r="Q21" s="15">
        <f ca="1">SUMIF(CPUAUX1!M:M,B18,CPUAUX1!R:R)</f>
        <v>7.6229999999999996E-3</v>
      </c>
      <c r="R21" s="15">
        <f ca="1">F21*Q21</f>
        <v>7.6229999999999996E-3</v>
      </c>
    </row>
    <row r="22" spans="1:18" ht="60" customHeight="1">
      <c r="A22" s="15" t="s">
        <v>122</v>
      </c>
      <c r="B22" s="15">
        <v>88826</v>
      </c>
      <c r="C22" s="15" t="str">
        <f>VLOOKUP(B22,IF(A22="COMPOSICAO",S!$A:$E,I!$A:$E),2,FALSE)</f>
        <v>SINAPI</v>
      </c>
      <c r="D22" s="16" t="str">
        <f>VLOOKUP(B22,IF(A22="COMPOSICAO",S!$A:$E,I!$A:$E),3,FALSE)</f>
        <v>BETONEIRA CAPACIDADE NOMINAL DE 400 L, CAPACIDADE DE MISTURA 280 L, MOTOR ELÉTRICO TRIFÁSICO POTÊNCIA DE 2 CV, SEM CARREGADOR - DEPRECIAÇÃO. AF_05/2023</v>
      </c>
      <c r="E22" s="15" t="str">
        <f>VLOOKUP(B22,IF(A22="COMPOSICAO",S!$A:$E,I!$A:$E),4,FALSE)</f>
        <v>H</v>
      </c>
      <c r="F22" s="15">
        <v>1</v>
      </c>
      <c r="G22" s="58">
        <f>IF(A22="COMPOSICAO",VLOOKUP("TOTAL SEM BDI - "&amp;B22,CPUAUX3!$A:$J,9,FALSE),VLOOKUP(B22,I!$A:$E,5,FALSE))</f>
        <v>0.43</v>
      </c>
      <c r="H22" s="59"/>
      <c r="I22" s="58">
        <f>TRUNC(F22*G22,2)</f>
        <v>0.43</v>
      </c>
      <c r="J22" s="59"/>
      <c r="M22" s="15">
        <f>B22</f>
        <v>88826</v>
      </c>
      <c r="N22" s="15">
        <f>SUMIF(CPUAUX1!M:M,B18,CPUAUX1!O:O)</f>
        <v>7.6229999999999996E-3</v>
      </c>
      <c r="O22" s="15">
        <f>F22*N22</f>
        <v>7.6229999999999996E-3</v>
      </c>
      <c r="Q22" s="15">
        <f ca="1">SUMIF(CPUAUX1!M:M,B18,CPUAUX1!R:R)</f>
        <v>7.6229999999999996E-3</v>
      </c>
      <c r="R22" s="15">
        <f ca="1">F22*Q22</f>
        <v>7.6229999999999996E-3</v>
      </c>
    </row>
    <row r="23" spans="1:18">
      <c r="A23" s="55" t="str">
        <f>"TOTAL SEM BDI - "&amp;B18</f>
        <v>TOTAL SEM BDI - 88830</v>
      </c>
      <c r="B23" s="56"/>
      <c r="C23" s="56"/>
      <c r="D23" s="56"/>
      <c r="E23" s="56"/>
      <c r="F23" s="56"/>
      <c r="G23" s="56"/>
      <c r="H23" s="57"/>
      <c r="I23" s="58">
        <f>SUM(I18:I22)</f>
        <v>2.37</v>
      </c>
      <c r="J23" s="59"/>
    </row>
    <row r="25" spans="1:18" ht="14.4">
      <c r="A25" s="4" t="s">
        <v>118</v>
      </c>
      <c r="B25" s="4" t="s">
        <v>41</v>
      </c>
      <c r="C25" s="4" t="s">
        <v>42</v>
      </c>
      <c r="D25" s="4" t="s">
        <v>20</v>
      </c>
      <c r="E25" s="4" t="s">
        <v>43</v>
      </c>
      <c r="F25" s="4" t="s">
        <v>72</v>
      </c>
      <c r="G25" s="27" t="s">
        <v>119</v>
      </c>
      <c r="H25" s="28"/>
      <c r="I25" s="27" t="s">
        <v>14</v>
      </c>
      <c r="J25" s="28"/>
    </row>
    <row r="26" spans="1:18" ht="30" customHeight="1">
      <c r="A26" s="20" t="s">
        <v>130</v>
      </c>
      <c r="B26" s="20">
        <v>88377</v>
      </c>
      <c r="C26" s="20" t="str">
        <f>VLOOKUP(B26,S!$A:$G,2,FALSE)</f>
        <v>SINAPI</v>
      </c>
      <c r="D26" s="21" t="str">
        <f>VLOOKUP(B26,S!$A:$G,3,FALSE)</f>
        <v>OPERADOR DE BETONEIRA ESTACIONÁRIA/MISTURADOR COM ENCARGOS COMPLEMENTARES</v>
      </c>
      <c r="E26" s="20" t="str">
        <f>VLOOKUP(B26,S!$A:$G,4,FALSE)</f>
        <v>H</v>
      </c>
      <c r="F26" s="20"/>
      <c r="G26" s="60">
        <f>I35</f>
        <v>27.09</v>
      </c>
      <c r="H26" s="61"/>
      <c r="I26" s="60"/>
      <c r="J26" s="61"/>
      <c r="K26" s="22">
        <f>VLOOKUP(B26,S!A:G,5,FALSE)</f>
        <v>27.09</v>
      </c>
      <c r="L26" s="20" t="str">
        <f>IF(K26=G26,"OK, CONFORME TABELA",IF(G26&gt;K26,"ACIMA DA TABELA: ","ABAIXO DA TABELA: ")&amp;TRUNC((G26*100)/K26,2)&amp;" %")</f>
        <v>OK, CONFORME TABELA</v>
      </c>
    </row>
    <row r="27" spans="1:18" ht="45" customHeight="1">
      <c r="A27" s="15" t="s">
        <v>122</v>
      </c>
      <c r="B27" s="15">
        <v>95389</v>
      </c>
      <c r="C27" s="15" t="str">
        <f>VLOOKUP(B27,IF(A27="COMPOSICAO",S!$A:$E,I!$A:$E),2,FALSE)</f>
        <v>SINAPI</v>
      </c>
      <c r="D27" s="16" t="str">
        <f>VLOOKUP(B27,IF(A27="COMPOSICAO",S!$A:$E,I!$A:$E),3,FALSE)</f>
        <v>CURSO DE CAPACITAÇÃO PARA OPERADOR DE BETONEIRA ESTACIONÁRIA/MISTURADOR (ENCARGOS COMPLEMENTARES) - HORISTA</v>
      </c>
      <c r="E27" s="15" t="str">
        <f>VLOOKUP(B27,IF(A27="COMPOSICAO",S!$A:$E,I!$A:$E),4,FALSE)</f>
        <v>H</v>
      </c>
      <c r="F27" s="15">
        <v>1</v>
      </c>
      <c r="G27" s="58">
        <f>IF(A27="COMPOSICAO",VLOOKUP("TOTAL SEM BDI - "&amp;B27,CPUAUX3!$A:$J,9,FALSE),VLOOKUP(B27,I!$A:$E,5,FALSE))</f>
        <v>0.17</v>
      </c>
      <c r="H27" s="59"/>
      <c r="I27" s="58">
        <f t="shared" ref="I27:I34" si="0">TRUNC(F27*G27,2)</f>
        <v>0.17</v>
      </c>
      <c r="J27" s="59"/>
      <c r="M27" s="15">
        <f t="shared" ref="M27:M34" si="1">B27</f>
        <v>95389</v>
      </c>
      <c r="N27" s="15">
        <f>SUMIF(CPUAUX1!M:M,B26,CPUAUX1!O:O)</f>
        <v>1.4811000000000001E-2</v>
      </c>
      <c r="O27" s="15">
        <f t="shared" ref="O27:O34" si="2">F27*N27</f>
        <v>1.4811000000000001E-2</v>
      </c>
      <c r="Q27" s="15">
        <f ca="1">SUMIF(CPUAUX1!M:M,B26,CPUAUX1!R:R)</f>
        <v>1.4811000000000001E-2</v>
      </c>
      <c r="R27" s="15">
        <f t="shared" ref="R27:R34" ca="1" si="3">F27*Q27</f>
        <v>1.4811000000000001E-2</v>
      </c>
    </row>
    <row r="28" spans="1:18" ht="30" customHeight="1">
      <c r="A28" s="15" t="s">
        <v>121</v>
      </c>
      <c r="B28" s="15">
        <v>43488</v>
      </c>
      <c r="C28" s="15" t="str">
        <f>VLOOKUP(B28,IF(A28="COMPOSICAO",S!$A:$E,I!$A:$E),2,FALSE)</f>
        <v>SINAPI</v>
      </c>
      <c r="D28" s="16" t="str">
        <f>VLOOKUP(B28,IF(A28="COMPOSICAO",S!$A:$E,I!$A:$E),3,FALSE)</f>
        <v>EPI - FAMILIA OPERADOR ESCAVADEIRA - HORISTA (ENCARGOS COMPLEMENTARES - COLETADO CAIXA)</v>
      </c>
      <c r="E28" s="15" t="str">
        <f>VLOOKUP(B28,IF(A28="COMPOSICAO",S!$A:$E,I!$A:$E),4,FALSE)</f>
        <v>H</v>
      </c>
      <c r="F28" s="15">
        <v>1</v>
      </c>
      <c r="G28" s="58">
        <f>IF(A28="COMPOSICAO",VLOOKUP("TOTAL SEM BDI - "&amp;B28,CPUAUX3!$A:$J,9,FALSE),VLOOKUP(B28,I!$A:$E,5,FALSE))</f>
        <v>0.89</v>
      </c>
      <c r="H28" s="59"/>
      <c r="I28" s="58">
        <f t="shared" si="0"/>
        <v>0.89</v>
      </c>
      <c r="J28" s="59"/>
      <c r="M28" s="15">
        <f t="shared" si="1"/>
        <v>43488</v>
      </c>
      <c r="N28" s="15">
        <f>SUMIF(CPUAUX1!M:M,B26,CPUAUX1!O:O)</f>
        <v>1.4811000000000001E-2</v>
      </c>
      <c r="O28" s="15">
        <f t="shared" si="2"/>
        <v>1.4811000000000001E-2</v>
      </c>
      <c r="Q28" s="15">
        <f ca="1">SUMIF(CPUAUX1!M:M,B26,CPUAUX1!R:R)</f>
        <v>1.4811000000000001E-2</v>
      </c>
      <c r="R28" s="15">
        <f t="shared" ca="1" si="3"/>
        <v>1.4811000000000001E-2</v>
      </c>
    </row>
    <row r="29" spans="1:18" ht="45" customHeight="1">
      <c r="A29" s="15" t="s">
        <v>121</v>
      </c>
      <c r="B29" s="15">
        <v>43464</v>
      </c>
      <c r="C29" s="15" t="str">
        <f>VLOOKUP(B29,IF(A29="COMPOSICAO",S!$A:$E,I!$A:$E),2,FALSE)</f>
        <v>SINAPI</v>
      </c>
      <c r="D29" s="16" t="str">
        <f>VLOOKUP(B29,IF(A29="COMPOSICAO",S!$A:$E,I!$A:$E),3,FALSE)</f>
        <v>FERRAMENTAS - FAMILIA OPERADOR ESCAVADEIRA - HORISTA (ENCARGOS COMPLEMENTARES - COLETADO CAIXA)</v>
      </c>
      <c r="E29" s="15" t="str">
        <f>VLOOKUP(B29,IF(A29="COMPOSICAO",S!$A:$E,I!$A:$E),4,FALSE)</f>
        <v>H</v>
      </c>
      <c r="F29" s="15">
        <v>1</v>
      </c>
      <c r="G29" s="58">
        <f>IF(A29="COMPOSICAO",VLOOKUP("TOTAL SEM BDI - "&amp;B29,CPUAUX3!$A:$J,9,FALSE),VLOOKUP(B29,I!$A:$E,5,FALSE))</f>
        <v>0.01</v>
      </c>
      <c r="H29" s="59"/>
      <c r="I29" s="58">
        <f t="shared" si="0"/>
        <v>0.01</v>
      </c>
      <c r="J29" s="59"/>
      <c r="M29" s="15">
        <f t="shared" si="1"/>
        <v>43464</v>
      </c>
      <c r="N29" s="15">
        <f>SUMIF(CPUAUX1!M:M,B26,CPUAUX1!O:O)</f>
        <v>1.4811000000000001E-2</v>
      </c>
      <c r="O29" s="15">
        <f t="shared" si="2"/>
        <v>1.4811000000000001E-2</v>
      </c>
      <c r="Q29" s="15">
        <f ca="1">SUMIF(CPUAUX1!M:M,B26,CPUAUX1!R:R)</f>
        <v>1.4811000000000001E-2</v>
      </c>
      <c r="R29" s="15">
        <f t="shared" ca="1" si="3"/>
        <v>1.4811000000000001E-2</v>
      </c>
    </row>
    <row r="30" spans="1:18" ht="30" customHeight="1">
      <c r="A30" s="15" t="s">
        <v>121</v>
      </c>
      <c r="B30" s="15">
        <v>37666</v>
      </c>
      <c r="C30" s="15" t="str">
        <f>VLOOKUP(B30,IF(A30="COMPOSICAO",S!$A:$E,I!$A:$E),2,FALSE)</f>
        <v>SINAPI</v>
      </c>
      <c r="D30" s="16" t="str">
        <f>VLOOKUP(B30,IF(A30="COMPOSICAO",S!$A:$E,I!$A:$E),3,FALSE)</f>
        <v>OPERADOR DE BETONEIRA ESTACIONARIA / MISTURADOR (HORISTA)</v>
      </c>
      <c r="E30" s="15" t="str">
        <f>VLOOKUP(B30,IF(A30="COMPOSICAO",S!$A:$E,I!$A:$E),4,FALSE)</f>
        <v>H</v>
      </c>
      <c r="F30" s="15">
        <v>1</v>
      </c>
      <c r="G30" s="58">
        <f>IF(A30="COMPOSICAO",VLOOKUP("TOTAL SEM BDI - "&amp;B30,CPUAUX3!$A:$J,9,FALSE),VLOOKUP(B30,I!$A:$E,5,FALSE))</f>
        <v>21.48</v>
      </c>
      <c r="H30" s="59"/>
      <c r="I30" s="58">
        <f t="shared" si="0"/>
        <v>21.48</v>
      </c>
      <c r="J30" s="59"/>
      <c r="M30" s="15">
        <f t="shared" si="1"/>
        <v>37666</v>
      </c>
      <c r="N30" s="15">
        <f>SUMIF(CPUAUX1!M:M,B26,CPUAUX1!O:O)</f>
        <v>1.4811000000000001E-2</v>
      </c>
      <c r="O30" s="15">
        <f t="shared" si="2"/>
        <v>1.4811000000000001E-2</v>
      </c>
      <c r="Q30" s="15">
        <f ca="1">SUMIF(CPUAUX1!M:M,B26,CPUAUX1!R:R)</f>
        <v>1.4811000000000001E-2</v>
      </c>
      <c r="R30" s="15">
        <f t="shared" ca="1" si="3"/>
        <v>1.4811000000000001E-2</v>
      </c>
    </row>
    <row r="31" spans="1:18" ht="30" customHeight="1">
      <c r="A31" s="15" t="s">
        <v>121</v>
      </c>
      <c r="B31" s="15">
        <v>37373</v>
      </c>
      <c r="C31" s="15" t="str">
        <f>VLOOKUP(B31,IF(A31="COMPOSICAO",S!$A:$E,I!$A:$E),2,FALSE)</f>
        <v>SINAPI</v>
      </c>
      <c r="D31" s="16" t="str">
        <f>VLOOKUP(B31,IF(A31="COMPOSICAO",S!$A:$E,I!$A:$E),3,FALSE)</f>
        <v>SEGURO - HORISTA (COLETADO CAIXA - ENCARGOS COMPLEMENTARES)</v>
      </c>
      <c r="E31" s="15" t="str">
        <f>VLOOKUP(B31,IF(A31="COMPOSICAO",S!$A:$E,I!$A:$E),4,FALSE)</f>
        <v>H</v>
      </c>
      <c r="F31" s="15">
        <v>1</v>
      </c>
      <c r="G31" s="58">
        <f>IF(A31="COMPOSICAO",VLOOKUP("TOTAL SEM BDI - "&amp;B31,CPUAUX3!$A:$J,9,FALSE),VLOOKUP(B31,I!$A:$E,5,FALSE))</f>
        <v>0.08</v>
      </c>
      <c r="H31" s="59"/>
      <c r="I31" s="58">
        <f t="shared" si="0"/>
        <v>0.08</v>
      </c>
      <c r="J31" s="59"/>
      <c r="M31" s="15">
        <f t="shared" si="1"/>
        <v>37373</v>
      </c>
      <c r="N31" s="15">
        <f>SUMIF(CPUAUX1!M:M,B26,CPUAUX1!O:O)</f>
        <v>1.4811000000000001E-2</v>
      </c>
      <c r="O31" s="15">
        <f t="shared" si="2"/>
        <v>1.4811000000000001E-2</v>
      </c>
      <c r="Q31" s="15">
        <f ca="1">SUMIF(CPUAUX1!M:M,B26,CPUAUX1!R:R)</f>
        <v>1.4811000000000001E-2</v>
      </c>
      <c r="R31" s="15">
        <f t="shared" ca="1" si="3"/>
        <v>1.4811000000000001E-2</v>
      </c>
    </row>
    <row r="32" spans="1:18" ht="30" customHeight="1">
      <c r="A32" s="15" t="s">
        <v>121</v>
      </c>
      <c r="B32" s="15">
        <v>37372</v>
      </c>
      <c r="C32" s="15" t="str">
        <f>VLOOKUP(B32,IF(A32="COMPOSICAO",S!$A:$E,I!$A:$E),2,FALSE)</f>
        <v>SINAPI</v>
      </c>
      <c r="D32" s="16" t="str">
        <f>VLOOKUP(B32,IF(A32="COMPOSICAO",S!$A:$E,I!$A:$E),3,FALSE)</f>
        <v>EXAMES - HORISTA (COLETADO CAIXA - ENCARGOS COMPLEMENTARES)</v>
      </c>
      <c r="E32" s="15" t="str">
        <f>VLOOKUP(B32,IF(A32="COMPOSICAO",S!$A:$E,I!$A:$E),4,FALSE)</f>
        <v>H</v>
      </c>
      <c r="F32" s="15">
        <v>1</v>
      </c>
      <c r="G32" s="58">
        <f>IF(A32="COMPOSICAO",VLOOKUP("TOTAL SEM BDI - "&amp;B32,CPUAUX3!$A:$J,9,FALSE),VLOOKUP(B32,I!$A:$E,5,FALSE))</f>
        <v>1.43</v>
      </c>
      <c r="H32" s="59"/>
      <c r="I32" s="58">
        <f t="shared" si="0"/>
        <v>1.43</v>
      </c>
      <c r="J32" s="59"/>
      <c r="M32" s="15">
        <f t="shared" si="1"/>
        <v>37372</v>
      </c>
      <c r="N32" s="15">
        <f>SUMIF(CPUAUX1!M:M,B26,CPUAUX1!O:O)</f>
        <v>1.4811000000000001E-2</v>
      </c>
      <c r="O32" s="15">
        <f t="shared" si="2"/>
        <v>1.4811000000000001E-2</v>
      </c>
      <c r="Q32" s="15">
        <f ca="1">SUMIF(CPUAUX1!M:M,B26,CPUAUX1!R:R)</f>
        <v>1.4811000000000001E-2</v>
      </c>
      <c r="R32" s="15">
        <f t="shared" ca="1" si="3"/>
        <v>1.4811000000000001E-2</v>
      </c>
    </row>
    <row r="33" spans="1:18" ht="30" customHeight="1">
      <c r="A33" s="15" t="s">
        <v>121</v>
      </c>
      <c r="B33" s="15">
        <v>37371</v>
      </c>
      <c r="C33" s="15" t="str">
        <f>VLOOKUP(B33,IF(A33="COMPOSICAO",S!$A:$E,I!$A:$E),2,FALSE)</f>
        <v>SINAPI</v>
      </c>
      <c r="D33" s="16" t="str">
        <f>VLOOKUP(B33,IF(A33="COMPOSICAO",S!$A:$E,I!$A:$E),3,FALSE)</f>
        <v>TRANSPORTE - HORISTA (COLETADO CAIXA - ENCARGOS COMPLEMENTARES)</v>
      </c>
      <c r="E33" s="15" t="str">
        <f>VLOOKUP(B33,IF(A33="COMPOSICAO",S!$A:$E,I!$A:$E),4,FALSE)</f>
        <v>H</v>
      </c>
      <c r="F33" s="15">
        <v>1</v>
      </c>
      <c r="G33" s="58">
        <f>IF(A33="COMPOSICAO",VLOOKUP("TOTAL SEM BDI - "&amp;B33,CPUAUX3!$A:$J,9,FALSE),VLOOKUP(B33,I!$A:$E,5,FALSE))</f>
        <v>0.56999999999999995</v>
      </c>
      <c r="H33" s="59"/>
      <c r="I33" s="58">
        <f t="shared" si="0"/>
        <v>0.56999999999999995</v>
      </c>
      <c r="J33" s="59"/>
      <c r="M33" s="15">
        <f t="shared" si="1"/>
        <v>37371</v>
      </c>
      <c r="N33" s="15">
        <f>SUMIF(CPUAUX1!M:M,B26,CPUAUX1!O:O)</f>
        <v>1.4811000000000001E-2</v>
      </c>
      <c r="O33" s="15">
        <f t="shared" si="2"/>
        <v>1.4811000000000001E-2</v>
      </c>
      <c r="Q33" s="15">
        <f ca="1">SUMIF(CPUAUX1!M:M,B26,CPUAUX1!R:R)</f>
        <v>1.4811000000000001E-2</v>
      </c>
      <c r="R33" s="15">
        <f t="shared" ca="1" si="3"/>
        <v>1.4811000000000001E-2</v>
      </c>
    </row>
    <row r="34" spans="1:18" ht="30" customHeight="1">
      <c r="A34" s="15" t="s">
        <v>121</v>
      </c>
      <c r="B34" s="15">
        <v>37370</v>
      </c>
      <c r="C34" s="15" t="str">
        <f>VLOOKUP(B34,IF(A34="COMPOSICAO",S!$A:$E,I!$A:$E),2,FALSE)</f>
        <v>SINAPI</v>
      </c>
      <c r="D34" s="16" t="str">
        <f>VLOOKUP(B34,IF(A34="COMPOSICAO",S!$A:$E,I!$A:$E),3,FALSE)</f>
        <v>ALIMENTACAO - HORISTA (COLETADO CAIXA - ENCARGOS COMPLEMENTARES)</v>
      </c>
      <c r="E34" s="15" t="str">
        <f>VLOOKUP(B34,IF(A34="COMPOSICAO",S!$A:$E,I!$A:$E),4,FALSE)</f>
        <v>H</v>
      </c>
      <c r="F34" s="15">
        <v>1</v>
      </c>
      <c r="G34" s="58">
        <f>IF(A34="COMPOSICAO",VLOOKUP("TOTAL SEM BDI - "&amp;B34,CPUAUX3!$A:$J,9,FALSE),VLOOKUP(B34,I!$A:$E,5,FALSE))</f>
        <v>2.46</v>
      </c>
      <c r="H34" s="59"/>
      <c r="I34" s="58">
        <f t="shared" si="0"/>
        <v>2.46</v>
      </c>
      <c r="J34" s="59"/>
      <c r="M34" s="15">
        <f t="shared" si="1"/>
        <v>37370</v>
      </c>
      <c r="N34" s="15">
        <f>SUMIF(CPUAUX1!M:M,B26,CPUAUX1!O:O)</f>
        <v>1.4811000000000001E-2</v>
      </c>
      <c r="O34" s="15">
        <f t="shared" si="2"/>
        <v>1.4811000000000001E-2</v>
      </c>
      <c r="Q34" s="15">
        <f ca="1">SUMIF(CPUAUX1!M:M,B26,CPUAUX1!R:R)</f>
        <v>1.4811000000000001E-2</v>
      </c>
      <c r="R34" s="15">
        <f t="shared" ca="1" si="3"/>
        <v>1.4811000000000001E-2</v>
      </c>
    </row>
    <row r="35" spans="1:18">
      <c r="A35" s="55" t="str">
        <f>"TOTAL SEM BDI - "&amp;B26</f>
        <v>TOTAL SEM BDI - 88377</v>
      </c>
      <c r="B35" s="56"/>
      <c r="C35" s="56"/>
      <c r="D35" s="56"/>
      <c r="E35" s="56"/>
      <c r="F35" s="56"/>
      <c r="G35" s="56"/>
      <c r="H35" s="57"/>
      <c r="I35" s="58">
        <f>SUM(I26:I34)</f>
        <v>27.09</v>
      </c>
      <c r="J35" s="59"/>
    </row>
    <row r="37" spans="1:18" ht="14.4">
      <c r="A37" s="4" t="s">
        <v>118</v>
      </c>
      <c r="B37" s="4" t="s">
        <v>41</v>
      </c>
      <c r="C37" s="4" t="s">
        <v>42</v>
      </c>
      <c r="D37" s="4" t="s">
        <v>20</v>
      </c>
      <c r="E37" s="4" t="s">
        <v>43</v>
      </c>
      <c r="F37" s="4" t="s">
        <v>72</v>
      </c>
      <c r="G37" s="27" t="s">
        <v>119</v>
      </c>
      <c r="H37" s="28"/>
      <c r="I37" s="27" t="s">
        <v>14</v>
      </c>
      <c r="J37" s="28"/>
    </row>
    <row r="38" spans="1:18" ht="14.4">
      <c r="A38" s="20" t="s">
        <v>130</v>
      </c>
      <c r="B38" s="20">
        <v>88316</v>
      </c>
      <c r="C38" s="20" t="str">
        <f>VLOOKUP(B38,S!$A:$G,2,FALSE)</f>
        <v>SINAPI</v>
      </c>
      <c r="D38" s="21" t="str">
        <f>VLOOKUP(B38,S!$A:$G,3,FALSE)</f>
        <v>SERVENTE COM ENCARGOS COMPLEMENTARES</v>
      </c>
      <c r="E38" s="20" t="str">
        <f>VLOOKUP(B38,S!$A:$G,4,FALSE)</f>
        <v>H</v>
      </c>
      <c r="F38" s="20"/>
      <c r="G38" s="60">
        <f>I47</f>
        <v>21.71</v>
      </c>
      <c r="H38" s="61"/>
      <c r="I38" s="60"/>
      <c r="J38" s="61"/>
      <c r="K38" s="22">
        <f>VLOOKUP(B38,S!A:G,5,FALSE)</f>
        <v>21.71</v>
      </c>
      <c r="L38" s="20" t="str">
        <f>IF(K38=G38,"OK, CONFORME TABELA",IF(G38&gt;K38,"ACIMA DA TABELA: ","ABAIXO DA TABELA: ")&amp;TRUNC((G38*100)/K38,2)&amp;" %")</f>
        <v>OK, CONFORME TABELA</v>
      </c>
    </row>
    <row r="39" spans="1:18" ht="30" customHeight="1">
      <c r="A39" s="15" t="s">
        <v>122</v>
      </c>
      <c r="B39" s="15">
        <v>95378</v>
      </c>
      <c r="C39" s="15" t="str">
        <f>VLOOKUP(B39,IF(A39="COMPOSICAO",S!$A:$E,I!$A:$E),2,FALSE)</f>
        <v>SINAPI</v>
      </c>
      <c r="D39" s="16" t="str">
        <f>VLOOKUP(B39,IF(A39="COMPOSICAO",S!$A:$E,I!$A:$E),3,FALSE)</f>
        <v>CURSO DE CAPACITAÇÃO PARA SERVENTE (ENCARGOS COMPLEMENTARES) - HORISTA</v>
      </c>
      <c r="E39" s="15" t="str">
        <f>VLOOKUP(B39,IF(A39="COMPOSICAO",S!$A:$E,I!$A:$E),4,FALSE)</f>
        <v>H</v>
      </c>
      <c r="F39" s="15">
        <v>1</v>
      </c>
      <c r="G39" s="58">
        <f>IF(A39="COMPOSICAO",VLOOKUP("TOTAL SEM BDI - "&amp;B39,CPUAUX3!$A:$J,9,FALSE),VLOOKUP(B39,I!$A:$E,5,FALSE))</f>
        <v>0.31</v>
      </c>
      <c r="H39" s="59"/>
      <c r="I39" s="58">
        <f t="shared" ref="I39:I46" si="4">TRUNC(F39*G39,2)</f>
        <v>0.31</v>
      </c>
      <c r="J39" s="59"/>
      <c r="M39" s="15">
        <f t="shared" ref="M39:M46" si="5">B39</f>
        <v>95378</v>
      </c>
      <c r="N39" s="15">
        <f>SUMIF(CPUAUX1!M:M,B38,CPUAUX1!O:O)</f>
        <v>2.3433000000000002E-2</v>
      </c>
      <c r="O39" s="15">
        <f t="shared" ref="O39:O46" si="6">F39*N39</f>
        <v>2.3433000000000002E-2</v>
      </c>
      <c r="Q39" s="15">
        <f ca="1">SUMIF(CPUAUX1!M:M,B38,CPUAUX1!R:R)</f>
        <v>2.3433000000000002E-2</v>
      </c>
      <c r="R39" s="15">
        <f t="shared" ref="R39:R46" ca="1" si="7">F39*Q39</f>
        <v>2.3433000000000002E-2</v>
      </c>
    </row>
    <row r="40" spans="1:18" ht="30" customHeight="1">
      <c r="A40" s="15" t="s">
        <v>121</v>
      </c>
      <c r="B40" s="15">
        <v>43491</v>
      </c>
      <c r="C40" s="15" t="str">
        <f>VLOOKUP(B40,IF(A40="COMPOSICAO",S!$A:$E,I!$A:$E),2,FALSE)</f>
        <v>SINAPI</v>
      </c>
      <c r="D40" s="16" t="str">
        <f>VLOOKUP(B40,IF(A40="COMPOSICAO",S!$A:$E,I!$A:$E),3,FALSE)</f>
        <v>EPI - FAMILIA SERVENTE - HORISTA (ENCARGOS COMPLEMENTARES - COLETADO CAIXA)</v>
      </c>
      <c r="E40" s="15" t="str">
        <f>VLOOKUP(B40,IF(A40="COMPOSICAO",S!$A:$E,I!$A:$E),4,FALSE)</f>
        <v>H</v>
      </c>
      <c r="F40" s="15">
        <v>1</v>
      </c>
      <c r="G40" s="58">
        <f>IF(A40="COMPOSICAO",VLOOKUP("TOTAL SEM BDI - "&amp;B40,CPUAUX3!$A:$J,9,FALSE),VLOOKUP(B40,I!$A:$E,5,FALSE))</f>
        <v>1.39</v>
      </c>
      <c r="H40" s="59"/>
      <c r="I40" s="58">
        <f t="shared" si="4"/>
        <v>1.39</v>
      </c>
      <c r="J40" s="59"/>
      <c r="M40" s="15">
        <f t="shared" si="5"/>
        <v>43491</v>
      </c>
      <c r="N40" s="15">
        <f>SUMIF(CPUAUX1!M:M,B38,CPUAUX1!O:O)</f>
        <v>2.3433000000000002E-2</v>
      </c>
      <c r="O40" s="15">
        <f t="shared" si="6"/>
        <v>2.3433000000000002E-2</v>
      </c>
      <c r="Q40" s="15">
        <f ca="1">SUMIF(CPUAUX1!M:M,B38,CPUAUX1!R:R)</f>
        <v>2.3433000000000002E-2</v>
      </c>
      <c r="R40" s="15">
        <f t="shared" ca="1" si="7"/>
        <v>2.3433000000000002E-2</v>
      </c>
    </row>
    <row r="41" spans="1:18" ht="30" customHeight="1">
      <c r="A41" s="15" t="s">
        <v>121</v>
      </c>
      <c r="B41" s="15">
        <v>43467</v>
      </c>
      <c r="C41" s="15" t="str">
        <f>VLOOKUP(B41,IF(A41="COMPOSICAO",S!$A:$E,I!$A:$E),2,FALSE)</f>
        <v>SINAPI</v>
      </c>
      <c r="D41" s="16" t="str">
        <f>VLOOKUP(B41,IF(A41="COMPOSICAO",S!$A:$E,I!$A:$E),3,FALSE)</f>
        <v>FERRAMENTAS - FAMILIA SERVENTE - HORISTA (ENCARGOS COMPLEMENTARES - COLETADO CAIXA)</v>
      </c>
      <c r="E41" s="15" t="str">
        <f>VLOOKUP(B41,IF(A41="COMPOSICAO",S!$A:$E,I!$A:$E),4,FALSE)</f>
        <v>H</v>
      </c>
      <c r="F41" s="15">
        <v>1</v>
      </c>
      <c r="G41" s="58">
        <f>IF(A41="COMPOSICAO",VLOOKUP("TOTAL SEM BDI - "&amp;B41,CPUAUX3!$A:$J,9,FALSE),VLOOKUP(B41,I!$A:$E,5,FALSE))</f>
        <v>0.61</v>
      </c>
      <c r="H41" s="59"/>
      <c r="I41" s="58">
        <f t="shared" si="4"/>
        <v>0.61</v>
      </c>
      <c r="J41" s="59"/>
      <c r="M41" s="15">
        <f t="shared" si="5"/>
        <v>43467</v>
      </c>
      <c r="N41" s="15">
        <f>SUMIF(CPUAUX1!M:M,B38,CPUAUX1!O:O)</f>
        <v>2.3433000000000002E-2</v>
      </c>
      <c r="O41" s="15">
        <f t="shared" si="6"/>
        <v>2.3433000000000002E-2</v>
      </c>
      <c r="Q41" s="15">
        <f ca="1">SUMIF(CPUAUX1!M:M,B38,CPUAUX1!R:R)</f>
        <v>2.3433000000000002E-2</v>
      </c>
      <c r="R41" s="15">
        <f t="shared" ca="1" si="7"/>
        <v>2.3433000000000002E-2</v>
      </c>
    </row>
    <row r="42" spans="1:18" ht="30" customHeight="1">
      <c r="A42" s="15" t="s">
        <v>121</v>
      </c>
      <c r="B42" s="15">
        <v>37373</v>
      </c>
      <c r="C42" s="15" t="str">
        <f>VLOOKUP(B42,IF(A42="COMPOSICAO",S!$A:$E,I!$A:$E),2,FALSE)</f>
        <v>SINAPI</v>
      </c>
      <c r="D42" s="16" t="str">
        <f>VLOOKUP(B42,IF(A42="COMPOSICAO",S!$A:$E,I!$A:$E),3,FALSE)</f>
        <v>SEGURO - HORISTA (COLETADO CAIXA - ENCARGOS COMPLEMENTARES)</v>
      </c>
      <c r="E42" s="15" t="str">
        <f>VLOOKUP(B42,IF(A42="COMPOSICAO",S!$A:$E,I!$A:$E),4,FALSE)</f>
        <v>H</v>
      </c>
      <c r="F42" s="15">
        <v>1</v>
      </c>
      <c r="G42" s="58">
        <f>IF(A42="COMPOSICAO",VLOOKUP("TOTAL SEM BDI - "&amp;B42,CPUAUX3!$A:$J,9,FALSE),VLOOKUP(B42,I!$A:$E,5,FALSE))</f>
        <v>0.08</v>
      </c>
      <c r="H42" s="59"/>
      <c r="I42" s="58">
        <f t="shared" si="4"/>
        <v>0.08</v>
      </c>
      <c r="J42" s="59"/>
      <c r="M42" s="15">
        <f t="shared" si="5"/>
        <v>37373</v>
      </c>
      <c r="N42" s="15">
        <f>SUMIF(CPUAUX1!M:M,B38,CPUAUX1!O:O)</f>
        <v>2.3433000000000002E-2</v>
      </c>
      <c r="O42" s="15">
        <f t="shared" si="6"/>
        <v>2.3433000000000002E-2</v>
      </c>
      <c r="Q42" s="15">
        <f ca="1">SUMIF(CPUAUX1!M:M,B38,CPUAUX1!R:R)</f>
        <v>2.3433000000000002E-2</v>
      </c>
      <c r="R42" s="15">
        <f t="shared" ca="1" si="7"/>
        <v>2.3433000000000002E-2</v>
      </c>
    </row>
    <row r="43" spans="1:18" ht="30" customHeight="1">
      <c r="A43" s="15" t="s">
        <v>121</v>
      </c>
      <c r="B43" s="15">
        <v>37372</v>
      </c>
      <c r="C43" s="15" t="str">
        <f>VLOOKUP(B43,IF(A43="COMPOSICAO",S!$A:$E,I!$A:$E),2,FALSE)</f>
        <v>SINAPI</v>
      </c>
      <c r="D43" s="16" t="str">
        <f>VLOOKUP(B43,IF(A43="COMPOSICAO",S!$A:$E,I!$A:$E),3,FALSE)</f>
        <v>EXAMES - HORISTA (COLETADO CAIXA - ENCARGOS COMPLEMENTARES)</v>
      </c>
      <c r="E43" s="15" t="str">
        <f>VLOOKUP(B43,IF(A43="COMPOSICAO",S!$A:$E,I!$A:$E),4,FALSE)</f>
        <v>H</v>
      </c>
      <c r="F43" s="15">
        <v>1</v>
      </c>
      <c r="G43" s="58">
        <f>IF(A43="COMPOSICAO",VLOOKUP("TOTAL SEM BDI - "&amp;B43,CPUAUX3!$A:$J,9,FALSE),VLOOKUP(B43,I!$A:$E,5,FALSE))</f>
        <v>1.43</v>
      </c>
      <c r="H43" s="59"/>
      <c r="I43" s="58">
        <f t="shared" si="4"/>
        <v>1.43</v>
      </c>
      <c r="J43" s="59"/>
      <c r="M43" s="15">
        <f t="shared" si="5"/>
        <v>37372</v>
      </c>
      <c r="N43" s="15">
        <f>SUMIF(CPUAUX1!M:M,B38,CPUAUX1!O:O)</f>
        <v>2.3433000000000002E-2</v>
      </c>
      <c r="O43" s="15">
        <f t="shared" si="6"/>
        <v>2.3433000000000002E-2</v>
      </c>
      <c r="Q43" s="15">
        <f ca="1">SUMIF(CPUAUX1!M:M,B38,CPUAUX1!R:R)</f>
        <v>2.3433000000000002E-2</v>
      </c>
      <c r="R43" s="15">
        <f t="shared" ca="1" si="7"/>
        <v>2.3433000000000002E-2</v>
      </c>
    </row>
    <row r="44" spans="1:18" ht="30" customHeight="1">
      <c r="A44" s="15" t="s">
        <v>121</v>
      </c>
      <c r="B44" s="15">
        <v>37371</v>
      </c>
      <c r="C44" s="15" t="str">
        <f>VLOOKUP(B44,IF(A44="COMPOSICAO",S!$A:$E,I!$A:$E),2,FALSE)</f>
        <v>SINAPI</v>
      </c>
      <c r="D44" s="16" t="str">
        <f>VLOOKUP(B44,IF(A44="COMPOSICAO",S!$A:$E,I!$A:$E),3,FALSE)</f>
        <v>TRANSPORTE - HORISTA (COLETADO CAIXA - ENCARGOS COMPLEMENTARES)</v>
      </c>
      <c r="E44" s="15" t="str">
        <f>VLOOKUP(B44,IF(A44="COMPOSICAO",S!$A:$E,I!$A:$E),4,FALSE)</f>
        <v>H</v>
      </c>
      <c r="F44" s="15">
        <v>1</v>
      </c>
      <c r="G44" s="58">
        <f>IF(A44="COMPOSICAO",VLOOKUP("TOTAL SEM BDI - "&amp;B44,CPUAUX3!$A:$J,9,FALSE),VLOOKUP(B44,I!$A:$E,5,FALSE))</f>
        <v>0.56999999999999995</v>
      </c>
      <c r="H44" s="59"/>
      <c r="I44" s="58">
        <f t="shared" si="4"/>
        <v>0.56999999999999995</v>
      </c>
      <c r="J44" s="59"/>
      <c r="M44" s="15">
        <f t="shared" si="5"/>
        <v>37371</v>
      </c>
      <c r="N44" s="15">
        <f>SUMIF(CPUAUX1!M:M,B38,CPUAUX1!O:O)</f>
        <v>2.3433000000000002E-2</v>
      </c>
      <c r="O44" s="15">
        <f t="shared" si="6"/>
        <v>2.3433000000000002E-2</v>
      </c>
      <c r="Q44" s="15">
        <f ca="1">SUMIF(CPUAUX1!M:M,B38,CPUAUX1!R:R)</f>
        <v>2.3433000000000002E-2</v>
      </c>
      <c r="R44" s="15">
        <f t="shared" ca="1" si="7"/>
        <v>2.3433000000000002E-2</v>
      </c>
    </row>
    <row r="45" spans="1:18" ht="30" customHeight="1">
      <c r="A45" s="15" t="s">
        <v>121</v>
      </c>
      <c r="B45" s="15">
        <v>37370</v>
      </c>
      <c r="C45" s="15" t="str">
        <f>VLOOKUP(B45,IF(A45="COMPOSICAO",S!$A:$E,I!$A:$E),2,FALSE)</f>
        <v>SINAPI</v>
      </c>
      <c r="D45" s="16" t="str">
        <f>VLOOKUP(B45,IF(A45="COMPOSICAO",S!$A:$E,I!$A:$E),3,FALSE)</f>
        <v>ALIMENTACAO - HORISTA (COLETADO CAIXA - ENCARGOS COMPLEMENTARES)</v>
      </c>
      <c r="E45" s="15" t="str">
        <f>VLOOKUP(B45,IF(A45="COMPOSICAO",S!$A:$E,I!$A:$E),4,FALSE)</f>
        <v>H</v>
      </c>
      <c r="F45" s="15">
        <v>1</v>
      </c>
      <c r="G45" s="58">
        <f>IF(A45="COMPOSICAO",VLOOKUP("TOTAL SEM BDI - "&amp;B45,CPUAUX3!$A:$J,9,FALSE),VLOOKUP(B45,I!$A:$E,5,FALSE))</f>
        <v>2.46</v>
      </c>
      <c r="H45" s="59"/>
      <c r="I45" s="58">
        <f t="shared" si="4"/>
        <v>2.46</v>
      </c>
      <c r="J45" s="59"/>
      <c r="M45" s="15">
        <f t="shared" si="5"/>
        <v>37370</v>
      </c>
      <c r="N45" s="15">
        <f>SUMIF(CPUAUX1!M:M,B38,CPUAUX1!O:O)</f>
        <v>2.3433000000000002E-2</v>
      </c>
      <c r="O45" s="15">
        <f t="shared" si="6"/>
        <v>2.3433000000000002E-2</v>
      </c>
      <c r="Q45" s="15">
        <f ca="1">SUMIF(CPUAUX1!M:M,B38,CPUAUX1!R:R)</f>
        <v>2.3433000000000002E-2</v>
      </c>
      <c r="R45" s="15">
        <f t="shared" ca="1" si="7"/>
        <v>2.3433000000000002E-2</v>
      </c>
    </row>
    <row r="46" spans="1:18">
      <c r="A46" s="15" t="s">
        <v>121</v>
      </c>
      <c r="B46" s="15">
        <v>6111</v>
      </c>
      <c r="C46" s="15" t="str">
        <f>VLOOKUP(B46,IF(A46="COMPOSICAO",S!$A:$E,I!$A:$E),2,FALSE)</f>
        <v>SINAPI</v>
      </c>
      <c r="D46" s="16" t="str">
        <f>VLOOKUP(B46,IF(A46="COMPOSICAO",S!$A:$E,I!$A:$E),3,FALSE)</f>
        <v>SERVENTE DE OBRAS (HORISTA)</v>
      </c>
      <c r="E46" s="15" t="str">
        <f>VLOOKUP(B46,IF(A46="COMPOSICAO",S!$A:$E,I!$A:$E),4,FALSE)</f>
        <v>H</v>
      </c>
      <c r="F46" s="15">
        <v>1</v>
      </c>
      <c r="G46" s="58">
        <f>IF(A46="COMPOSICAO",VLOOKUP("TOTAL SEM BDI - "&amp;B46,CPUAUX3!$A:$J,9,FALSE),VLOOKUP(B46,I!$A:$E,5,FALSE))</f>
        <v>14.86</v>
      </c>
      <c r="H46" s="59"/>
      <c r="I46" s="58">
        <f t="shared" si="4"/>
        <v>14.86</v>
      </c>
      <c r="J46" s="59"/>
      <c r="M46" s="15">
        <f t="shared" si="5"/>
        <v>6111</v>
      </c>
      <c r="N46" s="15">
        <f>SUMIF(CPUAUX1!M:M,B38,CPUAUX1!O:O)</f>
        <v>2.3433000000000002E-2</v>
      </c>
      <c r="O46" s="15">
        <f t="shared" si="6"/>
        <v>2.3433000000000002E-2</v>
      </c>
      <c r="Q46" s="15">
        <f ca="1">SUMIF(CPUAUX1!M:M,B38,CPUAUX1!R:R)</f>
        <v>2.3433000000000002E-2</v>
      </c>
      <c r="R46" s="15">
        <f t="shared" ca="1" si="7"/>
        <v>2.3433000000000002E-2</v>
      </c>
    </row>
    <row r="47" spans="1:18">
      <c r="A47" s="55" t="str">
        <f>"TOTAL SEM BDI - "&amp;B38</f>
        <v>TOTAL SEM BDI - 88316</v>
      </c>
      <c r="B47" s="56"/>
      <c r="C47" s="56"/>
      <c r="D47" s="56"/>
      <c r="E47" s="56"/>
      <c r="F47" s="56"/>
      <c r="G47" s="56"/>
      <c r="H47" s="57"/>
      <c r="I47" s="58">
        <f>SUM(I38:I46)</f>
        <v>21.71</v>
      </c>
      <c r="J47" s="59"/>
    </row>
    <row r="49" spans="1:18" ht="14.4">
      <c r="A49" s="4" t="s">
        <v>118</v>
      </c>
      <c r="B49" s="4" t="s">
        <v>41</v>
      </c>
      <c r="C49" s="4" t="s">
        <v>42</v>
      </c>
      <c r="D49" s="4" t="s">
        <v>20</v>
      </c>
      <c r="E49" s="4" t="s">
        <v>43</v>
      </c>
      <c r="F49" s="4" t="s">
        <v>72</v>
      </c>
      <c r="G49" s="27" t="s">
        <v>119</v>
      </c>
      <c r="H49" s="28"/>
      <c r="I49" s="27" t="s">
        <v>14</v>
      </c>
      <c r="J49" s="28"/>
    </row>
    <row r="50" spans="1:18" ht="45" customHeight="1">
      <c r="A50" s="20" t="s">
        <v>130</v>
      </c>
      <c r="B50" s="20">
        <v>95415</v>
      </c>
      <c r="C50" s="20" t="str">
        <f>VLOOKUP(B50,S!$A:$G,2,FALSE)</f>
        <v>SINAPI</v>
      </c>
      <c r="D50" s="21" t="str">
        <f>VLOOKUP(B50,S!$A:$G,3,FALSE)</f>
        <v>CURSO DE CAPACITAÇÃO PARA ENGENHEIRO CIVIL DE OBRA JÚNIOR (ENCARGOS COMPLEMENTARES) - MENSALISTA</v>
      </c>
      <c r="E50" s="20" t="str">
        <f>VLOOKUP(B50,S!$A:$G,4,FALSE)</f>
        <v>MES</v>
      </c>
      <c r="F50" s="20"/>
      <c r="G50" s="60">
        <f>I52</f>
        <v>245.52</v>
      </c>
      <c r="H50" s="61"/>
      <c r="I50" s="60"/>
      <c r="J50" s="61"/>
      <c r="K50" s="22">
        <f>VLOOKUP(B50,S!A:G,5,FALSE)</f>
        <v>245.52</v>
      </c>
      <c r="L50" s="20" t="str">
        <f>IF(K50=G50,"OK, CONFORME TABELA",IF(G50&gt;K50,"ACIMA DA TABELA: ","ABAIXO DA TABELA: ")&amp;TRUNC((G50*100)/K50,2)&amp;" %")</f>
        <v>OK, CONFORME TABELA</v>
      </c>
    </row>
    <row r="51" spans="1:18">
      <c r="A51" s="15" t="s">
        <v>121</v>
      </c>
      <c r="B51" s="15">
        <v>40811</v>
      </c>
      <c r="C51" s="15" t="str">
        <f>VLOOKUP(B51,IF(A51="COMPOSICAO",S!$A:$E,I!$A:$E),2,FALSE)</f>
        <v>SINAPI</v>
      </c>
      <c r="D51" s="16" t="str">
        <f>VLOOKUP(B51,IF(A51="COMPOSICAO",S!$A:$E,I!$A:$E),3,FALSE)</f>
        <v>ENGENHEIRO CIVIL DE OBRA JUNIOR (MENSALISTA)</v>
      </c>
      <c r="E51" s="15" t="str">
        <f>VLOOKUP(B51,IF(A51="COMPOSICAO",S!$A:$E,I!$A:$E),4,FALSE)</f>
        <v>MES</v>
      </c>
      <c r="F51" s="15">
        <v>1.112E-2</v>
      </c>
      <c r="G51" s="58">
        <f>IF(A51="COMPOSICAO",VLOOKUP("TOTAL SEM BDI - "&amp;B51,CPUAUX3!$A:$J,9,FALSE),VLOOKUP(B51,I!$A:$E,5,FALSE))</f>
        <v>22079.61</v>
      </c>
      <c r="H51" s="59"/>
      <c r="I51" s="58">
        <f>TRUNC(F51*G51,2)</f>
        <v>245.52</v>
      </c>
      <c r="J51" s="59"/>
      <c r="M51" s="15">
        <f>B51</f>
        <v>40811</v>
      </c>
      <c r="N51" s="15">
        <f>SUMIF(CPUAUX1!M:M,B50,CPUAUX1!O:O)</f>
        <v>0.15</v>
      </c>
      <c r="O51" s="15">
        <f>F51*N51</f>
        <v>1.668E-3</v>
      </c>
      <c r="Q51" s="15">
        <f ca="1">SUMIF(CPUAUX1!M:M,B50,CPUAUX1!R:R)</f>
        <v>0.15</v>
      </c>
      <c r="R51" s="15">
        <f ca="1">F51*Q51</f>
        <v>1.668E-3</v>
      </c>
    </row>
    <row r="52" spans="1:18">
      <c r="A52" s="55" t="str">
        <f>"TOTAL SEM BDI - "&amp;B50</f>
        <v>TOTAL SEM BDI - 95415</v>
      </c>
      <c r="B52" s="56"/>
      <c r="C52" s="56"/>
      <c r="D52" s="56"/>
      <c r="E52" s="56"/>
      <c r="F52" s="56"/>
      <c r="G52" s="56"/>
      <c r="H52" s="57"/>
      <c r="I52" s="58">
        <f>SUM(I50:I51)</f>
        <v>245.52</v>
      </c>
      <c r="J52" s="59"/>
    </row>
    <row r="54" spans="1:18" ht="14.4">
      <c r="A54" s="4" t="s">
        <v>118</v>
      </c>
      <c r="B54" s="4" t="s">
        <v>41</v>
      </c>
      <c r="C54" s="4" t="s">
        <v>42</v>
      </c>
      <c r="D54" s="4" t="s">
        <v>20</v>
      </c>
      <c r="E54" s="4" t="s">
        <v>43</v>
      </c>
      <c r="F54" s="4" t="s">
        <v>72</v>
      </c>
      <c r="G54" s="27" t="s">
        <v>119</v>
      </c>
      <c r="H54" s="28"/>
      <c r="I54" s="27" t="s">
        <v>14</v>
      </c>
      <c r="J54" s="28"/>
    </row>
    <row r="55" spans="1:18" ht="30" customHeight="1">
      <c r="A55" s="20" t="s">
        <v>130</v>
      </c>
      <c r="B55" s="20">
        <v>95413</v>
      </c>
      <c r="C55" s="20" t="str">
        <f>VLOOKUP(B55,S!$A:$G,2,FALSE)</f>
        <v>SINAPI</v>
      </c>
      <c r="D55" s="21" t="str">
        <f>VLOOKUP(B55,S!$A:$G,3,FALSE)</f>
        <v>CURSO DE CAPACITAÇÃO PARA ALMOXARIFE (ENCARGOS COMPLEMENTARES) - MENSALISTA</v>
      </c>
      <c r="E55" s="20" t="str">
        <f>VLOOKUP(B55,S!$A:$G,4,FALSE)</f>
        <v>MES</v>
      </c>
      <c r="F55" s="20"/>
      <c r="G55" s="60">
        <f>I57</f>
        <v>13.74</v>
      </c>
      <c r="H55" s="61"/>
      <c r="I55" s="60"/>
      <c r="J55" s="61"/>
      <c r="K55" s="22">
        <f>VLOOKUP(B55,S!A:G,5,FALSE)</f>
        <v>13.74</v>
      </c>
      <c r="L55" s="20" t="str">
        <f>IF(K55=G55,"OK, CONFORME TABELA",IF(G55&gt;K55,"ACIMA DA TABELA: ","ABAIXO DA TABELA: ")&amp;TRUNC((G55*100)/K55,2)&amp;" %")</f>
        <v>OK, CONFORME TABELA</v>
      </c>
    </row>
    <row r="56" spans="1:18">
      <c r="A56" s="15" t="s">
        <v>121</v>
      </c>
      <c r="B56" s="15">
        <v>40809</v>
      </c>
      <c r="C56" s="15" t="str">
        <f>VLOOKUP(B56,IF(A56="COMPOSICAO",S!$A:$E,I!$A:$E),2,FALSE)</f>
        <v>SINAPI</v>
      </c>
      <c r="D56" s="16" t="str">
        <f>VLOOKUP(B56,IF(A56="COMPOSICAO",S!$A:$E,I!$A:$E),3,FALSE)</f>
        <v>ALMOXARIFE (MENSALISTA)</v>
      </c>
      <c r="E56" s="15" t="str">
        <f>VLOOKUP(B56,IF(A56="COMPOSICAO",S!$A:$E,I!$A:$E),4,FALSE)</f>
        <v>MES</v>
      </c>
      <c r="F56" s="15">
        <v>3.8300000000000001E-3</v>
      </c>
      <c r="G56" s="58">
        <f>IF(A56="COMPOSICAO",VLOOKUP("TOTAL SEM BDI - "&amp;B56,CPUAUX3!$A:$J,9,FALSE),VLOOKUP(B56,I!$A:$E,5,FALSE))</f>
        <v>3587.7</v>
      </c>
      <c r="H56" s="59"/>
      <c r="I56" s="58">
        <f>TRUNC(F56*G56,2)</f>
        <v>13.74</v>
      </c>
      <c r="J56" s="59"/>
      <c r="M56" s="15">
        <f>B56</f>
        <v>40809</v>
      </c>
      <c r="N56" s="15">
        <f>SUMIF(CPUAUX1!M:M,B55,CPUAUX1!O:O)</f>
        <v>0.5</v>
      </c>
      <c r="O56" s="15">
        <f>F56*N56</f>
        <v>1.915E-3</v>
      </c>
      <c r="Q56" s="15">
        <f ca="1">SUMIF(CPUAUX1!M:M,B55,CPUAUX1!R:R)</f>
        <v>0.5</v>
      </c>
      <c r="R56" s="15">
        <f ca="1">F56*Q56</f>
        <v>1.915E-3</v>
      </c>
    </row>
    <row r="57" spans="1:18">
      <c r="A57" s="55" t="str">
        <f>"TOTAL SEM BDI - "&amp;B55</f>
        <v>TOTAL SEM BDI - 95413</v>
      </c>
      <c r="B57" s="56"/>
      <c r="C57" s="56"/>
      <c r="D57" s="56"/>
      <c r="E57" s="56"/>
      <c r="F57" s="56"/>
      <c r="G57" s="56"/>
      <c r="H57" s="57"/>
      <c r="I57" s="58">
        <f>SUM(I55:I56)</f>
        <v>13.74</v>
      </c>
      <c r="J57" s="59"/>
    </row>
    <row r="59" spans="1:18" ht="14.4">
      <c r="A59" s="4" t="s">
        <v>118</v>
      </c>
      <c r="B59" s="4" t="s">
        <v>41</v>
      </c>
      <c r="C59" s="4" t="s">
        <v>42</v>
      </c>
      <c r="D59" s="4" t="s">
        <v>20</v>
      </c>
      <c r="E59" s="4" t="s">
        <v>43</v>
      </c>
      <c r="F59" s="4" t="s">
        <v>72</v>
      </c>
      <c r="G59" s="27" t="s">
        <v>119</v>
      </c>
      <c r="H59" s="28"/>
      <c r="I59" s="27" t="s">
        <v>14</v>
      </c>
      <c r="J59" s="28"/>
    </row>
    <row r="60" spans="1:18" ht="45" customHeight="1">
      <c r="A60" s="20" t="s">
        <v>130</v>
      </c>
      <c r="B60" s="20">
        <v>95422</v>
      </c>
      <c r="C60" s="20" t="str">
        <f>VLOOKUP(B60,S!$A:$G,2,FALSE)</f>
        <v>SINAPI</v>
      </c>
      <c r="D60" s="21" t="str">
        <f>VLOOKUP(B60,S!$A:$G,3,FALSE)</f>
        <v>CURSO DE CAPACITAÇÃO PARA ENCARREGADO GERAL DE OBRAS (ENCARGOS COMPLEMENTARES) - MENSALISTA</v>
      </c>
      <c r="E60" s="20" t="str">
        <f>VLOOKUP(B60,S!$A:$G,4,FALSE)</f>
        <v>MES</v>
      </c>
      <c r="F60" s="20"/>
      <c r="G60" s="60">
        <f>I62</f>
        <v>89.76</v>
      </c>
      <c r="H60" s="61"/>
      <c r="I60" s="60"/>
      <c r="J60" s="61"/>
      <c r="K60" s="22">
        <f>VLOOKUP(B60,S!A:G,5,FALSE)</f>
        <v>89.76</v>
      </c>
      <c r="L60" s="20" t="str">
        <f>IF(K60=G60,"OK, CONFORME TABELA",IF(G60&gt;K60,"ACIMA DA TABELA: ","ABAIXO DA TABELA: ")&amp;TRUNC((G60*100)/K60,2)&amp;" %")</f>
        <v>OK, CONFORME TABELA</v>
      </c>
    </row>
    <row r="61" spans="1:18">
      <c r="A61" s="15" t="s">
        <v>121</v>
      </c>
      <c r="B61" s="15">
        <v>40818</v>
      </c>
      <c r="C61" s="15" t="str">
        <f>VLOOKUP(B61,IF(A61="COMPOSICAO",S!$A:$E,I!$A:$E),2,FALSE)</f>
        <v>SINAPI</v>
      </c>
      <c r="D61" s="16" t="str">
        <f>VLOOKUP(B61,IF(A61="COMPOSICAO",S!$A:$E,I!$A:$E),3,FALSE)</f>
        <v>ENCARREGADO GERAL DE OBRAS (MENSALISTA)</v>
      </c>
      <c r="E61" s="15" t="str">
        <f>VLOOKUP(B61,IF(A61="COMPOSICAO",S!$A:$E,I!$A:$E),4,FALSE)</f>
        <v>MES</v>
      </c>
      <c r="F61" s="15">
        <v>1.5970000000000002E-2</v>
      </c>
      <c r="G61" s="58">
        <f>IF(A61="COMPOSICAO",VLOOKUP("TOTAL SEM BDI - "&amp;B61,CPUAUX3!$A:$J,9,FALSE),VLOOKUP(B61,I!$A:$E,5,FALSE))</f>
        <v>5620.6</v>
      </c>
      <c r="H61" s="59"/>
      <c r="I61" s="58">
        <f>TRUNC(F61*G61,2)</f>
        <v>89.76</v>
      </c>
      <c r="J61" s="59"/>
      <c r="M61" s="15">
        <f>B61</f>
        <v>40818</v>
      </c>
      <c r="N61" s="15">
        <f>SUMIF(CPUAUX1!M:M,B60,CPUAUX1!O:O)</f>
        <v>0.5</v>
      </c>
      <c r="O61" s="15">
        <f>F61*N61</f>
        <v>7.9850000000000008E-3</v>
      </c>
      <c r="Q61" s="15">
        <f ca="1">SUMIF(CPUAUX1!M:M,B60,CPUAUX1!R:R)</f>
        <v>0.5</v>
      </c>
      <c r="R61" s="15">
        <f ca="1">F61*Q61</f>
        <v>7.9850000000000008E-3</v>
      </c>
    </row>
    <row r="62" spans="1:18">
      <c r="A62" s="55" t="str">
        <f>"TOTAL SEM BDI - "&amp;B60</f>
        <v>TOTAL SEM BDI - 95422</v>
      </c>
      <c r="B62" s="56"/>
      <c r="C62" s="56"/>
      <c r="D62" s="56"/>
      <c r="E62" s="56"/>
      <c r="F62" s="56"/>
      <c r="G62" s="56"/>
      <c r="H62" s="57"/>
      <c r="I62" s="58">
        <f>SUM(I60:I61)</f>
        <v>89.76</v>
      </c>
      <c r="J62" s="59"/>
    </row>
    <row r="64" spans="1:18" ht="14.4">
      <c r="A64" s="4" t="s">
        <v>118</v>
      </c>
      <c r="B64" s="4" t="s">
        <v>41</v>
      </c>
      <c r="C64" s="4" t="s">
        <v>42</v>
      </c>
      <c r="D64" s="4" t="s">
        <v>20</v>
      </c>
      <c r="E64" s="4" t="s">
        <v>43</v>
      </c>
      <c r="F64" s="4" t="s">
        <v>72</v>
      </c>
      <c r="G64" s="27" t="s">
        <v>119</v>
      </c>
      <c r="H64" s="28"/>
      <c r="I64" s="27" t="s">
        <v>14</v>
      </c>
      <c r="J64" s="28"/>
    </row>
    <row r="65" spans="1:18" ht="45" customHeight="1">
      <c r="A65" s="20" t="s">
        <v>130</v>
      </c>
      <c r="B65" s="20">
        <v>95335</v>
      </c>
      <c r="C65" s="20" t="str">
        <f>VLOOKUP(B65,S!$A:$G,2,FALSE)</f>
        <v>SINAPI</v>
      </c>
      <c r="D65" s="21" t="str">
        <f>VLOOKUP(B65,S!$A:$G,3,FALSE)</f>
        <v>CURSO DE CAPACITAÇÃO PARA ENCANADOR OU BOMBEIRO HIDRÁULICO (ENCARGOS COMPLEMENTARES) - HORISTA</v>
      </c>
      <c r="E65" s="20" t="str">
        <f>VLOOKUP(B65,S!$A:$G,4,FALSE)</f>
        <v>H</v>
      </c>
      <c r="F65" s="20"/>
      <c r="G65" s="60">
        <f>I67</f>
        <v>0.36</v>
      </c>
      <c r="H65" s="61"/>
      <c r="I65" s="60"/>
      <c r="J65" s="61"/>
      <c r="K65" s="22">
        <f>VLOOKUP(B65,S!A:G,5,FALSE)</f>
        <v>0.36</v>
      </c>
      <c r="L65" s="20" t="str">
        <f>IF(K65=G65,"OK, CONFORME TABELA",IF(G65&gt;K65,"ACIMA DA TABELA: ","ABAIXO DA TABELA: ")&amp;TRUNC((G65*100)/K65,2)&amp;" %")</f>
        <v>OK, CONFORME TABELA</v>
      </c>
    </row>
    <row r="66" spans="1:18">
      <c r="A66" s="15" t="s">
        <v>121</v>
      </c>
      <c r="B66" s="15">
        <v>2696</v>
      </c>
      <c r="C66" s="15" t="str">
        <f>VLOOKUP(B66,IF(A66="COMPOSICAO",S!$A:$E,I!$A:$E),2,FALSE)</f>
        <v>SINAPI</v>
      </c>
      <c r="D66" s="16" t="str">
        <f>VLOOKUP(B66,IF(A66="COMPOSICAO",S!$A:$E,I!$A:$E),3,FALSE)</f>
        <v>ENCANADOR OU BOMBEIRO HIDRAULICO (HORISTA)</v>
      </c>
      <c r="E66" s="15" t="str">
        <f>VLOOKUP(B66,IF(A66="COMPOSICAO",S!$A:$E,I!$A:$E),4,FALSE)</f>
        <v>H</v>
      </c>
      <c r="F66" s="15">
        <v>1.7979999999999999E-2</v>
      </c>
      <c r="G66" s="58">
        <f>IF(A66="COMPOSICAO",VLOOKUP("TOTAL SEM BDI - "&amp;B66,CPUAUX3!$A:$J,9,FALSE),VLOOKUP(B66,I!$A:$E,5,FALSE))</f>
        <v>20.329999999999998</v>
      </c>
      <c r="H66" s="59"/>
      <c r="I66" s="58">
        <f>TRUNC(F66*G66,2)</f>
        <v>0.36</v>
      </c>
      <c r="J66" s="59"/>
      <c r="M66" s="15">
        <f>B66</f>
        <v>2696</v>
      </c>
      <c r="N66" s="15">
        <f>SUMIF(CPUAUX1!M:M,B65,CPUAUX1!O:O)</f>
        <v>94.940999999999988</v>
      </c>
      <c r="O66" s="15">
        <f>F66*N66</f>
        <v>1.7070391799999998</v>
      </c>
      <c r="Q66" s="15">
        <f ca="1">SUMIF(CPUAUX1!M:M,B65,CPUAUX1!R:R)</f>
        <v>11.0299</v>
      </c>
      <c r="R66" s="15">
        <f ca="1">F66*Q66</f>
        <v>0.19831760199999998</v>
      </c>
    </row>
    <row r="67" spans="1:18">
      <c r="A67" s="55" t="str">
        <f>"TOTAL SEM BDI - "&amp;B65</f>
        <v>TOTAL SEM BDI - 95335</v>
      </c>
      <c r="B67" s="56"/>
      <c r="C67" s="56"/>
      <c r="D67" s="56"/>
      <c r="E67" s="56"/>
      <c r="F67" s="56"/>
      <c r="G67" s="56"/>
      <c r="H67" s="57"/>
      <c r="I67" s="58">
        <f>SUM(I65:I66)</f>
        <v>0.36</v>
      </c>
      <c r="J67" s="59"/>
    </row>
    <row r="69" spans="1:18" ht="14.4">
      <c r="A69" s="4" t="s">
        <v>118</v>
      </c>
      <c r="B69" s="4" t="s">
        <v>41</v>
      </c>
      <c r="C69" s="4" t="s">
        <v>42</v>
      </c>
      <c r="D69" s="4" t="s">
        <v>20</v>
      </c>
      <c r="E69" s="4" t="s">
        <v>43</v>
      </c>
      <c r="F69" s="4" t="s">
        <v>72</v>
      </c>
      <c r="G69" s="27" t="s">
        <v>119</v>
      </c>
      <c r="H69" s="28"/>
      <c r="I69" s="27" t="s">
        <v>14</v>
      </c>
      <c r="J69" s="28"/>
    </row>
    <row r="70" spans="1:18" ht="45" customHeight="1">
      <c r="A70" s="20" t="s">
        <v>130</v>
      </c>
      <c r="B70" s="20">
        <v>95317</v>
      </c>
      <c r="C70" s="20" t="str">
        <f>VLOOKUP(B70,S!$A:$G,2,FALSE)</f>
        <v>SINAPI</v>
      </c>
      <c r="D70" s="21" t="str">
        <f>VLOOKUP(B70,S!$A:$G,3,FALSE)</f>
        <v>CURSO DE CAPACITAÇÃO PARA AUXILIAR DE ENCANADOR OU BOMBEIRO HIDRÁULICO (ENCARGOS COMPLEMENTARES) - HORISTA</v>
      </c>
      <c r="E70" s="20" t="str">
        <f>VLOOKUP(B70,S!$A:$G,4,FALSE)</f>
        <v>H</v>
      </c>
      <c r="F70" s="20"/>
      <c r="G70" s="60">
        <f>I72</f>
        <v>0.27</v>
      </c>
      <c r="H70" s="61"/>
      <c r="I70" s="60"/>
      <c r="J70" s="61"/>
      <c r="K70" s="22">
        <f>VLOOKUP(B70,S!A:G,5,FALSE)</f>
        <v>0.27</v>
      </c>
      <c r="L70" s="20" t="str">
        <f>IF(K70=G70,"OK, CONFORME TABELA",IF(G70&gt;K70,"ACIMA DA TABELA: ","ABAIXO DA TABELA: ")&amp;TRUNC((G70*100)/K70,2)&amp;" %")</f>
        <v>OK, CONFORME TABELA</v>
      </c>
    </row>
    <row r="71" spans="1:18" ht="30" customHeight="1">
      <c r="A71" s="15" t="s">
        <v>121</v>
      </c>
      <c r="B71" s="15">
        <v>246</v>
      </c>
      <c r="C71" s="15" t="str">
        <f>VLOOKUP(B71,IF(A71="COMPOSICAO",S!$A:$E,I!$A:$E),2,FALSE)</f>
        <v>SINAPI</v>
      </c>
      <c r="D71" s="16" t="str">
        <f>VLOOKUP(B71,IF(A71="COMPOSICAO",S!$A:$E,I!$A:$E),3,FALSE)</f>
        <v>AUXILIAR DE ENCANADOR OU BOMBEIRO HIDRAULICO (HORISTA)</v>
      </c>
      <c r="E71" s="15" t="str">
        <f>VLOOKUP(B71,IF(A71="COMPOSICAO",S!$A:$E,I!$A:$E),4,FALSE)</f>
        <v>H</v>
      </c>
      <c r="F71" s="15">
        <v>1.7979999999999999E-2</v>
      </c>
      <c r="G71" s="58">
        <f>IF(A71="COMPOSICAO",VLOOKUP("TOTAL SEM BDI - "&amp;B71,CPUAUX3!$A:$J,9,FALSE),VLOOKUP(B71,I!$A:$E,5,FALSE))</f>
        <v>15.57</v>
      </c>
      <c r="H71" s="59"/>
      <c r="I71" s="58">
        <f>TRUNC(F71*G71,2)</f>
        <v>0.27</v>
      </c>
      <c r="J71" s="59"/>
      <c r="M71" s="15">
        <f>B71</f>
        <v>246</v>
      </c>
      <c r="N71" s="15">
        <f>SUMIF(CPUAUX1!M:M,B70,CPUAUX1!O:O)</f>
        <v>94.940999999999988</v>
      </c>
      <c r="O71" s="15">
        <f>F71*N71</f>
        <v>1.7070391799999998</v>
      </c>
      <c r="Q71" s="15">
        <f ca="1">SUMIF(CPUAUX1!M:M,B70,CPUAUX1!R:R)</f>
        <v>11.0299</v>
      </c>
      <c r="R71" s="15">
        <f ca="1">F71*Q71</f>
        <v>0.19831760199999998</v>
      </c>
    </row>
    <row r="72" spans="1:18">
      <c r="A72" s="55" t="str">
        <f>"TOTAL SEM BDI - "&amp;B70</f>
        <v>TOTAL SEM BDI - 95317</v>
      </c>
      <c r="B72" s="56"/>
      <c r="C72" s="56"/>
      <c r="D72" s="56"/>
      <c r="E72" s="56"/>
      <c r="F72" s="56"/>
      <c r="G72" s="56"/>
      <c r="H72" s="57"/>
      <c r="I72" s="58">
        <f>SUM(I70:I71)</f>
        <v>0.27</v>
      </c>
      <c r="J72" s="59"/>
    </row>
  </sheetData>
  <mergeCells count="121">
    <mergeCell ref="N4:P4"/>
    <mergeCell ref="Q4:S4"/>
    <mergeCell ref="G6:H6"/>
    <mergeCell ref="I6:J6"/>
    <mergeCell ref="G7:H7"/>
    <mergeCell ref="I7:J7"/>
    <mergeCell ref="G8:H8"/>
    <mergeCell ref="I8:J8"/>
    <mergeCell ref="A9:H9"/>
    <mergeCell ref="I9:J9"/>
    <mergeCell ref="A1:J1"/>
    <mergeCell ref="A2:J2"/>
    <mergeCell ref="A3:J3"/>
    <mergeCell ref="G14:H14"/>
    <mergeCell ref="I14:J14"/>
    <mergeCell ref="A15:H15"/>
    <mergeCell ref="I15:J15"/>
    <mergeCell ref="G17:H17"/>
    <mergeCell ref="I17:J17"/>
    <mergeCell ref="G11:H11"/>
    <mergeCell ref="I11:J11"/>
    <mergeCell ref="G12:H12"/>
    <mergeCell ref="I12:J12"/>
    <mergeCell ref="G13:H13"/>
    <mergeCell ref="I13:J13"/>
    <mergeCell ref="G21:H21"/>
    <mergeCell ref="I21:J21"/>
    <mergeCell ref="G22:H22"/>
    <mergeCell ref="I22:J22"/>
    <mergeCell ref="A23:H23"/>
    <mergeCell ref="I23:J23"/>
    <mergeCell ref="G18:H18"/>
    <mergeCell ref="I18:J18"/>
    <mergeCell ref="G19:H19"/>
    <mergeCell ref="I19:J19"/>
    <mergeCell ref="G20:H20"/>
    <mergeCell ref="I20:J20"/>
    <mergeCell ref="G28:H28"/>
    <mergeCell ref="I28:J28"/>
    <mergeCell ref="G29:H29"/>
    <mergeCell ref="I29:J29"/>
    <mergeCell ref="G30:H30"/>
    <mergeCell ref="I30:J30"/>
    <mergeCell ref="G25:H25"/>
    <mergeCell ref="I25:J25"/>
    <mergeCell ref="G26:H26"/>
    <mergeCell ref="I26:J26"/>
    <mergeCell ref="G27:H27"/>
    <mergeCell ref="I27:J27"/>
    <mergeCell ref="G34:H34"/>
    <mergeCell ref="I34:J34"/>
    <mergeCell ref="A35:H35"/>
    <mergeCell ref="I35:J35"/>
    <mergeCell ref="G37:H37"/>
    <mergeCell ref="I37:J37"/>
    <mergeCell ref="G31:H31"/>
    <mergeCell ref="I31:J31"/>
    <mergeCell ref="G32:H32"/>
    <mergeCell ref="I32:J32"/>
    <mergeCell ref="G33:H33"/>
    <mergeCell ref="I33:J33"/>
    <mergeCell ref="G41:H41"/>
    <mergeCell ref="I41:J41"/>
    <mergeCell ref="G42:H42"/>
    <mergeCell ref="I42:J42"/>
    <mergeCell ref="G43:H43"/>
    <mergeCell ref="I43:J43"/>
    <mergeCell ref="G38:H38"/>
    <mergeCell ref="I38:J38"/>
    <mergeCell ref="G39:H39"/>
    <mergeCell ref="I39:J39"/>
    <mergeCell ref="G40:H40"/>
    <mergeCell ref="I40:J40"/>
    <mergeCell ref="A47:H47"/>
    <mergeCell ref="I47:J47"/>
    <mergeCell ref="G49:H49"/>
    <mergeCell ref="I49:J49"/>
    <mergeCell ref="G50:H50"/>
    <mergeCell ref="I50:J50"/>
    <mergeCell ref="G44:H44"/>
    <mergeCell ref="I44:J44"/>
    <mergeCell ref="G45:H45"/>
    <mergeCell ref="I45:J45"/>
    <mergeCell ref="G46:H46"/>
    <mergeCell ref="I46:J46"/>
    <mergeCell ref="G55:H55"/>
    <mergeCell ref="I55:J55"/>
    <mergeCell ref="G56:H56"/>
    <mergeCell ref="I56:J56"/>
    <mergeCell ref="A57:H57"/>
    <mergeCell ref="I57:J57"/>
    <mergeCell ref="G51:H51"/>
    <mergeCell ref="I51:J51"/>
    <mergeCell ref="A52:H52"/>
    <mergeCell ref="I52:J52"/>
    <mergeCell ref="G54:H54"/>
    <mergeCell ref="I54:J54"/>
    <mergeCell ref="A62:H62"/>
    <mergeCell ref="I62:J62"/>
    <mergeCell ref="G64:H64"/>
    <mergeCell ref="I64:J64"/>
    <mergeCell ref="G65:H65"/>
    <mergeCell ref="I65:J65"/>
    <mergeCell ref="G59:H59"/>
    <mergeCell ref="I59:J59"/>
    <mergeCell ref="G60:H60"/>
    <mergeCell ref="I60:J60"/>
    <mergeCell ref="G61:H61"/>
    <mergeCell ref="I61:J61"/>
    <mergeCell ref="G70:H70"/>
    <mergeCell ref="I70:J70"/>
    <mergeCell ref="G71:H71"/>
    <mergeCell ref="I71:J71"/>
    <mergeCell ref="A72:H72"/>
    <mergeCell ref="I72:J72"/>
    <mergeCell ref="G66:H66"/>
    <mergeCell ref="I66:J66"/>
    <mergeCell ref="A67:H67"/>
    <mergeCell ref="I67:J67"/>
    <mergeCell ref="G69:H69"/>
    <mergeCell ref="I69:J69"/>
  </mergeCells>
  <pageMargins left="0.78740157480314965" right="0.39370078740157483" top="1.1811023622047243" bottom="0.78740157480314965" header="0.31496062992125984" footer="0.31496062992125984"/>
  <pageSetup paperSize="9" fitToHeight="0" orientation="portrait"/>
</worksheet>
</file>

<file path=xl/worksheets/sheet10.xml><?xml version="1.0" encoding="utf-8"?>
<worksheet xmlns="http://schemas.openxmlformats.org/spreadsheetml/2006/main" xmlns:r="http://schemas.openxmlformats.org/officeDocument/2006/relationships">
  <sheetPr>
    <pageSetUpPr fitToPage="1"/>
  </sheetPr>
  <dimension ref="A1:S34"/>
  <sheetViews>
    <sheetView showGridLines="0" topLeftCell="A28" workbookViewId="0">
      <selection sqref="A1:J1"/>
    </sheetView>
  </sheetViews>
  <sheetFormatPr defaultRowHeight="13.8"/>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4.4">
      <c r="A1" s="26" t="str">
        <f>CIDADE</f>
        <v>MUNICÍPIO DE TERESINA - PI</v>
      </c>
      <c r="B1" s="26"/>
      <c r="C1" s="26"/>
      <c r="D1" s="26"/>
      <c r="E1" s="26"/>
      <c r="F1" s="26"/>
      <c r="G1" s="26"/>
      <c r="H1" s="26"/>
      <c r="I1" s="26"/>
      <c r="J1" s="26"/>
    </row>
    <row r="2" spans="1:19" ht="14.4">
      <c r="A2" s="26" t="str">
        <f>OBRA</f>
        <v>ZONAL HORTAS TERESINA-PI IRRIGAÇÃO</v>
      </c>
      <c r="B2" s="26"/>
      <c r="C2" s="26"/>
      <c r="D2" s="26"/>
      <c r="E2" s="26"/>
      <c r="F2" s="26"/>
      <c r="G2" s="26"/>
      <c r="H2" s="26"/>
      <c r="I2" s="26"/>
      <c r="J2" s="26"/>
    </row>
    <row r="3" spans="1:19" ht="14.4">
      <c r="A3" s="26" t="s">
        <v>135</v>
      </c>
      <c r="B3" s="26"/>
      <c r="C3" s="26"/>
      <c r="D3" s="26"/>
      <c r="E3" s="26"/>
      <c r="F3" s="26"/>
      <c r="G3" s="26"/>
      <c r="H3" s="26"/>
      <c r="I3" s="26"/>
      <c r="J3" s="26"/>
    </row>
    <row r="4" spans="1:19" ht="14.4">
      <c r="N4" s="27" t="s">
        <v>114</v>
      </c>
      <c r="O4" s="29"/>
      <c r="P4" s="28"/>
      <c r="Q4" s="27" t="s">
        <v>115</v>
      </c>
      <c r="R4" s="29"/>
      <c r="S4" s="28"/>
    </row>
    <row r="5" spans="1:19" ht="14.4">
      <c r="A5" s="1" t="s">
        <v>3</v>
      </c>
      <c r="B5" s="7" t="str">
        <f>FONTE&amp;FOLHA</f>
        <v>SINAPI PI 11/2025, SEM DESONERAÇÃO</v>
      </c>
      <c r="C5" s="3"/>
      <c r="D5" s="3"/>
      <c r="E5" s="3"/>
      <c r="F5" s="3"/>
      <c r="G5" s="19" t="s">
        <v>9</v>
      </c>
      <c r="H5" s="8">
        <f>LEI</f>
        <v>113.33</v>
      </c>
      <c r="I5" s="1" t="s">
        <v>18</v>
      </c>
      <c r="J5" s="8">
        <f>BDI</f>
        <v>22</v>
      </c>
      <c r="M5" s="4" t="s">
        <v>41</v>
      </c>
      <c r="N5" s="4" t="s">
        <v>116</v>
      </c>
      <c r="O5" s="4" t="s">
        <v>22</v>
      </c>
      <c r="P5" s="4" t="s">
        <v>117</v>
      </c>
      <c r="Q5" s="4" t="s">
        <v>116</v>
      </c>
      <c r="R5" s="4" t="s">
        <v>22</v>
      </c>
      <c r="S5" s="4" t="s">
        <v>117</v>
      </c>
    </row>
    <row r="6" spans="1:19" ht="14.4">
      <c r="A6" s="4" t="s">
        <v>118</v>
      </c>
      <c r="B6" s="4" t="s">
        <v>41</v>
      </c>
      <c r="C6" s="4" t="s">
        <v>42</v>
      </c>
      <c r="D6" s="4" t="s">
        <v>20</v>
      </c>
      <c r="E6" s="4" t="s">
        <v>43</v>
      </c>
      <c r="F6" s="4" t="s">
        <v>72</v>
      </c>
      <c r="G6" s="27" t="s">
        <v>119</v>
      </c>
      <c r="H6" s="28"/>
      <c r="I6" s="27" t="s">
        <v>14</v>
      </c>
      <c r="J6" s="28"/>
    </row>
    <row r="7" spans="1:19" ht="60" customHeight="1">
      <c r="A7" s="20" t="s">
        <v>136</v>
      </c>
      <c r="B7" s="20">
        <v>88827</v>
      </c>
      <c r="C7" s="20" t="str">
        <f>VLOOKUP(B7,S!$A:$G,2,FALSE)</f>
        <v>SINAPI</v>
      </c>
      <c r="D7" s="21" t="str">
        <f>VLOOKUP(B7,S!$A:$G,3,FALSE)</f>
        <v>BETONEIRA CAPACIDADE NOMINAL DE 400 L, CAPACIDADE DE MISTURA 280 L, MOTOR ELÉTRICO TRIFÁSICO POTÊNCIA DE 2 CV, SEM CARREGADOR - JUROS. AF_05/2023</v>
      </c>
      <c r="E7" s="20" t="str">
        <f>VLOOKUP(B7,S!$A:$G,4,FALSE)</f>
        <v>H</v>
      </c>
      <c r="F7" s="20"/>
      <c r="G7" s="60">
        <f>I9</f>
        <v>0.1</v>
      </c>
      <c r="H7" s="61"/>
      <c r="I7" s="60"/>
      <c r="J7" s="61"/>
      <c r="K7" s="22">
        <f>VLOOKUP(B7,S!A:G,5,FALSE)</f>
        <v>0.1</v>
      </c>
      <c r="L7" s="20" t="str">
        <f>IF(K7=G7,"OK, CONFORME TABELA",IF(G7&gt;K7,"ACIMA DA TABELA: ","ABAIXO DA TABELA: ")&amp;TRUNC((G7*100)/K7,2)&amp;" %")</f>
        <v>OK, CONFORME TABELA</v>
      </c>
    </row>
    <row r="8" spans="1:19" ht="45" customHeight="1">
      <c r="A8" s="15" t="s">
        <v>121</v>
      </c>
      <c r="B8" s="15">
        <v>10535</v>
      </c>
      <c r="C8" s="15" t="str">
        <f>VLOOKUP(B8,I!$A:$E,2,FALSE)</f>
        <v>SINAPI</v>
      </c>
      <c r="D8" s="16" t="str">
        <f>VLOOKUP(B8,I!$A:$E,3,FALSE)</f>
        <v>BETONEIRA, CAPACIDADE NOMINAL 400 L, CAPACIDADE DE MISTURA 280 L, MOTOR ELETRICO TRIFASICO 220/380 V, POTENCIA 2 CV, SEM CARREGADOR</v>
      </c>
      <c r="E8" s="15" t="str">
        <f>VLOOKUP(B8,I!$A:$E,4,FALSE)</f>
        <v>UN</v>
      </c>
      <c r="F8" s="15">
        <v>1.4800000000000001E-5</v>
      </c>
      <c r="G8" s="58">
        <f>VLOOKUP(B8,I!$A:$E,5,FALSE)</f>
        <v>6770.12</v>
      </c>
      <c r="H8" s="59"/>
      <c r="I8" s="58">
        <f>TRUNC(F8*G8,2)</f>
        <v>0.1</v>
      </c>
      <c r="J8" s="59"/>
      <c r="M8" s="15">
        <f>B8</f>
        <v>10535</v>
      </c>
      <c r="N8" s="15">
        <f>SUMIF(CPUAUX2!M:M,B7,CPUAUX2!O:O)</f>
        <v>1.4811E-2</v>
      </c>
      <c r="O8" s="15">
        <f>F8*N8</f>
        <v>2.192028E-7</v>
      </c>
      <c r="Q8" s="15">
        <f ca="1">SUMIF(CPUAUX2!M:M,B7,CPUAUX2!R:R)</f>
        <v>1.4811E-2</v>
      </c>
      <c r="R8" s="15">
        <f ca="1">F8*Q8</f>
        <v>2.192028E-7</v>
      </c>
    </row>
    <row r="9" spans="1:19">
      <c r="A9" s="55" t="str">
        <f>"TOTAL SEM BDI - "&amp;B7</f>
        <v>TOTAL SEM BDI - 88827</v>
      </c>
      <c r="B9" s="56"/>
      <c r="C9" s="56"/>
      <c r="D9" s="56"/>
      <c r="E9" s="56"/>
      <c r="F9" s="56"/>
      <c r="G9" s="56"/>
      <c r="H9" s="57"/>
      <c r="I9" s="58">
        <f>SUM(I7:I8)</f>
        <v>0.1</v>
      </c>
      <c r="J9" s="59"/>
    </row>
    <row r="11" spans="1:19" ht="14.4">
      <c r="A11" s="4" t="s">
        <v>118</v>
      </c>
      <c r="B11" s="4" t="s">
        <v>41</v>
      </c>
      <c r="C11" s="4" t="s">
        <v>42</v>
      </c>
      <c r="D11" s="4" t="s">
        <v>20</v>
      </c>
      <c r="E11" s="4" t="s">
        <v>43</v>
      </c>
      <c r="F11" s="4" t="s">
        <v>72</v>
      </c>
      <c r="G11" s="27" t="s">
        <v>119</v>
      </c>
      <c r="H11" s="28"/>
      <c r="I11" s="27" t="s">
        <v>14</v>
      </c>
      <c r="J11" s="28"/>
    </row>
    <row r="12" spans="1:19" ht="60" customHeight="1">
      <c r="A12" s="20" t="s">
        <v>136</v>
      </c>
      <c r="B12" s="20">
        <v>88826</v>
      </c>
      <c r="C12" s="20" t="str">
        <f>VLOOKUP(B12,S!$A:$G,2,FALSE)</f>
        <v>SINAPI</v>
      </c>
      <c r="D12" s="21" t="str">
        <f>VLOOKUP(B12,S!$A:$G,3,FALSE)</f>
        <v>BETONEIRA CAPACIDADE NOMINAL DE 400 L, CAPACIDADE DE MISTURA 280 L, MOTOR ELÉTRICO TRIFÁSICO POTÊNCIA DE 2 CV, SEM CARREGADOR - DEPRECIAÇÃO. AF_05/2023</v>
      </c>
      <c r="E12" s="20" t="str">
        <f>VLOOKUP(B12,S!$A:$G,4,FALSE)</f>
        <v>H</v>
      </c>
      <c r="F12" s="20"/>
      <c r="G12" s="60">
        <f>I14</f>
        <v>0.43</v>
      </c>
      <c r="H12" s="61"/>
      <c r="I12" s="60"/>
      <c r="J12" s="61"/>
      <c r="K12" s="22">
        <f>VLOOKUP(B12,S!A:G,5,FALSE)</f>
        <v>0.43</v>
      </c>
      <c r="L12" s="20" t="str">
        <f>IF(K12=G12,"OK, CONFORME TABELA",IF(G12&gt;K12,"ACIMA DA TABELA: ","ABAIXO DA TABELA: ")&amp;TRUNC((G12*100)/K12,2)&amp;" %")</f>
        <v>OK, CONFORME TABELA</v>
      </c>
    </row>
    <row r="13" spans="1:19" ht="45" customHeight="1">
      <c r="A13" s="15" t="s">
        <v>121</v>
      </c>
      <c r="B13" s="15">
        <v>10535</v>
      </c>
      <c r="C13" s="15" t="str">
        <f>VLOOKUP(B13,I!$A:$E,2,FALSE)</f>
        <v>SINAPI</v>
      </c>
      <c r="D13" s="16" t="str">
        <f>VLOOKUP(B13,I!$A:$E,3,FALSE)</f>
        <v>BETONEIRA, CAPACIDADE NOMINAL 400 L, CAPACIDADE DE MISTURA 280 L, MOTOR ELETRICO TRIFASICO 220/380 V, POTENCIA 2 CV, SEM CARREGADOR</v>
      </c>
      <c r="E13" s="15" t="str">
        <f>VLOOKUP(B13,I!$A:$E,4,FALSE)</f>
        <v>UN</v>
      </c>
      <c r="F13" s="15">
        <v>6.3999999999999997E-5</v>
      </c>
      <c r="G13" s="58">
        <f>VLOOKUP(B13,I!$A:$E,5,FALSE)</f>
        <v>6770.12</v>
      </c>
      <c r="H13" s="59"/>
      <c r="I13" s="58">
        <f>TRUNC(F13*G13,2)</f>
        <v>0.43</v>
      </c>
      <c r="J13" s="59"/>
      <c r="M13" s="15">
        <f>B13</f>
        <v>10535</v>
      </c>
      <c r="N13" s="15">
        <f>SUMIF(CPUAUX2!M:M,B12,CPUAUX2!O:O)</f>
        <v>1.4811E-2</v>
      </c>
      <c r="O13" s="15">
        <f>F13*N13</f>
        <v>9.4790399999999996E-7</v>
      </c>
      <c r="Q13" s="15">
        <f ca="1">SUMIF(CPUAUX2!M:M,B12,CPUAUX2!R:R)</f>
        <v>1.4811E-2</v>
      </c>
      <c r="R13" s="15">
        <f ca="1">F13*Q13</f>
        <v>9.4790399999999996E-7</v>
      </c>
    </row>
    <row r="14" spans="1:19">
      <c r="A14" s="55" t="str">
        <f>"TOTAL SEM BDI - "&amp;B12</f>
        <v>TOTAL SEM BDI - 88826</v>
      </c>
      <c r="B14" s="56"/>
      <c r="C14" s="56"/>
      <c r="D14" s="56"/>
      <c r="E14" s="56"/>
      <c r="F14" s="56"/>
      <c r="G14" s="56"/>
      <c r="H14" s="57"/>
      <c r="I14" s="58">
        <f>SUM(I12:I13)</f>
        <v>0.43</v>
      </c>
      <c r="J14" s="59"/>
    </row>
    <row r="16" spans="1:19" ht="14.4">
      <c r="A16" s="4" t="s">
        <v>118</v>
      </c>
      <c r="B16" s="4" t="s">
        <v>41</v>
      </c>
      <c r="C16" s="4" t="s">
        <v>42</v>
      </c>
      <c r="D16" s="4" t="s">
        <v>20</v>
      </c>
      <c r="E16" s="4" t="s">
        <v>43</v>
      </c>
      <c r="F16" s="4" t="s">
        <v>72</v>
      </c>
      <c r="G16" s="27" t="s">
        <v>119</v>
      </c>
      <c r="H16" s="28"/>
      <c r="I16" s="27" t="s">
        <v>14</v>
      </c>
      <c r="J16" s="28"/>
    </row>
    <row r="17" spans="1:18" ht="60" customHeight="1">
      <c r="A17" s="20" t="s">
        <v>136</v>
      </c>
      <c r="B17" s="20">
        <v>88829</v>
      </c>
      <c r="C17" s="20" t="str">
        <f>VLOOKUP(B17,S!$A:$G,2,FALSE)</f>
        <v>SINAPI</v>
      </c>
      <c r="D17" s="21" t="str">
        <f>VLOOKUP(B17,S!$A:$G,3,FALSE)</f>
        <v>BETONEIRA CAPACIDADE NOMINAL DE 400 L, CAPACIDADE DE MISTURA 280 L, MOTOR ELÉTRICO TRIFÁSICO POTÊNCIA DE 2 CV, SEM CARREGADOR - MATERIAIS NA OPERAÇÃO. AF_05/2023</v>
      </c>
      <c r="E17" s="20" t="str">
        <f>VLOOKUP(B17,S!$A:$G,4,FALSE)</f>
        <v>H</v>
      </c>
      <c r="F17" s="20"/>
      <c r="G17" s="60">
        <f>I19</f>
        <v>1.37</v>
      </c>
      <c r="H17" s="61"/>
      <c r="I17" s="60"/>
      <c r="J17" s="61"/>
      <c r="K17" s="22">
        <f>VLOOKUP(B17,S!A:G,5,FALSE)</f>
        <v>1.37</v>
      </c>
      <c r="L17" s="20" t="str">
        <f>IF(K17=G17,"OK, CONFORME TABELA",IF(G17&gt;K17,"ACIMA DA TABELA: ","ABAIXO DA TABELA: ")&amp;TRUNC((G17*100)/K17,2)&amp;" %")</f>
        <v>OK, CONFORME TABELA</v>
      </c>
    </row>
    <row r="18" spans="1:18" ht="30" customHeight="1">
      <c r="A18" s="15" t="s">
        <v>121</v>
      </c>
      <c r="B18" s="15">
        <v>2705</v>
      </c>
      <c r="C18" s="15" t="str">
        <f>VLOOKUP(B18,I!$A:$E,2,FALSE)</f>
        <v>SINAPI</v>
      </c>
      <c r="D18" s="16" t="str">
        <f>VLOOKUP(B18,I!$A:$E,3,FALSE)</f>
        <v>ENERGIA ELETRICA ATE 2000 KWH INDUSTRIAL, SEM DEMANDA</v>
      </c>
      <c r="E18" s="15" t="str">
        <f>VLOOKUP(B18,I!$A:$E,4,FALSE)</f>
        <v>KWH</v>
      </c>
      <c r="F18" s="15">
        <v>1.25</v>
      </c>
      <c r="G18" s="58">
        <f>VLOOKUP(B18,I!$A:$E,5,FALSE)</f>
        <v>1.1000000000000001</v>
      </c>
      <c r="H18" s="59"/>
      <c r="I18" s="58">
        <f>TRUNC(F18*G18,2)</f>
        <v>1.37</v>
      </c>
      <c r="J18" s="59"/>
      <c r="M18" s="15">
        <f>B18</f>
        <v>2705</v>
      </c>
      <c r="N18" s="15">
        <f>SUMIF(CPUAUX2!M:M,B17,CPUAUX2!O:O)</f>
        <v>7.6229999999999996E-3</v>
      </c>
      <c r="O18" s="15">
        <f>F18*N18</f>
        <v>9.528749999999999E-3</v>
      </c>
      <c r="Q18" s="15">
        <f ca="1">SUMIF(CPUAUX2!M:M,B17,CPUAUX2!R:R)</f>
        <v>7.6229999999999996E-3</v>
      </c>
      <c r="R18" s="15">
        <f ca="1">F18*Q18</f>
        <v>9.528749999999999E-3</v>
      </c>
    </row>
    <row r="19" spans="1:18">
      <c r="A19" s="55" t="str">
        <f>"TOTAL SEM BDI - "&amp;B17</f>
        <v>TOTAL SEM BDI - 88829</v>
      </c>
      <c r="B19" s="56"/>
      <c r="C19" s="56"/>
      <c r="D19" s="56"/>
      <c r="E19" s="56"/>
      <c r="F19" s="56"/>
      <c r="G19" s="56"/>
      <c r="H19" s="57"/>
      <c r="I19" s="58">
        <f>SUM(I17:I18)</f>
        <v>1.37</v>
      </c>
      <c r="J19" s="59"/>
    </row>
    <row r="21" spans="1:18" ht="14.4">
      <c r="A21" s="4" t="s">
        <v>118</v>
      </c>
      <c r="B21" s="4" t="s">
        <v>41</v>
      </c>
      <c r="C21" s="4" t="s">
        <v>42</v>
      </c>
      <c r="D21" s="4" t="s">
        <v>20</v>
      </c>
      <c r="E21" s="4" t="s">
        <v>43</v>
      </c>
      <c r="F21" s="4" t="s">
        <v>72</v>
      </c>
      <c r="G21" s="27" t="s">
        <v>119</v>
      </c>
      <c r="H21" s="28"/>
      <c r="I21" s="27" t="s">
        <v>14</v>
      </c>
      <c r="J21" s="28"/>
    </row>
    <row r="22" spans="1:18" ht="60" customHeight="1">
      <c r="A22" s="20" t="s">
        <v>136</v>
      </c>
      <c r="B22" s="20">
        <v>88828</v>
      </c>
      <c r="C22" s="20" t="str">
        <f>VLOOKUP(B22,S!$A:$G,2,FALSE)</f>
        <v>SINAPI</v>
      </c>
      <c r="D22" s="21" t="str">
        <f>VLOOKUP(B22,S!$A:$G,3,FALSE)</f>
        <v>BETONEIRA CAPACIDADE NOMINAL DE 400 L, CAPACIDADE DE MISTURA 280 L, MOTOR ELÉTRICO TRIFÁSICO POTÊNCIA DE 2 CV, SEM CARREGADOR - MANUTENÇÃO. AF_05/2023</v>
      </c>
      <c r="E22" s="20" t="str">
        <f>VLOOKUP(B22,S!$A:$G,4,FALSE)</f>
        <v>H</v>
      </c>
      <c r="F22" s="20"/>
      <c r="G22" s="60">
        <f>I24</f>
        <v>0.47</v>
      </c>
      <c r="H22" s="61"/>
      <c r="I22" s="60"/>
      <c r="J22" s="61"/>
      <c r="K22" s="22">
        <f>VLOOKUP(B22,S!A:G,5,FALSE)</f>
        <v>0.47</v>
      </c>
      <c r="L22" s="20" t="str">
        <f>IF(K22=G22,"OK, CONFORME TABELA",IF(G22&gt;K22,"ACIMA DA TABELA: ","ABAIXO DA TABELA: ")&amp;TRUNC((G22*100)/K22,2)&amp;" %")</f>
        <v>OK, CONFORME TABELA</v>
      </c>
    </row>
    <row r="23" spans="1:18" ht="45" customHeight="1">
      <c r="A23" s="15" t="s">
        <v>121</v>
      </c>
      <c r="B23" s="15">
        <v>10535</v>
      </c>
      <c r="C23" s="15" t="str">
        <f>VLOOKUP(B23,I!$A:$E,2,FALSE)</f>
        <v>SINAPI</v>
      </c>
      <c r="D23" s="16" t="str">
        <f>VLOOKUP(B23,I!$A:$E,3,FALSE)</f>
        <v>BETONEIRA, CAPACIDADE NOMINAL 400 L, CAPACIDADE DE MISTURA 280 L, MOTOR ELETRICO TRIFASICO 220/380 V, POTENCIA 2 CV, SEM CARREGADOR</v>
      </c>
      <c r="E23" s="15" t="str">
        <f>VLOOKUP(B23,I!$A:$E,4,FALSE)</f>
        <v>UN</v>
      </c>
      <c r="F23" s="15">
        <v>6.9999999999999994E-5</v>
      </c>
      <c r="G23" s="58">
        <f>VLOOKUP(B23,I!$A:$E,5,FALSE)</f>
        <v>6770.12</v>
      </c>
      <c r="H23" s="59"/>
      <c r="I23" s="58">
        <f>TRUNC(F23*G23,2)</f>
        <v>0.47</v>
      </c>
      <c r="J23" s="59"/>
      <c r="M23" s="15">
        <f>B23</f>
        <v>10535</v>
      </c>
      <c r="N23" s="15">
        <f>SUMIF(CPUAUX2!M:M,B22,CPUAUX2!O:O)</f>
        <v>7.6229999999999996E-3</v>
      </c>
      <c r="O23" s="15">
        <f>F23*N23</f>
        <v>5.3360999999999992E-7</v>
      </c>
      <c r="Q23" s="15">
        <f ca="1">SUMIF(CPUAUX2!M:M,B22,CPUAUX2!R:R)</f>
        <v>7.6229999999999996E-3</v>
      </c>
      <c r="R23" s="15">
        <f ca="1">F23*Q23</f>
        <v>5.3360999999999992E-7</v>
      </c>
    </row>
    <row r="24" spans="1:18">
      <c r="A24" s="55" t="str">
        <f>"TOTAL SEM BDI - "&amp;B22</f>
        <v>TOTAL SEM BDI - 88828</v>
      </c>
      <c r="B24" s="56"/>
      <c r="C24" s="56"/>
      <c r="D24" s="56"/>
      <c r="E24" s="56"/>
      <c r="F24" s="56"/>
      <c r="G24" s="56"/>
      <c r="H24" s="57"/>
      <c r="I24" s="58">
        <f>SUM(I22:I23)</f>
        <v>0.47</v>
      </c>
      <c r="J24" s="59"/>
    </row>
    <row r="26" spans="1:18" ht="14.4">
      <c r="A26" s="4" t="s">
        <v>118</v>
      </c>
      <c r="B26" s="4" t="s">
        <v>41</v>
      </c>
      <c r="C26" s="4" t="s">
        <v>42</v>
      </c>
      <c r="D26" s="4" t="s">
        <v>20</v>
      </c>
      <c r="E26" s="4" t="s">
        <v>43</v>
      </c>
      <c r="F26" s="4" t="s">
        <v>72</v>
      </c>
      <c r="G26" s="27" t="s">
        <v>119</v>
      </c>
      <c r="H26" s="28"/>
      <c r="I26" s="27" t="s">
        <v>14</v>
      </c>
      <c r="J26" s="28"/>
    </row>
    <row r="27" spans="1:18" ht="45" customHeight="1">
      <c r="A27" s="20" t="s">
        <v>130</v>
      </c>
      <c r="B27" s="20">
        <v>95389</v>
      </c>
      <c r="C27" s="20" t="str">
        <f>VLOOKUP(B27,S!$A:$G,2,FALSE)</f>
        <v>SINAPI</v>
      </c>
      <c r="D27" s="21" t="str">
        <f>VLOOKUP(B27,S!$A:$G,3,FALSE)</f>
        <v>CURSO DE CAPACITAÇÃO PARA OPERADOR DE BETONEIRA ESTACIONÁRIA/MISTURADOR (ENCARGOS COMPLEMENTARES) - HORISTA</v>
      </c>
      <c r="E27" s="20" t="str">
        <f>VLOOKUP(B27,S!$A:$G,4,FALSE)</f>
        <v>H</v>
      </c>
      <c r="F27" s="20"/>
      <c r="G27" s="60">
        <f>I29</f>
        <v>0.17</v>
      </c>
      <c r="H27" s="61"/>
      <c r="I27" s="60"/>
      <c r="J27" s="61"/>
      <c r="K27" s="22">
        <f>VLOOKUP(B27,S!A:G,5,FALSE)</f>
        <v>0.17</v>
      </c>
      <c r="L27" s="20" t="str">
        <f>IF(K27=G27,"OK, CONFORME TABELA",IF(G27&gt;K27,"ACIMA DA TABELA: ","ABAIXO DA TABELA: ")&amp;TRUNC((G27*100)/K27,2)&amp;" %")</f>
        <v>OK, CONFORME TABELA</v>
      </c>
    </row>
    <row r="28" spans="1:18" ht="30" customHeight="1">
      <c r="A28" s="15" t="s">
        <v>121</v>
      </c>
      <c r="B28" s="15">
        <v>37666</v>
      </c>
      <c r="C28" s="15" t="str">
        <f>VLOOKUP(B28,I!$A:$E,2,FALSE)</f>
        <v>SINAPI</v>
      </c>
      <c r="D28" s="16" t="str">
        <f>VLOOKUP(B28,I!$A:$E,3,FALSE)</f>
        <v>OPERADOR DE BETONEIRA ESTACIONARIA / MISTURADOR (HORISTA)</v>
      </c>
      <c r="E28" s="15" t="str">
        <f>VLOOKUP(B28,I!$A:$E,4,FALSE)</f>
        <v>H</v>
      </c>
      <c r="F28" s="15">
        <v>8.3099999999999997E-3</v>
      </c>
      <c r="G28" s="58">
        <f>VLOOKUP(B28,I!$A:$E,5,FALSE)</f>
        <v>21.48</v>
      </c>
      <c r="H28" s="59"/>
      <c r="I28" s="58">
        <f>TRUNC(F28*G28,2)</f>
        <v>0.17</v>
      </c>
      <c r="J28" s="59"/>
      <c r="M28" s="15">
        <f>B28</f>
        <v>37666</v>
      </c>
      <c r="N28" s="15">
        <f>SUMIF(CPUAUX2!M:M,B27,CPUAUX2!O:O)</f>
        <v>1.4811000000000001E-2</v>
      </c>
      <c r="O28" s="15">
        <f>F28*N28</f>
        <v>1.2307940999999999E-4</v>
      </c>
      <c r="Q28" s="15">
        <f ca="1">SUMIF(CPUAUX2!M:M,B27,CPUAUX2!R:R)</f>
        <v>1.4811000000000001E-2</v>
      </c>
      <c r="R28" s="15">
        <f ca="1">F28*Q28</f>
        <v>1.2307940999999999E-4</v>
      </c>
    </row>
    <row r="29" spans="1:18">
      <c r="A29" s="55" t="str">
        <f>"TOTAL SEM BDI - "&amp;B27</f>
        <v>TOTAL SEM BDI - 95389</v>
      </c>
      <c r="B29" s="56"/>
      <c r="C29" s="56"/>
      <c r="D29" s="56"/>
      <c r="E29" s="56"/>
      <c r="F29" s="56"/>
      <c r="G29" s="56"/>
      <c r="H29" s="57"/>
      <c r="I29" s="58">
        <f>SUM(I27:I28)</f>
        <v>0.17</v>
      </c>
      <c r="J29" s="59"/>
    </row>
    <row r="31" spans="1:18" ht="14.4">
      <c r="A31" s="4" t="s">
        <v>118</v>
      </c>
      <c r="B31" s="4" t="s">
        <v>41</v>
      </c>
      <c r="C31" s="4" t="s">
        <v>42</v>
      </c>
      <c r="D31" s="4" t="s">
        <v>20</v>
      </c>
      <c r="E31" s="4" t="s">
        <v>43</v>
      </c>
      <c r="F31" s="4" t="s">
        <v>72</v>
      </c>
      <c r="G31" s="27" t="s">
        <v>119</v>
      </c>
      <c r="H31" s="28"/>
      <c r="I31" s="27" t="s">
        <v>14</v>
      </c>
      <c r="J31" s="28"/>
    </row>
    <row r="32" spans="1:18" ht="30" customHeight="1">
      <c r="A32" s="20" t="s">
        <v>130</v>
      </c>
      <c r="B32" s="20">
        <v>95378</v>
      </c>
      <c r="C32" s="20" t="str">
        <f>VLOOKUP(B32,S!$A:$G,2,FALSE)</f>
        <v>SINAPI</v>
      </c>
      <c r="D32" s="21" t="str">
        <f>VLOOKUP(B32,S!$A:$G,3,FALSE)</f>
        <v>CURSO DE CAPACITAÇÃO PARA SERVENTE (ENCARGOS COMPLEMENTARES) - HORISTA</v>
      </c>
      <c r="E32" s="20" t="str">
        <f>VLOOKUP(B32,S!$A:$G,4,FALSE)</f>
        <v>H</v>
      </c>
      <c r="F32" s="20"/>
      <c r="G32" s="60">
        <f>I34</f>
        <v>0.31</v>
      </c>
      <c r="H32" s="61"/>
      <c r="I32" s="60"/>
      <c r="J32" s="61"/>
      <c r="K32" s="22">
        <f>VLOOKUP(B32,S!A:G,5,FALSE)</f>
        <v>0.31</v>
      </c>
      <c r="L32" s="20" t="str">
        <f>IF(K32=G32,"OK, CONFORME TABELA",IF(G32&gt;K32,"ACIMA DA TABELA: ","ABAIXO DA TABELA: ")&amp;TRUNC((G32*100)/K32,2)&amp;" %")</f>
        <v>OK, CONFORME TABELA</v>
      </c>
    </row>
    <row r="33" spans="1:18">
      <c r="A33" s="15" t="s">
        <v>121</v>
      </c>
      <c r="B33" s="15">
        <v>6111</v>
      </c>
      <c r="C33" s="15" t="str">
        <f>VLOOKUP(B33,I!$A:$E,2,FALSE)</f>
        <v>SINAPI</v>
      </c>
      <c r="D33" s="16" t="str">
        <f>VLOOKUP(B33,I!$A:$E,3,FALSE)</f>
        <v>SERVENTE DE OBRAS (HORISTA)</v>
      </c>
      <c r="E33" s="15" t="str">
        <f>VLOOKUP(B33,I!$A:$E,4,FALSE)</f>
        <v>H</v>
      </c>
      <c r="F33" s="15">
        <v>2.12E-2</v>
      </c>
      <c r="G33" s="58">
        <f>VLOOKUP(B33,I!$A:$E,5,FALSE)</f>
        <v>14.86</v>
      </c>
      <c r="H33" s="59"/>
      <c r="I33" s="58">
        <f>TRUNC(F33*G33,2)</f>
        <v>0.31</v>
      </c>
      <c r="J33" s="59"/>
      <c r="M33" s="15">
        <f>B33</f>
        <v>6111</v>
      </c>
      <c r="N33" s="15">
        <f>SUMIF(CPUAUX2!M:M,B32,CPUAUX2!O:O)</f>
        <v>2.3433000000000002E-2</v>
      </c>
      <c r="O33" s="15">
        <f>F33*N33</f>
        <v>4.9677960000000002E-4</v>
      </c>
      <c r="Q33" s="15">
        <f ca="1">SUMIF(CPUAUX2!M:M,B32,CPUAUX2!R:R)</f>
        <v>2.3433000000000002E-2</v>
      </c>
      <c r="R33" s="15">
        <f ca="1">F33*Q33</f>
        <v>4.9677960000000002E-4</v>
      </c>
    </row>
    <row r="34" spans="1:18">
      <c r="A34" s="55" t="str">
        <f>"TOTAL SEM BDI - "&amp;B32</f>
        <v>TOTAL SEM BDI - 95378</v>
      </c>
      <c r="B34" s="56"/>
      <c r="C34" s="56"/>
      <c r="D34" s="56"/>
      <c r="E34" s="56"/>
      <c r="F34" s="56"/>
      <c r="G34" s="56"/>
      <c r="H34" s="57"/>
      <c r="I34" s="58">
        <f>SUM(I32:I33)</f>
        <v>0.31</v>
      </c>
      <c r="J34" s="59"/>
    </row>
  </sheetData>
  <mergeCells count="53">
    <mergeCell ref="G6:H6"/>
    <mergeCell ref="I6:J6"/>
    <mergeCell ref="A1:J1"/>
    <mergeCell ref="A2:J2"/>
    <mergeCell ref="A3:J3"/>
    <mergeCell ref="N4:P4"/>
    <mergeCell ref="Q4:S4"/>
    <mergeCell ref="G7:H7"/>
    <mergeCell ref="I7:J7"/>
    <mergeCell ref="G8:H8"/>
    <mergeCell ref="I8:J8"/>
    <mergeCell ref="A9:H9"/>
    <mergeCell ref="I9:J9"/>
    <mergeCell ref="G11:H11"/>
    <mergeCell ref="I11:J11"/>
    <mergeCell ref="G12:H12"/>
    <mergeCell ref="I12:J12"/>
    <mergeCell ref="G13:H13"/>
    <mergeCell ref="I13:J13"/>
    <mergeCell ref="A14:H14"/>
    <mergeCell ref="I14:J14"/>
    <mergeCell ref="G16:H16"/>
    <mergeCell ref="I16:J16"/>
    <mergeCell ref="G17:H17"/>
    <mergeCell ref="I17:J17"/>
    <mergeCell ref="G18:H18"/>
    <mergeCell ref="I18:J18"/>
    <mergeCell ref="A19:H19"/>
    <mergeCell ref="I19:J19"/>
    <mergeCell ref="G21:H21"/>
    <mergeCell ref="I21:J21"/>
    <mergeCell ref="G22:H22"/>
    <mergeCell ref="I22:J22"/>
    <mergeCell ref="G23:H23"/>
    <mergeCell ref="I23:J23"/>
    <mergeCell ref="A24:H24"/>
    <mergeCell ref="I24:J24"/>
    <mergeCell ref="G26:H26"/>
    <mergeCell ref="I26:J26"/>
    <mergeCell ref="G27:H27"/>
    <mergeCell ref="I27:J27"/>
    <mergeCell ref="G28:H28"/>
    <mergeCell ref="I28:J28"/>
    <mergeCell ref="G33:H33"/>
    <mergeCell ref="I33:J33"/>
    <mergeCell ref="A34:H34"/>
    <mergeCell ref="I34:J34"/>
    <mergeCell ref="A29:H29"/>
    <mergeCell ref="I29:J29"/>
    <mergeCell ref="G31:H31"/>
    <mergeCell ref="I31:J31"/>
    <mergeCell ref="G32:H32"/>
    <mergeCell ref="I32:J32"/>
  </mergeCells>
  <pageMargins left="0.78740157480314965" right="0.39370078740157483" top="1.1811023622047243" bottom="0.78740157480314965" header="0.31496062992125984" footer="0.31496062992125984"/>
  <pageSetup paperSize="9" fitToHeight="0" orientation="portrait"/>
</worksheet>
</file>

<file path=xl/worksheets/sheet11.xml><?xml version="1.0" encoding="utf-8"?>
<worksheet xmlns="http://schemas.openxmlformats.org/spreadsheetml/2006/main" xmlns:r="http://schemas.openxmlformats.org/officeDocument/2006/relationships">
  <sheetPr>
    <pageSetUpPr fitToPage="1"/>
  </sheetPr>
  <dimension ref="A1:G44"/>
  <sheetViews>
    <sheetView showGridLines="0" workbookViewId="0">
      <selection sqref="A1:F1"/>
    </sheetView>
  </sheetViews>
  <sheetFormatPr defaultRowHeight="15" customHeight="1"/>
  <cols>
    <col min="1" max="1" width="12.3984375" bestFit="1" customWidth="1"/>
    <col min="2" max="2" width="83.8984375" bestFit="1" customWidth="1"/>
    <col min="3" max="3" width="15.296875" bestFit="1" customWidth="1"/>
    <col min="4" max="4" width="9.59765625" bestFit="1" customWidth="1"/>
    <col min="5" max="5" width="11.3984375" bestFit="1" customWidth="1"/>
    <col min="6" max="6" width="13.296875" bestFit="1" customWidth="1"/>
    <col min="7" max="7" width="34.296875" bestFit="1" customWidth="1"/>
  </cols>
  <sheetData>
    <row r="1" spans="1:7" ht="15" customHeight="1">
      <c r="A1" s="26" t="str">
        <f>CIDADE</f>
        <v>MUNICÍPIO DE TERESINA - PI</v>
      </c>
      <c r="B1" s="26"/>
      <c r="C1" s="26"/>
      <c r="D1" s="26"/>
      <c r="E1" s="26"/>
      <c r="F1" s="26"/>
    </row>
    <row r="2" spans="1:7" ht="15" customHeight="1">
      <c r="A2" s="26" t="str">
        <f>OBRA</f>
        <v>ZONAL HORTAS TERESINA-PI IRRIGAÇÃO</v>
      </c>
      <c r="B2" s="26"/>
      <c r="C2" s="26"/>
      <c r="D2" s="26"/>
      <c r="E2" s="26"/>
      <c r="F2" s="26"/>
    </row>
    <row r="3" spans="1:7" ht="15" customHeight="1">
      <c r="A3" s="26" t="s">
        <v>137</v>
      </c>
      <c r="B3" s="26"/>
      <c r="C3" s="26"/>
      <c r="D3" s="26"/>
      <c r="E3" s="26"/>
      <c r="F3" s="26"/>
    </row>
    <row r="5" spans="1:7" ht="15" customHeight="1">
      <c r="A5" s="1" t="s">
        <v>3</v>
      </c>
      <c r="B5" s="7" t="str">
        <f>FONTE&amp;FOLHA</f>
        <v>SINAPI PI 11/2025, SEM DESONERAÇÃO</v>
      </c>
      <c r="C5" s="1" t="s">
        <v>9</v>
      </c>
      <c r="D5" s="8">
        <f>LEI</f>
        <v>113.33</v>
      </c>
      <c r="E5" s="1" t="s">
        <v>18</v>
      </c>
      <c r="F5" s="8">
        <f>BDI</f>
        <v>22</v>
      </c>
    </row>
    <row r="6" spans="1:7" ht="15" customHeight="1">
      <c r="A6" s="4" t="s">
        <v>19</v>
      </c>
      <c r="B6" s="27" t="s">
        <v>20</v>
      </c>
      <c r="C6" s="29"/>
      <c r="D6" s="29"/>
      <c r="E6" s="28"/>
      <c r="F6" s="4" t="s">
        <v>21</v>
      </c>
      <c r="G6" s="23" t="s">
        <v>138</v>
      </c>
    </row>
    <row r="7" spans="1:7" ht="15" customHeight="1">
      <c r="A7" s="15" t="s">
        <v>139</v>
      </c>
      <c r="B7" s="75" t="s">
        <v>140</v>
      </c>
      <c r="C7" s="76"/>
      <c r="D7" s="76"/>
      <c r="E7" s="77"/>
      <c r="F7" s="24">
        <v>3.4299999999999997E-2</v>
      </c>
      <c r="G7" s="23" t="s">
        <v>141</v>
      </c>
    </row>
    <row r="8" spans="1:7" ht="15" customHeight="1">
      <c r="A8" s="15" t="s">
        <v>142</v>
      </c>
      <c r="B8" s="75" t="s">
        <v>143</v>
      </c>
      <c r="C8" s="76"/>
      <c r="D8" s="76"/>
      <c r="E8" s="77"/>
      <c r="F8" s="24">
        <v>2.8E-3</v>
      </c>
      <c r="G8" s="23" t="s">
        <v>144</v>
      </c>
    </row>
    <row r="9" spans="1:7" ht="15" customHeight="1">
      <c r="A9" s="15" t="s">
        <v>145</v>
      </c>
      <c r="B9" s="75" t="s">
        <v>146</v>
      </c>
      <c r="C9" s="76"/>
      <c r="D9" s="76"/>
      <c r="E9" s="77"/>
      <c r="F9" s="24">
        <v>0.01</v>
      </c>
      <c r="G9" s="23" t="s">
        <v>147</v>
      </c>
    </row>
    <row r="10" spans="1:7" ht="15" customHeight="1">
      <c r="A10" s="15" t="s">
        <v>148</v>
      </c>
      <c r="B10" s="75" t="s">
        <v>149</v>
      </c>
      <c r="C10" s="76"/>
      <c r="D10" s="76"/>
      <c r="E10" s="77"/>
      <c r="F10" s="24">
        <v>9.4000000000000004E-3</v>
      </c>
      <c r="G10" s="23" t="s">
        <v>150</v>
      </c>
    </row>
    <row r="11" spans="1:7" ht="15" customHeight="1">
      <c r="A11" s="15" t="s">
        <v>151</v>
      </c>
      <c r="B11" s="75" t="s">
        <v>152</v>
      </c>
      <c r="C11" s="76"/>
      <c r="D11" s="76"/>
      <c r="E11" s="77"/>
      <c r="F11" s="24">
        <v>7.7499999999999999E-2</v>
      </c>
      <c r="G11" s="23" t="s">
        <v>153</v>
      </c>
    </row>
    <row r="12" spans="1:7" ht="15" customHeight="1">
      <c r="A12" s="15" t="s">
        <v>154</v>
      </c>
      <c r="B12" s="75" t="s">
        <v>155</v>
      </c>
      <c r="C12" s="76"/>
      <c r="D12" s="76"/>
      <c r="E12" s="77"/>
      <c r="F12" s="24">
        <f>SUM(F13,F14,F15,F18)</f>
        <v>6.6500000000000004E-2</v>
      </c>
    </row>
    <row r="13" spans="1:7" ht="15" customHeight="1">
      <c r="A13" s="15" t="s">
        <v>156</v>
      </c>
      <c r="B13" s="75" t="s">
        <v>157</v>
      </c>
      <c r="C13" s="76"/>
      <c r="D13" s="76"/>
      <c r="E13" s="77"/>
      <c r="F13" s="24">
        <v>6.4999999999999997E-3</v>
      </c>
    </row>
    <row r="14" spans="1:7" ht="15" customHeight="1">
      <c r="A14" s="15" t="s">
        <v>158</v>
      </c>
      <c r="B14" s="75" t="s">
        <v>159</v>
      </c>
      <c r="C14" s="76"/>
      <c r="D14" s="76"/>
      <c r="E14" s="77"/>
      <c r="F14" s="24">
        <v>0.03</v>
      </c>
    </row>
    <row r="15" spans="1:7" ht="15" customHeight="1">
      <c r="A15" s="72" t="s">
        <v>160</v>
      </c>
      <c r="B15" s="75" t="str">
        <f>"IMPOSTO SOBRE SERVIÇOS DE QUALQUER NATUREZA ("&amp;F16*100&amp;"% x "&amp;F17*100&amp;"% = "&amp;F15*100&amp;"%)"</f>
        <v>IMPOSTO SOBRE SERVIÇOS DE QUALQUER NATUREZA (5% x 60% = 3%)</v>
      </c>
      <c r="C15" s="76"/>
      <c r="D15" s="76"/>
      <c r="E15" s="77"/>
      <c r="F15" s="24">
        <f>ROUND(F16*F17,4)</f>
        <v>0.03</v>
      </c>
    </row>
    <row r="16" spans="1:7" ht="15" customHeight="1">
      <c r="A16" s="73"/>
      <c r="B16" s="75" t="s">
        <v>161</v>
      </c>
      <c r="C16" s="76"/>
      <c r="D16" s="76"/>
      <c r="E16" s="77"/>
      <c r="F16" s="24">
        <v>0.05</v>
      </c>
      <c r="G16" s="23" t="s">
        <v>162</v>
      </c>
    </row>
    <row r="17" spans="1:7" ht="15" customHeight="1">
      <c r="A17" s="74"/>
      <c r="B17" s="75" t="s">
        <v>163</v>
      </c>
      <c r="C17" s="76"/>
      <c r="D17" s="76"/>
      <c r="E17" s="77"/>
      <c r="F17" s="24">
        <v>0.6</v>
      </c>
      <c r="G17" s="23" t="s">
        <v>162</v>
      </c>
    </row>
    <row r="18" spans="1:7" ht="15" customHeight="1">
      <c r="A18" s="15" t="s">
        <v>164</v>
      </c>
      <c r="B18" s="75" t="s">
        <v>165</v>
      </c>
      <c r="C18" s="76"/>
      <c r="D18" s="76"/>
      <c r="E18" s="77"/>
      <c r="F18" s="24">
        <f>IF(FOLHA="COM DESONERAÇÃO",0.036,0)</f>
        <v>0</v>
      </c>
    </row>
    <row r="19" spans="1:7" ht="15" customHeight="1">
      <c r="A19" s="4" t="s">
        <v>166</v>
      </c>
      <c r="B19" s="27" t="s">
        <v>167</v>
      </c>
      <c r="C19" s="29"/>
      <c r="D19" s="29"/>
      <c r="E19" s="28"/>
      <c r="F19" s="13">
        <f>ROUND((((1+F7+F8+F9)*(1+F10)*(1+F11))/(1-F12))-1,4)</f>
        <v>0.22</v>
      </c>
      <c r="G19" s="23" t="s">
        <v>168</v>
      </c>
    </row>
    <row r="21" spans="1:7" ht="15" customHeight="1">
      <c r="A21" s="62" t="s">
        <v>169</v>
      </c>
      <c r="B21" s="62"/>
      <c r="C21" s="62"/>
      <c r="D21" s="62"/>
      <c r="E21" s="62"/>
      <c r="F21" s="62"/>
    </row>
    <row r="23" spans="1:7" ht="15" customHeight="1">
      <c r="A23" s="27" t="s">
        <v>15</v>
      </c>
      <c r="B23" s="29"/>
      <c r="C23" s="29"/>
      <c r="D23" s="29"/>
      <c r="E23" s="29"/>
      <c r="F23" s="28"/>
    </row>
    <row r="24" spans="1:7" ht="15" customHeight="1">
      <c r="A24" s="63" t="s">
        <v>170</v>
      </c>
      <c r="B24" s="64"/>
      <c r="C24" s="64"/>
      <c r="D24" s="64"/>
      <c r="E24" s="64"/>
      <c r="F24" s="65"/>
    </row>
    <row r="25" spans="1:7" ht="15" customHeight="1">
      <c r="A25" s="66"/>
      <c r="B25" s="67"/>
      <c r="C25" s="67"/>
      <c r="D25" s="67"/>
      <c r="E25" s="67"/>
      <c r="F25" s="68"/>
    </row>
    <row r="26" spans="1:7" ht="15" customHeight="1">
      <c r="A26" s="66"/>
      <c r="B26" s="67"/>
      <c r="C26" s="67"/>
      <c r="D26" s="67"/>
      <c r="E26" s="67"/>
      <c r="F26" s="68"/>
    </row>
    <row r="27" spans="1:7" ht="15" customHeight="1">
      <c r="A27" s="66"/>
      <c r="B27" s="67"/>
      <c r="C27" s="67"/>
      <c r="D27" s="67"/>
      <c r="E27" s="67"/>
      <c r="F27" s="68"/>
    </row>
    <row r="28" spans="1:7" ht="15" customHeight="1">
      <c r="A28" s="66"/>
      <c r="B28" s="67"/>
      <c r="C28" s="67"/>
      <c r="D28" s="67"/>
      <c r="E28" s="67"/>
      <c r="F28" s="68"/>
    </row>
    <row r="29" spans="1:7" ht="15" customHeight="1">
      <c r="A29" s="66"/>
      <c r="B29" s="67"/>
      <c r="C29" s="67"/>
      <c r="D29" s="67"/>
      <c r="E29" s="67"/>
      <c r="F29" s="68"/>
    </row>
    <row r="30" spans="1:7" ht="15" customHeight="1">
      <c r="A30" s="66"/>
      <c r="B30" s="67"/>
      <c r="C30" s="67"/>
      <c r="D30" s="67"/>
      <c r="E30" s="67"/>
      <c r="F30" s="68"/>
    </row>
    <row r="31" spans="1:7" ht="15" customHeight="1">
      <c r="A31" s="66"/>
      <c r="B31" s="67"/>
      <c r="C31" s="67"/>
      <c r="D31" s="67"/>
      <c r="E31" s="67"/>
      <c r="F31" s="68"/>
    </row>
    <row r="32" spans="1:7" ht="15" customHeight="1">
      <c r="A32" s="66"/>
      <c r="B32" s="67"/>
      <c r="C32" s="67"/>
      <c r="D32" s="67"/>
      <c r="E32" s="67"/>
      <c r="F32" s="68"/>
    </row>
    <row r="33" spans="1:6" ht="15" customHeight="1">
      <c r="A33" s="66"/>
      <c r="B33" s="67"/>
      <c r="C33" s="67"/>
      <c r="D33" s="67"/>
      <c r="E33" s="67"/>
      <c r="F33" s="68"/>
    </row>
    <row r="34" spans="1:6" ht="15" customHeight="1">
      <c r="A34" s="66"/>
      <c r="B34" s="67"/>
      <c r="C34" s="67"/>
      <c r="D34" s="67"/>
      <c r="E34" s="67"/>
      <c r="F34" s="68"/>
    </row>
    <row r="35" spans="1:6" ht="15" customHeight="1">
      <c r="A35" s="66"/>
      <c r="B35" s="67"/>
      <c r="C35" s="67"/>
      <c r="D35" s="67"/>
      <c r="E35" s="67"/>
      <c r="F35" s="68"/>
    </row>
    <row r="36" spans="1:6" ht="15" customHeight="1">
      <c r="A36" s="66"/>
      <c r="B36" s="67"/>
      <c r="C36" s="67"/>
      <c r="D36" s="67"/>
      <c r="E36" s="67"/>
      <c r="F36" s="68"/>
    </row>
    <row r="37" spans="1:6" ht="15" customHeight="1">
      <c r="A37" s="66"/>
      <c r="B37" s="67"/>
      <c r="C37" s="67"/>
      <c r="D37" s="67"/>
      <c r="E37" s="67"/>
      <c r="F37" s="68"/>
    </row>
    <row r="38" spans="1:6" ht="15" customHeight="1">
      <c r="A38" s="66"/>
      <c r="B38" s="67"/>
      <c r="C38" s="67"/>
      <c r="D38" s="67"/>
      <c r="E38" s="67"/>
      <c r="F38" s="68"/>
    </row>
    <row r="39" spans="1:6" ht="15" customHeight="1">
      <c r="A39" s="66"/>
      <c r="B39" s="67"/>
      <c r="C39" s="67"/>
      <c r="D39" s="67"/>
      <c r="E39" s="67"/>
      <c r="F39" s="68"/>
    </row>
    <row r="40" spans="1:6" ht="15" customHeight="1">
      <c r="A40" s="66"/>
      <c r="B40" s="67"/>
      <c r="C40" s="67"/>
      <c r="D40" s="67"/>
      <c r="E40" s="67"/>
      <c r="F40" s="68"/>
    </row>
    <row r="41" spans="1:6" ht="15" customHeight="1">
      <c r="A41" s="66"/>
      <c r="B41" s="67"/>
      <c r="C41" s="67"/>
      <c r="D41" s="67"/>
      <c r="E41" s="67"/>
      <c r="F41" s="68"/>
    </row>
    <row r="42" spans="1:6" ht="15" customHeight="1">
      <c r="A42" s="66"/>
      <c r="B42" s="67"/>
      <c r="C42" s="67"/>
      <c r="D42" s="67"/>
      <c r="E42" s="67"/>
      <c r="F42" s="68"/>
    </row>
    <row r="43" spans="1:6" ht="15" customHeight="1">
      <c r="A43" s="66"/>
      <c r="B43" s="67"/>
      <c r="C43" s="67"/>
      <c r="D43" s="67"/>
      <c r="E43" s="67"/>
      <c r="F43" s="68"/>
    </row>
    <row r="44" spans="1:6" ht="15" customHeight="1">
      <c r="A44" s="69"/>
      <c r="B44" s="70"/>
      <c r="C44" s="70"/>
      <c r="D44" s="70"/>
      <c r="E44" s="70"/>
      <c r="F44" s="71"/>
    </row>
  </sheetData>
  <mergeCells count="21">
    <mergeCell ref="B14:E14"/>
    <mergeCell ref="A1:F1"/>
    <mergeCell ref="A2:F2"/>
    <mergeCell ref="A3:F3"/>
    <mergeCell ref="B6:E6"/>
    <mergeCell ref="B7:E7"/>
    <mergeCell ref="B8:E8"/>
    <mergeCell ref="B9:E9"/>
    <mergeCell ref="B10:E10"/>
    <mergeCell ref="B11:E11"/>
    <mergeCell ref="B12:E12"/>
    <mergeCell ref="B13:E13"/>
    <mergeCell ref="A21:F21"/>
    <mergeCell ref="A23:F23"/>
    <mergeCell ref="A24:F44"/>
    <mergeCell ref="A15:A17"/>
    <mergeCell ref="B15:E15"/>
    <mergeCell ref="B16:E16"/>
    <mergeCell ref="B17:E17"/>
    <mergeCell ref="B18:E18"/>
    <mergeCell ref="B19:E19"/>
  </mergeCells>
  <pageMargins left="0.78740157480314965" right="0.39370078740157483" top="1.1811023622047243" bottom="0.78740157480314965" header="0.31496062992125984" footer="0.31496062992125984"/>
  <pageSetup paperSize="9" fitToHeight="0" orientation="portrait"/>
</worksheet>
</file>

<file path=xl/worksheets/sheet12.xml><?xml version="1.0" encoding="utf-8"?>
<worksheet xmlns="http://schemas.openxmlformats.org/spreadsheetml/2006/main" xmlns:r="http://schemas.openxmlformats.org/officeDocument/2006/relationships">
  <sheetPr>
    <pageSetUpPr fitToPage="1"/>
  </sheetPr>
  <dimension ref="A1:F44"/>
  <sheetViews>
    <sheetView showGridLines="0" workbookViewId="0">
      <selection sqref="A1:F1"/>
    </sheetView>
  </sheetViews>
  <sheetFormatPr defaultRowHeight="15" customHeight="1"/>
  <cols>
    <col min="1" max="1" width="12.3984375" bestFit="1" customWidth="1"/>
    <col min="2" max="2" width="81.8984375" bestFit="1" customWidth="1"/>
    <col min="3" max="6" width="17.09765625" bestFit="1" customWidth="1"/>
  </cols>
  <sheetData>
    <row r="1" spans="1:6" ht="15" customHeight="1">
      <c r="A1" s="26" t="str">
        <f>CIDADE</f>
        <v>MUNICÍPIO DE TERESINA - PI</v>
      </c>
      <c r="B1" s="26"/>
      <c r="C1" s="26"/>
      <c r="D1" s="26"/>
      <c r="E1" s="26"/>
      <c r="F1" s="26"/>
    </row>
    <row r="2" spans="1:6" ht="15" customHeight="1">
      <c r="A2" s="26" t="str">
        <f>OBRA</f>
        <v>ZONAL HORTAS TERESINA-PI IRRIGAÇÃO</v>
      </c>
      <c r="B2" s="26"/>
      <c r="C2" s="26"/>
      <c r="D2" s="26"/>
      <c r="E2" s="26"/>
      <c r="F2" s="26"/>
    </row>
    <row r="3" spans="1:6" ht="15" customHeight="1">
      <c r="A3" s="26" t="s">
        <v>171</v>
      </c>
      <c r="B3" s="26"/>
      <c r="C3" s="26"/>
      <c r="D3" s="26"/>
      <c r="E3" s="26"/>
      <c r="F3" s="26"/>
    </row>
    <row r="5" spans="1:6" ht="15" customHeight="1">
      <c r="A5" s="1" t="s">
        <v>3</v>
      </c>
      <c r="B5" s="7" t="str">
        <f>FONTE&amp;FOLHA</f>
        <v>SINAPI PI 11/2025, SEM DESONERAÇÃO</v>
      </c>
      <c r="C5" s="1" t="s">
        <v>9</v>
      </c>
      <c r="D5" s="8">
        <f>LEI</f>
        <v>113.33</v>
      </c>
      <c r="E5" s="1" t="s">
        <v>18</v>
      </c>
      <c r="F5" s="8">
        <f>BDI</f>
        <v>22</v>
      </c>
    </row>
    <row r="6" spans="1:6" ht="15" customHeight="1">
      <c r="A6" s="46" t="s">
        <v>41</v>
      </c>
      <c r="B6" s="46" t="s">
        <v>20</v>
      </c>
      <c r="C6" s="27" t="s">
        <v>172</v>
      </c>
      <c r="D6" s="28"/>
      <c r="E6" s="27" t="s">
        <v>4</v>
      </c>
      <c r="F6" s="28"/>
    </row>
    <row r="7" spans="1:6" ht="15" customHeight="1">
      <c r="A7" s="47"/>
      <c r="B7" s="47"/>
      <c r="C7" s="4" t="s">
        <v>173</v>
      </c>
      <c r="D7" s="4" t="s">
        <v>174</v>
      </c>
      <c r="E7" s="4" t="s">
        <v>173</v>
      </c>
      <c r="F7" s="4" t="s">
        <v>174</v>
      </c>
    </row>
    <row r="8" spans="1:6" ht="15" customHeight="1">
      <c r="A8" s="27" t="s">
        <v>175</v>
      </c>
      <c r="B8" s="29"/>
      <c r="C8" s="29"/>
      <c r="D8" s="29"/>
      <c r="E8" s="29"/>
      <c r="F8" s="28"/>
    </row>
    <row r="9" spans="1:6" ht="15" customHeight="1">
      <c r="A9" s="15" t="s">
        <v>176</v>
      </c>
      <c r="B9" s="15" t="s">
        <v>177</v>
      </c>
      <c r="C9" s="17">
        <v>0.05</v>
      </c>
      <c r="D9" s="17">
        <v>0.05</v>
      </c>
      <c r="E9" s="17">
        <v>0.2</v>
      </c>
      <c r="F9" s="17">
        <v>0.2</v>
      </c>
    </row>
    <row r="10" spans="1:6" ht="15" customHeight="1">
      <c r="A10" s="15" t="s">
        <v>178</v>
      </c>
      <c r="B10" s="15" t="s">
        <v>179</v>
      </c>
      <c r="C10" s="17">
        <v>1.4999999999999999E-2</v>
      </c>
      <c r="D10" s="17">
        <v>1.4999999999999999E-2</v>
      </c>
      <c r="E10" s="17">
        <v>1.4999999999999999E-2</v>
      </c>
      <c r="F10" s="17">
        <v>1.4999999999999999E-2</v>
      </c>
    </row>
    <row r="11" spans="1:6" ht="15" customHeight="1">
      <c r="A11" s="15" t="s">
        <v>180</v>
      </c>
      <c r="B11" s="15" t="s">
        <v>181</v>
      </c>
      <c r="C11" s="17">
        <v>0.01</v>
      </c>
      <c r="D11" s="17">
        <v>0.01</v>
      </c>
      <c r="E11" s="17">
        <v>0.01</v>
      </c>
      <c r="F11" s="17">
        <v>0.01</v>
      </c>
    </row>
    <row r="12" spans="1:6" ht="15" customHeight="1">
      <c r="A12" s="15" t="s">
        <v>182</v>
      </c>
      <c r="B12" s="15" t="s">
        <v>183</v>
      </c>
      <c r="C12" s="17">
        <v>2E-3</v>
      </c>
      <c r="D12" s="17">
        <v>2E-3</v>
      </c>
      <c r="E12" s="17">
        <v>2E-3</v>
      </c>
      <c r="F12" s="17">
        <v>2E-3</v>
      </c>
    </row>
    <row r="13" spans="1:6" ht="15" customHeight="1">
      <c r="A13" s="15" t="s">
        <v>184</v>
      </c>
      <c r="B13" s="15" t="s">
        <v>185</v>
      </c>
      <c r="C13" s="17">
        <v>6.0000000000000001E-3</v>
      </c>
      <c r="D13" s="17">
        <v>6.0000000000000001E-3</v>
      </c>
      <c r="E13" s="17">
        <v>6.0000000000000001E-3</v>
      </c>
      <c r="F13" s="17">
        <v>6.0000000000000001E-3</v>
      </c>
    </row>
    <row r="14" spans="1:6" ht="15" customHeight="1">
      <c r="A14" s="15" t="s">
        <v>186</v>
      </c>
      <c r="B14" s="15" t="s">
        <v>187</v>
      </c>
      <c r="C14" s="17">
        <v>2.5000000000000001E-2</v>
      </c>
      <c r="D14" s="17">
        <v>2.5000000000000001E-2</v>
      </c>
      <c r="E14" s="17">
        <v>2.5000000000000001E-2</v>
      </c>
      <c r="F14" s="17">
        <v>2.5000000000000001E-2</v>
      </c>
    </row>
    <row r="15" spans="1:6" ht="15" customHeight="1">
      <c r="A15" s="15" t="s">
        <v>188</v>
      </c>
      <c r="B15" s="15" t="s">
        <v>189</v>
      </c>
      <c r="C15" s="17">
        <v>0.03</v>
      </c>
      <c r="D15" s="17">
        <v>0.03</v>
      </c>
      <c r="E15" s="17">
        <v>0.03</v>
      </c>
      <c r="F15" s="17">
        <v>0.03</v>
      </c>
    </row>
    <row r="16" spans="1:6" ht="15" customHeight="1">
      <c r="A16" s="15" t="s">
        <v>190</v>
      </c>
      <c r="B16" s="15" t="s">
        <v>191</v>
      </c>
      <c r="C16" s="17">
        <v>0.08</v>
      </c>
      <c r="D16" s="17">
        <v>0.08</v>
      </c>
      <c r="E16" s="17">
        <v>0.08</v>
      </c>
      <c r="F16" s="17">
        <v>0.08</v>
      </c>
    </row>
    <row r="17" spans="1:6" ht="15" customHeight="1">
      <c r="A17" s="15" t="s">
        <v>192</v>
      </c>
      <c r="B17" s="15" t="s">
        <v>193</v>
      </c>
      <c r="C17" s="17">
        <v>0</v>
      </c>
      <c r="D17" s="17">
        <v>0</v>
      </c>
      <c r="E17" s="17">
        <v>0</v>
      </c>
      <c r="F17" s="17">
        <v>0</v>
      </c>
    </row>
    <row r="18" spans="1:6" ht="15" customHeight="1">
      <c r="A18" s="15" t="s">
        <v>194</v>
      </c>
      <c r="B18" s="15" t="s">
        <v>22</v>
      </c>
      <c r="C18" s="17">
        <f>SUM(C9:C17)</f>
        <v>0.21800000000000003</v>
      </c>
      <c r="D18" s="17">
        <f>SUM(D9:D17)</f>
        <v>0.21800000000000003</v>
      </c>
      <c r="E18" s="17">
        <f>SUM(E9:E17)</f>
        <v>0.36800000000000005</v>
      </c>
      <c r="F18" s="17">
        <f>SUM(F9:F17)</f>
        <v>0.36800000000000005</v>
      </c>
    </row>
    <row r="19" spans="1:6" ht="15" customHeight="1">
      <c r="A19" s="27" t="s">
        <v>195</v>
      </c>
      <c r="B19" s="29"/>
      <c r="C19" s="29"/>
      <c r="D19" s="29"/>
      <c r="E19" s="29"/>
      <c r="F19" s="28"/>
    </row>
    <row r="20" spans="1:6" ht="15" customHeight="1">
      <c r="A20" s="15" t="s">
        <v>196</v>
      </c>
      <c r="B20" s="15" t="s">
        <v>197</v>
      </c>
      <c r="C20" s="17">
        <v>0.1782</v>
      </c>
      <c r="D20" s="15" t="s">
        <v>198</v>
      </c>
      <c r="E20" s="17">
        <v>0.1782</v>
      </c>
      <c r="F20" s="15" t="s">
        <v>198</v>
      </c>
    </row>
    <row r="21" spans="1:6" ht="15" customHeight="1">
      <c r="A21" s="15" t="s">
        <v>199</v>
      </c>
      <c r="B21" s="15" t="s">
        <v>200</v>
      </c>
      <c r="C21" s="17">
        <v>3.95E-2</v>
      </c>
      <c r="D21" s="15" t="s">
        <v>198</v>
      </c>
      <c r="E21" s="17">
        <v>3.95E-2</v>
      </c>
      <c r="F21" s="15" t="s">
        <v>198</v>
      </c>
    </row>
    <row r="22" spans="1:6" ht="15" customHeight="1">
      <c r="A22" s="15" t="s">
        <v>201</v>
      </c>
      <c r="B22" s="15" t="s">
        <v>202</v>
      </c>
      <c r="C22" s="17">
        <v>8.6E-3</v>
      </c>
      <c r="D22" s="17">
        <v>6.4999999999999997E-3</v>
      </c>
      <c r="E22" s="17">
        <v>8.6E-3</v>
      </c>
      <c r="F22" s="17">
        <v>6.4999999999999997E-3</v>
      </c>
    </row>
    <row r="23" spans="1:6" ht="15" customHeight="1">
      <c r="A23" s="15" t="s">
        <v>203</v>
      </c>
      <c r="B23" s="15" t="s">
        <v>204</v>
      </c>
      <c r="C23" s="17">
        <v>0.1096</v>
      </c>
      <c r="D23" s="17">
        <v>8.3299999999999999E-2</v>
      </c>
      <c r="E23" s="17">
        <v>0.1096</v>
      </c>
      <c r="F23" s="17">
        <v>8.3299999999999999E-2</v>
      </c>
    </row>
    <row r="24" spans="1:6" ht="15" customHeight="1">
      <c r="A24" s="15" t="s">
        <v>205</v>
      </c>
      <c r="B24" s="15" t="s">
        <v>206</v>
      </c>
      <c r="C24" s="17">
        <v>6.9999999999999999E-4</v>
      </c>
      <c r="D24" s="17">
        <v>5.0000000000000001E-4</v>
      </c>
      <c r="E24" s="17">
        <v>6.9999999999999999E-4</v>
      </c>
      <c r="F24" s="17">
        <v>5.0000000000000001E-4</v>
      </c>
    </row>
    <row r="25" spans="1:6" ht="15" customHeight="1">
      <c r="A25" s="15" t="s">
        <v>207</v>
      </c>
      <c r="B25" s="15" t="s">
        <v>208</v>
      </c>
      <c r="C25" s="17">
        <v>7.3000000000000001E-3</v>
      </c>
      <c r="D25" s="17">
        <v>5.5999999999999999E-3</v>
      </c>
      <c r="E25" s="17">
        <v>7.3000000000000001E-3</v>
      </c>
      <c r="F25" s="17">
        <v>5.5999999999999999E-3</v>
      </c>
    </row>
    <row r="26" spans="1:6" ht="15" customHeight="1">
      <c r="A26" s="15" t="s">
        <v>209</v>
      </c>
      <c r="B26" s="15" t="s">
        <v>210</v>
      </c>
      <c r="C26" s="17">
        <v>1.17E-2</v>
      </c>
      <c r="D26" s="15" t="s">
        <v>198</v>
      </c>
      <c r="E26" s="17">
        <v>1.17E-2</v>
      </c>
      <c r="F26" s="15" t="s">
        <v>198</v>
      </c>
    </row>
    <row r="27" spans="1:6" ht="15" customHeight="1">
      <c r="A27" s="15" t="s">
        <v>211</v>
      </c>
      <c r="B27" s="15" t="s">
        <v>212</v>
      </c>
      <c r="C27" s="17">
        <v>1E-3</v>
      </c>
      <c r="D27" s="17">
        <v>6.9999999999999999E-4</v>
      </c>
      <c r="E27" s="17">
        <v>1E-3</v>
      </c>
      <c r="F27" s="17">
        <v>6.9999999999999999E-4</v>
      </c>
    </row>
    <row r="28" spans="1:6" ht="15" customHeight="1">
      <c r="A28" s="15" t="s">
        <v>213</v>
      </c>
      <c r="B28" s="15" t="s">
        <v>214</v>
      </c>
      <c r="C28" s="17">
        <v>0.1171</v>
      </c>
      <c r="D28" s="17">
        <v>8.8999999999999996E-2</v>
      </c>
      <c r="E28" s="17">
        <v>0.1171</v>
      </c>
      <c r="F28" s="17">
        <v>8.8999999999999996E-2</v>
      </c>
    </row>
    <row r="29" spans="1:6" ht="15" customHeight="1">
      <c r="A29" s="15" t="s">
        <v>215</v>
      </c>
      <c r="B29" s="15" t="s">
        <v>216</v>
      </c>
      <c r="C29" s="17">
        <v>2.9999999999999997E-4</v>
      </c>
      <c r="D29" s="17">
        <v>2.9999999999999997E-4</v>
      </c>
      <c r="E29" s="17">
        <v>2.9999999999999997E-4</v>
      </c>
      <c r="F29" s="17">
        <v>2.9999999999999997E-4</v>
      </c>
    </row>
    <row r="30" spans="1:6" ht="15" customHeight="1">
      <c r="A30" s="15" t="s">
        <v>217</v>
      </c>
      <c r="B30" s="15" t="s">
        <v>22</v>
      </c>
      <c r="C30" s="17">
        <f>SUM(C20:C29)</f>
        <v>0.47399999999999992</v>
      </c>
      <c r="D30" s="17">
        <f>SUM(D20:D29)</f>
        <v>0.18589999999999998</v>
      </c>
      <c r="E30" s="17">
        <f>SUM(E20:E29)</f>
        <v>0.47399999999999992</v>
      </c>
      <c r="F30" s="17">
        <f>SUM(F20:F29)</f>
        <v>0.18589999999999998</v>
      </c>
    </row>
    <row r="31" spans="1:6" ht="15" customHeight="1">
      <c r="A31" s="27" t="s">
        <v>218</v>
      </c>
      <c r="B31" s="29"/>
      <c r="C31" s="29"/>
      <c r="D31" s="29"/>
      <c r="E31" s="29"/>
      <c r="F31" s="28"/>
    </row>
    <row r="32" spans="1:6" ht="15" customHeight="1">
      <c r="A32" s="15" t="s">
        <v>219</v>
      </c>
      <c r="B32" s="15" t="s">
        <v>220</v>
      </c>
      <c r="C32" s="17">
        <v>5.2999999999999999E-2</v>
      </c>
      <c r="D32" s="17">
        <v>4.0300000000000002E-2</v>
      </c>
      <c r="E32" s="17">
        <v>5.2999999999999999E-2</v>
      </c>
      <c r="F32" s="17">
        <v>4.0300000000000002E-2</v>
      </c>
    </row>
    <row r="33" spans="1:6" ht="15" customHeight="1">
      <c r="A33" s="15" t="s">
        <v>221</v>
      </c>
      <c r="B33" s="15" t="s">
        <v>222</v>
      </c>
      <c r="C33" s="17">
        <v>1.1999999999999999E-3</v>
      </c>
      <c r="D33" s="17">
        <v>8.9999999999999998E-4</v>
      </c>
      <c r="E33" s="17">
        <v>1.1999999999999999E-3</v>
      </c>
      <c r="F33" s="17">
        <v>8.9999999999999998E-4</v>
      </c>
    </row>
    <row r="34" spans="1:6" ht="15" customHeight="1">
      <c r="A34" s="15" t="s">
        <v>223</v>
      </c>
      <c r="B34" s="15" t="s">
        <v>224</v>
      </c>
      <c r="C34" s="17">
        <v>2.46E-2</v>
      </c>
      <c r="D34" s="17">
        <v>1.8700000000000001E-2</v>
      </c>
      <c r="E34" s="17">
        <v>2.46E-2</v>
      </c>
      <c r="F34" s="17">
        <v>1.8700000000000001E-2</v>
      </c>
    </row>
    <row r="35" spans="1:6" ht="15" customHeight="1">
      <c r="A35" s="15" t="s">
        <v>225</v>
      </c>
      <c r="B35" s="15" t="s">
        <v>226</v>
      </c>
      <c r="C35" s="17">
        <v>2.8899999999999999E-2</v>
      </c>
      <c r="D35" s="17">
        <v>2.1999999999999999E-2</v>
      </c>
      <c r="E35" s="17">
        <v>2.8899999999999999E-2</v>
      </c>
      <c r="F35" s="17">
        <v>2.1999999999999999E-2</v>
      </c>
    </row>
    <row r="36" spans="1:6" ht="15" customHeight="1">
      <c r="A36" s="15" t="s">
        <v>227</v>
      </c>
      <c r="B36" s="15" t="s">
        <v>228</v>
      </c>
      <c r="C36" s="17">
        <v>4.4999999999999997E-3</v>
      </c>
      <c r="D36" s="17">
        <v>3.3999999999999998E-3</v>
      </c>
      <c r="E36" s="17">
        <v>4.4999999999999997E-3</v>
      </c>
      <c r="F36" s="17">
        <v>3.3999999999999998E-3</v>
      </c>
    </row>
    <row r="37" spans="1:6" ht="15" customHeight="1">
      <c r="A37" s="15" t="s">
        <v>229</v>
      </c>
      <c r="B37" s="15" t="s">
        <v>22</v>
      </c>
      <c r="C37" s="17">
        <f>SUM(C32:C36)</f>
        <v>0.11219999999999999</v>
      </c>
      <c r="D37" s="17">
        <f>SUM(D32:D36)</f>
        <v>8.5300000000000001E-2</v>
      </c>
      <c r="E37" s="17">
        <f>SUM(E32:E36)</f>
        <v>0.11219999999999999</v>
      </c>
      <c r="F37" s="17">
        <f>SUM(F32:F36)</f>
        <v>8.5300000000000001E-2</v>
      </c>
    </row>
    <row r="38" spans="1:6" ht="15" customHeight="1">
      <c r="A38" s="27" t="s">
        <v>230</v>
      </c>
      <c r="B38" s="29"/>
      <c r="C38" s="29"/>
      <c r="D38" s="29"/>
      <c r="E38" s="29"/>
      <c r="F38" s="28"/>
    </row>
    <row r="39" spans="1:6" ht="15" customHeight="1">
      <c r="A39" s="15" t="s">
        <v>231</v>
      </c>
      <c r="B39" t="s">
        <v>232</v>
      </c>
      <c r="C39" s="17">
        <v>9.7900000000000001E-2</v>
      </c>
      <c r="D39" s="17">
        <v>3.6400000000000002E-2</v>
      </c>
      <c r="E39" s="17">
        <v>0.1744</v>
      </c>
      <c r="F39" s="17">
        <v>6.8400000000000002E-2</v>
      </c>
    </row>
    <row r="40" spans="1:6" ht="42" customHeight="1">
      <c r="A40" s="15" t="s">
        <v>233</v>
      </c>
      <c r="B40" s="25" t="s">
        <v>234</v>
      </c>
      <c r="C40" s="17">
        <v>4.4999999999999997E-3</v>
      </c>
      <c r="D40" s="17">
        <v>3.3999999999999998E-3</v>
      </c>
      <c r="E40" s="17">
        <v>4.7000000000000002E-3</v>
      </c>
      <c r="F40" s="17">
        <v>3.5999999999999999E-3</v>
      </c>
    </row>
    <row r="41" spans="1:6" ht="15" customHeight="1">
      <c r="A41" s="15" t="s">
        <v>235</v>
      </c>
      <c r="B41" s="15" t="s">
        <v>22</v>
      </c>
      <c r="C41" s="17">
        <f>SUM(C39:C40)</f>
        <v>0.1024</v>
      </c>
      <c r="D41" s="17">
        <f>SUM(D39:D40)</f>
        <v>3.9800000000000002E-2</v>
      </c>
      <c r="E41" s="17">
        <f>SUM(E39:E40)</f>
        <v>0.17910000000000001</v>
      </c>
      <c r="F41" s="17">
        <f>SUM(F39:F40)</f>
        <v>7.2000000000000008E-2</v>
      </c>
    </row>
    <row r="42" spans="1:6" ht="15" customHeight="1">
      <c r="A42" s="27" t="s">
        <v>236</v>
      </c>
      <c r="B42" s="29"/>
      <c r="C42" s="29"/>
      <c r="D42" s="29"/>
      <c r="E42" s="29"/>
      <c r="F42" s="28"/>
    </row>
    <row r="43" spans="1:6" ht="15" customHeight="1">
      <c r="A43" s="27" t="s">
        <v>22</v>
      </c>
      <c r="B43" s="28"/>
      <c r="C43" s="13">
        <f>SUM(C18,C30,C37,C41)</f>
        <v>0.90659999999999996</v>
      </c>
      <c r="D43" s="13">
        <f>SUM(D18,D30,D37,D41)</f>
        <v>0.52900000000000003</v>
      </c>
      <c r="E43" s="13">
        <f>SUM(E18,E30,E37,E41)</f>
        <v>1.1333</v>
      </c>
      <c r="F43" s="13">
        <f>SUM(F18,F30,F37,F41)</f>
        <v>0.71120000000000005</v>
      </c>
    </row>
    <row r="44" spans="1:6" ht="15" customHeight="1">
      <c r="A44" s="6" t="s">
        <v>237</v>
      </c>
    </row>
  </sheetData>
  <mergeCells count="13">
    <mergeCell ref="A43:B43"/>
    <mergeCell ref="A1:F1"/>
    <mergeCell ref="A2:F2"/>
    <mergeCell ref="A3:F3"/>
    <mergeCell ref="A6:A7"/>
    <mergeCell ref="B6:B7"/>
    <mergeCell ref="C6:D6"/>
    <mergeCell ref="E6:F6"/>
    <mergeCell ref="A8:F8"/>
    <mergeCell ref="A19:F19"/>
    <mergeCell ref="A31:F31"/>
    <mergeCell ref="A38:F38"/>
    <mergeCell ref="A42:F42"/>
  </mergeCells>
  <pageMargins left="0.78740157480314965" right="0.39370078740157483" top="1.1811023622047243" bottom="0.78740157480314965" header="0.31496062992125984" footer="0.31496062992125984"/>
  <pageSetup paperSize="9" fitToHeight="0" orientation="portrait"/>
</worksheet>
</file>

<file path=xl/worksheets/sheet13.xml><?xml version="1.0" encoding="utf-8"?>
<worksheet xmlns="http://schemas.openxmlformats.org/spreadsheetml/2006/main" xmlns:r="http://schemas.openxmlformats.org/officeDocument/2006/relationships">
  <sheetPr>
    <pageSetUpPr fitToPage="1"/>
  </sheetPr>
  <dimension ref="A1:I27"/>
  <sheetViews>
    <sheetView showGridLines="0" topLeftCell="A15" workbookViewId="0">
      <selection activeCell="H26" sqref="H26"/>
    </sheetView>
  </sheetViews>
  <sheetFormatPr defaultRowHeight="13.8"/>
  <cols>
    <col min="1" max="3" width="12.3984375" bestFit="1" customWidth="1"/>
    <col min="4" max="4" width="76.09765625" bestFit="1" customWidth="1"/>
    <col min="5" max="5" width="9.59765625" bestFit="1" customWidth="1"/>
    <col min="6" max="10" width="15.296875" bestFit="1" customWidth="1"/>
  </cols>
  <sheetData>
    <row r="1" spans="1:9" ht="14.4">
      <c r="A1" s="26" t="str">
        <f>CIDADE</f>
        <v>MUNICÍPIO DE TERESINA - PI</v>
      </c>
      <c r="B1" s="26"/>
      <c r="C1" s="26"/>
      <c r="D1" s="26"/>
      <c r="E1" s="26"/>
      <c r="F1" s="26"/>
      <c r="G1" s="26"/>
      <c r="H1" s="26"/>
      <c r="I1" s="26"/>
    </row>
    <row r="2" spans="1:9" ht="14.4">
      <c r="A2" s="26" t="str">
        <f>OBRA</f>
        <v>ZONAL HORTAS TERESINA-PI IRRIGAÇÃO</v>
      </c>
      <c r="B2" s="26"/>
      <c r="C2" s="26"/>
      <c r="D2" s="26"/>
      <c r="E2" s="26"/>
      <c r="F2" s="26"/>
      <c r="G2" s="26"/>
      <c r="H2" s="26"/>
      <c r="I2" s="26"/>
    </row>
    <row r="3" spans="1:9" ht="14.4">
      <c r="A3" s="26" t="s">
        <v>238</v>
      </c>
      <c r="B3" s="26"/>
      <c r="C3" s="26"/>
      <c r="D3" s="26"/>
      <c r="E3" s="26"/>
      <c r="F3" s="26"/>
      <c r="G3" s="26"/>
      <c r="H3" s="26"/>
      <c r="I3" s="26"/>
    </row>
    <row r="5" spans="1:9" ht="14.4">
      <c r="A5" s="1" t="s">
        <v>3</v>
      </c>
      <c r="B5" s="7" t="str">
        <f>FONTE&amp;FOLHA</f>
        <v>SINAPI PI 11/2025, SEM DESONERAÇÃO</v>
      </c>
      <c r="C5" s="1"/>
      <c r="D5" s="1"/>
      <c r="E5" s="1"/>
      <c r="F5" s="1" t="s">
        <v>9</v>
      </c>
      <c r="G5" s="8">
        <f>LEI</f>
        <v>113.33</v>
      </c>
      <c r="H5" s="1" t="s">
        <v>18</v>
      </c>
      <c r="I5" s="8">
        <f>BDI</f>
        <v>22</v>
      </c>
    </row>
    <row r="6" spans="1:9" ht="14.4">
      <c r="A6" s="4" t="s">
        <v>239</v>
      </c>
      <c r="B6" s="4" t="s">
        <v>41</v>
      </c>
      <c r="C6" s="4" t="s">
        <v>42</v>
      </c>
      <c r="D6" s="4" t="s">
        <v>20</v>
      </c>
      <c r="E6" s="4" t="s">
        <v>43</v>
      </c>
      <c r="F6" s="4" t="s">
        <v>44</v>
      </c>
      <c r="G6" s="4" t="s">
        <v>45</v>
      </c>
      <c r="H6" s="4" t="s">
        <v>46</v>
      </c>
      <c r="I6" s="4" t="s">
        <v>14</v>
      </c>
    </row>
    <row r="7" spans="1:9">
      <c r="A7" s="15">
        <v>1</v>
      </c>
      <c r="B7" s="15" t="s">
        <v>106</v>
      </c>
      <c r="C7" s="15" t="str">
        <f>VLOOKUP(B7,CPU!$B:$J,2,FALSE)</f>
        <v>PRÓPRIA</v>
      </c>
      <c r="D7" s="16" t="str">
        <f>VLOOKUP(B7,CPU!$B:$J,3,FALSE)</f>
        <v>BOMBA SUBMERSA TRIFÁSICA 6", 3,45 HP, 6,12 M³/H A 68,5 MCA</v>
      </c>
      <c r="E7" s="15" t="str">
        <f>VLOOKUP(B7,CPU!$B:$J,4,FALSE)</f>
        <v>UN</v>
      </c>
      <c r="F7" s="5">
        <f>SUMIF(ORCAMENTO!B:B,B7,ORCAMENTO!F:F)</f>
        <v>10</v>
      </c>
      <c r="G7" s="5">
        <f>VLOOKUP("TOTAL SEM BDI - "&amp;B7,CPU!$A:$J,9,FALSE)</f>
        <v>15247.79</v>
      </c>
      <c r="H7" s="5">
        <f>VLOOKUP("TOTAL COM BDI - "&amp;B7,CPU!$A:$J,9,FALSE)</f>
        <v>18602.300000000003</v>
      </c>
      <c r="I7" s="5">
        <f>SUMIF(ORCAMENTO!B:B,B7,ORCAMENTO!I:I)</f>
        <v>186023</v>
      </c>
    </row>
    <row r="8" spans="1:9">
      <c r="A8" s="15">
        <v>2</v>
      </c>
      <c r="B8" s="15" t="s">
        <v>108</v>
      </c>
      <c r="C8" s="15" t="str">
        <f>VLOOKUP(B8,CPU!$B:$J,2,FALSE)</f>
        <v>PRÓPRIA</v>
      </c>
      <c r="D8" s="16" t="str">
        <f>VLOOKUP(B8,CPU!$B:$J,3,FALSE)</f>
        <v>BOMBA SUBMERSA TRIFÁSICA 4", 5,42 HP, 8,10 M³/H A 121 MCA</v>
      </c>
      <c r="E8" s="15" t="str">
        <f>VLOOKUP(B8,CPU!$B:$J,4,FALSE)</f>
        <v>UN</v>
      </c>
      <c r="F8" s="5">
        <f>SUMIF(ORCAMENTO!B:B,B8,ORCAMENTO!F:F)</f>
        <v>10</v>
      </c>
      <c r="G8" s="5">
        <f>VLOOKUP("TOTAL SEM BDI - "&amp;B8,CPU!$A:$J,9,FALSE)</f>
        <v>10103.25</v>
      </c>
      <c r="H8" s="5">
        <f>VLOOKUP("TOTAL COM BDI - "&amp;B8,CPU!$A:$J,9,FALSE)</f>
        <v>12325.97</v>
      </c>
      <c r="I8" s="5">
        <f>SUMIF(ORCAMENTO!B:B,B8,ORCAMENTO!I:I)</f>
        <v>123259.7</v>
      </c>
    </row>
    <row r="9" spans="1:9">
      <c r="A9" s="15">
        <v>3</v>
      </c>
      <c r="B9" s="15">
        <v>93358</v>
      </c>
      <c r="C9" s="15" t="str">
        <f>VLOOKUP(B9,CPU!$B:$J,2,FALSE)</f>
        <v>SINAPI</v>
      </c>
      <c r="D9" s="16" t="str">
        <f>VLOOKUP(B9,CPU!$B:$J,3,FALSE)</f>
        <v>ESCAVAÇÃO MANUAL DE VALA. AF_09/2024</v>
      </c>
      <c r="E9" s="15" t="str">
        <f>VLOOKUP(B9,CPU!$B:$J,4,FALSE)</f>
        <v>M3</v>
      </c>
      <c r="F9" s="5">
        <f>SUMIF(ORCAMENTO!B:B,B9,ORCAMENTO!F:F)</f>
        <v>1000</v>
      </c>
      <c r="G9" s="5">
        <f>VLOOKUP("TOTAL SEM BDI - "&amp;B9,CPU!$A:$J,9,FALSE)</f>
        <v>85.87</v>
      </c>
      <c r="H9" s="5">
        <f>VLOOKUP("TOTAL COM BDI - "&amp;B9,CPU!$A:$J,9,FALSE)</f>
        <v>104.76</v>
      </c>
      <c r="I9" s="5">
        <f>SUMIF(ORCAMENTO!B:B,B9,ORCAMENTO!I:I)</f>
        <v>104760</v>
      </c>
    </row>
    <row r="10" spans="1:9">
      <c r="A10" s="15">
        <v>4</v>
      </c>
      <c r="B10" s="15" t="s">
        <v>104</v>
      </c>
      <c r="C10" s="15" t="str">
        <f>VLOOKUP(B10,CPU!$B:$J,2,FALSE)</f>
        <v>PRÓPRIA</v>
      </c>
      <c r="D10" s="16" t="str">
        <f>VLOOKUP(B10,CPU!$B:$J,3,FALSE)</f>
        <v>BOMBA SUBMERSA TRIFÁSICA 6", 27,12 HP, 25 M³/H A 90 MCA</v>
      </c>
      <c r="E10" s="15" t="str">
        <f>VLOOKUP(B10,CPU!$B:$J,4,FALSE)</f>
        <v>UN</v>
      </c>
      <c r="F10" s="5">
        <f>SUMIF(ORCAMENTO!B:B,B10,ORCAMENTO!F:F)</f>
        <v>2</v>
      </c>
      <c r="G10" s="5">
        <f>VLOOKUP("TOTAL SEM BDI - "&amp;B10,CPU!$A:$J,9,FALSE)</f>
        <v>41458.83</v>
      </c>
      <c r="H10" s="5">
        <f>VLOOKUP("TOTAL COM BDI - "&amp;B10,CPU!$A:$J,9,FALSE)</f>
        <v>50579.770000000004</v>
      </c>
      <c r="I10" s="5">
        <f>SUMIF(ORCAMENTO!B:B,B10,ORCAMENTO!I:I)</f>
        <v>101159.54</v>
      </c>
    </row>
    <row r="11" spans="1:9" ht="27.6">
      <c r="A11" s="15">
        <v>5</v>
      </c>
      <c r="B11" s="15">
        <v>94489</v>
      </c>
      <c r="C11" s="15" t="str">
        <f>VLOOKUP(B11,CPU!$B:$J,2,FALSE)</f>
        <v>SINAPI</v>
      </c>
      <c r="D11" s="16" t="str">
        <f>VLOOKUP(B11,CPU!$B:$J,3,FALSE)</f>
        <v>REGISTRO DE ESFERA, PVC, SOLDÁVEL, COM VOLANTE, DN 25 MM - FORNECIMENTO E INSTALAÇÃO. AF_08/2021</v>
      </c>
      <c r="E11" s="15" t="str">
        <f>VLOOKUP(B11,CPU!$B:$J,4,FALSE)</f>
        <v>UN</v>
      </c>
      <c r="F11" s="5">
        <f>SUMIF(ORCAMENTO!B:B,B11,ORCAMENTO!F:F)</f>
        <v>910</v>
      </c>
      <c r="G11" s="5">
        <f>VLOOKUP("TOTAL SEM BDI - "&amp;B11,CPU!$A:$J,9,FALSE)</f>
        <v>38.79</v>
      </c>
      <c r="H11" s="5">
        <f>VLOOKUP("TOTAL COM BDI - "&amp;B11,CPU!$A:$J,9,FALSE)</f>
        <v>47.32</v>
      </c>
      <c r="I11" s="5">
        <f>SUMIF(ORCAMENTO!B:B,B11,ORCAMENTO!I:I)</f>
        <v>43061.2</v>
      </c>
    </row>
    <row r="12" spans="1:9">
      <c r="A12" s="15">
        <v>6</v>
      </c>
      <c r="B12" s="15" t="s">
        <v>83</v>
      </c>
      <c r="C12" s="15" t="str">
        <f>VLOOKUP(B12,CPU!$B:$J,2,FALSE)</f>
        <v>PRÓPRIA</v>
      </c>
      <c r="D12" s="16" t="str">
        <f>VLOOKUP(B12,CPU!$B:$J,3,FALSE)</f>
        <v>ADMINISTRAÇÃO LOCAL</v>
      </c>
      <c r="E12" s="15" t="str">
        <f>VLOOKUP(B12,CPU!$B:$J,4,FALSE)</f>
        <v>UN</v>
      </c>
      <c r="F12" s="5">
        <f>SUMIF(ORCAMENTO!B:B,B12,ORCAMENTO!F:F)</f>
        <v>0.5</v>
      </c>
      <c r="G12" s="5">
        <f>VLOOKUP("TOTAL SEM BDI - "&amp;B12,CPU!$A:$J,9,FALSE)</f>
        <v>17133.7</v>
      </c>
      <c r="H12" s="5">
        <f>VLOOKUP("TOTAL COM BDI - "&amp;B12,CPU!$A:$J,9,FALSE)</f>
        <v>20903.11</v>
      </c>
      <c r="I12" s="5">
        <f>SUMIF(ORCAMENTO!B:B,B12,ORCAMENTO!I:I)</f>
        <v>10451.56</v>
      </c>
    </row>
    <row r="13" spans="1:9">
      <c r="A13" s="15">
        <v>7</v>
      </c>
      <c r="B13" s="15">
        <v>88267</v>
      </c>
      <c r="C13" s="15" t="str">
        <f>VLOOKUP(B13,CPU!$B:$J,2,FALSE)</f>
        <v>SINAPI</v>
      </c>
      <c r="D13" s="16" t="str">
        <f>VLOOKUP(B13,CPU!$B:$J,3,FALSE)</f>
        <v>ENCANADOR OU BOMBEIRO HIDRÁULICO COM ENCARGOS COMPLEMENTARES</v>
      </c>
      <c r="E13" s="15" t="str">
        <f>VLOOKUP(B13,CPU!$B:$J,4,FALSE)</f>
        <v>H</v>
      </c>
      <c r="F13" s="5">
        <f>SUMIF(ORCAMENTO!B:B,B13,ORCAMENTO!F:F)</f>
        <v>200</v>
      </c>
      <c r="G13" s="5">
        <f>VLOOKUP("TOTAL SEM BDI - "&amp;B13,CPU!$A:$J,9,FALSE)</f>
        <v>26.669999999999998</v>
      </c>
      <c r="H13" s="5">
        <f>VLOOKUP("TOTAL COM BDI - "&amp;B13,CPU!$A:$J,9,FALSE)</f>
        <v>32.54</v>
      </c>
      <c r="I13" s="5">
        <f>SUMIF(ORCAMENTO!B:B,B13,ORCAMENTO!I:I)</f>
        <v>6508</v>
      </c>
    </row>
    <row r="14" spans="1:9">
      <c r="A14" s="15">
        <v>8</v>
      </c>
      <c r="B14" s="15">
        <v>98524</v>
      </c>
      <c r="C14" s="15" t="str">
        <f>VLOOKUP(B14,CPU!$B:$J,2,FALSE)</f>
        <v>SINAPI</v>
      </c>
      <c r="D14" s="16" t="str">
        <f>VLOOKUP(B14,CPU!$B:$J,3,FALSE)</f>
        <v>LIMPEZA MANUAL DE VEGETAÇÃO EM TERRENO COM ENXADA. AF_03/2024</v>
      </c>
      <c r="E14" s="15" t="str">
        <f>VLOOKUP(B14,CPU!$B:$J,4,FALSE)</f>
        <v>M2</v>
      </c>
      <c r="F14" s="5">
        <f>SUMIF(ORCAMENTO!B:B,B14,ORCAMENTO!F:F)</f>
        <v>1000</v>
      </c>
      <c r="G14" s="5">
        <f>VLOOKUP("TOTAL SEM BDI - "&amp;B14,CPU!$A:$J,9,FALSE)</f>
        <v>4.62</v>
      </c>
      <c r="H14" s="5">
        <f>VLOOKUP("TOTAL COM BDI - "&amp;B14,CPU!$A:$J,9,FALSE)</f>
        <v>5.6400000000000006</v>
      </c>
      <c r="I14" s="5">
        <f>SUMIF(ORCAMENTO!B:B,B14,ORCAMENTO!I:I)</f>
        <v>5640</v>
      </c>
    </row>
    <row r="15" spans="1:9">
      <c r="A15" s="15">
        <v>9</v>
      </c>
      <c r="B15" s="15">
        <v>88316</v>
      </c>
      <c r="C15" s="15" t="str">
        <f>VLOOKUP(B15,CPU!$B:$J,2,FALSE)</f>
        <v>SINAPI</v>
      </c>
      <c r="D15" s="16" t="str">
        <f>VLOOKUP(B15,CPU!$B:$J,3,FALSE)</f>
        <v>SERVENTE COM ENCARGOS COMPLEMENTARES</v>
      </c>
      <c r="E15" s="15" t="str">
        <f>VLOOKUP(B15,CPU!$B:$J,4,FALSE)</f>
        <v>H</v>
      </c>
      <c r="F15" s="5">
        <f>SUMIF(ORCAMENTO!B:B,B15,ORCAMENTO!F:F)</f>
        <v>200</v>
      </c>
      <c r="G15" s="5">
        <f>VLOOKUP("TOTAL SEM BDI - "&amp;B15,CPU!$A:$J,9,FALSE)</f>
        <v>21.71</v>
      </c>
      <c r="H15" s="5">
        <f>VLOOKUP("TOTAL COM BDI - "&amp;B15,CPU!$A:$J,9,FALSE)</f>
        <v>26.490000000000002</v>
      </c>
      <c r="I15" s="5">
        <f>SUMIF(ORCAMENTO!B:B,B15,ORCAMENTO!I:I)</f>
        <v>5298</v>
      </c>
    </row>
    <row r="16" spans="1:9" ht="27.6">
      <c r="A16" s="15">
        <v>10</v>
      </c>
      <c r="B16" s="15">
        <v>94651</v>
      </c>
      <c r="C16" s="15" t="str">
        <f>VLOOKUP(B16,CPU!$B:$J,2,FALSE)</f>
        <v>SINAPI</v>
      </c>
      <c r="D16" s="16" t="str">
        <f>VLOOKUP(B16,CPU!$B:$J,3,FALSE)</f>
        <v>TUBO, PVC, SOLDÁVEL, DE 50MM, INSTALADO EM RESERVAÇÃO PREDIAL DE ÁGUA - FORNECIMENTO E INSTALAÇÃO. AF_04/2024</v>
      </c>
      <c r="E16" s="15" t="str">
        <f>VLOOKUP(B16,CPU!$B:$J,4,FALSE)</f>
        <v>M</v>
      </c>
      <c r="F16" s="5">
        <f>SUMIF(ORCAMENTO!B:B,B16,ORCAMENTO!F:F)</f>
        <v>45</v>
      </c>
      <c r="G16" s="5">
        <f>VLOOKUP("TOTAL SEM BDI - "&amp;B16,CPU!$A:$J,9,FALSE)</f>
        <v>22.05</v>
      </c>
      <c r="H16" s="5">
        <f>VLOOKUP("TOTAL COM BDI - "&amp;B16,CPU!$A:$J,9,FALSE)</f>
        <v>26.9</v>
      </c>
      <c r="I16" s="5">
        <f>SUMIF(ORCAMENTO!B:B,B16,ORCAMENTO!I:I)</f>
        <v>1210.5</v>
      </c>
    </row>
    <row r="17" spans="1:9" ht="27.6">
      <c r="A17" s="15">
        <v>11</v>
      </c>
      <c r="B17" s="15">
        <v>104006</v>
      </c>
      <c r="C17" s="15" t="str">
        <f>VLOOKUP(B17,CPU!$B:$J,2,FALSE)</f>
        <v>SINAPI</v>
      </c>
      <c r="D17" s="16" t="str">
        <f>VLOOKUP(B17,CPU!$B:$J,3,FALSE)</f>
        <v>TÊ DE REDUÇÃO, PVC, SOLDÁVEL, DN 50MM X 25MM, INSTALADO EM RAMAL DE DISTRIBUIÇÃO DE ÁGUA - FORNECIMENTO E INSTALAÇÃO. AF_06/2022</v>
      </c>
      <c r="E17" s="15" t="str">
        <f>VLOOKUP(B17,CPU!$B:$J,4,FALSE)</f>
        <v>UN</v>
      </c>
      <c r="F17" s="5">
        <f>SUMIF(ORCAMENTO!B:B,B17,ORCAMENTO!F:F)</f>
        <v>27</v>
      </c>
      <c r="G17" s="5">
        <f>VLOOKUP("TOTAL SEM BDI - "&amp;B17,CPU!$A:$J,9,FALSE)</f>
        <v>24.75</v>
      </c>
      <c r="H17" s="5">
        <f>VLOOKUP("TOTAL COM BDI - "&amp;B17,CPU!$A:$J,9,FALSE)</f>
        <v>30.2</v>
      </c>
      <c r="I17" s="5">
        <f>SUMIF(ORCAMENTO!B:B,B17,ORCAMENTO!I:I)</f>
        <v>815.4</v>
      </c>
    </row>
    <row r="18" spans="1:9" ht="27.6">
      <c r="A18" s="15">
        <v>12</v>
      </c>
      <c r="B18" s="15">
        <v>94648</v>
      </c>
      <c r="C18" s="15" t="str">
        <f>VLOOKUP(B18,CPU!$B:$J,2,FALSE)</f>
        <v>SINAPI</v>
      </c>
      <c r="D18" s="16" t="str">
        <f>VLOOKUP(B18,CPU!$B:$J,3,FALSE)</f>
        <v>TUBO, PVC, SOLDÁVEL, DE 25MM, INSTALADO EM RESERVAÇÃO PREDIAL DE ÁGUA - FORNECIMENTO E INSTALAÇÃO. AF_04/2024</v>
      </c>
      <c r="E18" s="15" t="str">
        <f>VLOOKUP(B18,CPU!$B:$J,4,FALSE)</f>
        <v>M</v>
      </c>
      <c r="F18" s="5">
        <f>SUMIF(ORCAMENTO!B:B,B18,ORCAMENTO!F:F)</f>
        <v>90</v>
      </c>
      <c r="G18" s="5">
        <f>VLOOKUP("TOTAL SEM BDI - "&amp;B18,CPU!$A:$J,9,FALSE)</f>
        <v>6.7</v>
      </c>
      <c r="H18" s="5">
        <f>VLOOKUP("TOTAL COM BDI - "&amp;B18,CPU!$A:$J,9,FALSE)</f>
        <v>8.17</v>
      </c>
      <c r="I18" s="5">
        <f>SUMIF(ORCAMENTO!B:B,B18,ORCAMENTO!I:I)</f>
        <v>735.3</v>
      </c>
    </row>
    <row r="19" spans="1:9">
      <c r="A19" s="15">
        <v>13</v>
      </c>
      <c r="B19" s="15" t="s">
        <v>89</v>
      </c>
      <c r="C19" s="15" t="str">
        <f>VLOOKUP(B19,CPU!$B:$J,2,FALSE)</f>
        <v>PRÓPRIA</v>
      </c>
      <c r="D19" s="16" t="str">
        <f>VLOOKUP(B19,CPU!$B:$J,3,FALSE)</f>
        <v>ASPERSOR AGROPOLO NY 25 3 4</v>
      </c>
      <c r="E19" s="15" t="str">
        <f>VLOOKUP(B19,CPU!$B:$J,4,FALSE)</f>
        <v>UN</v>
      </c>
      <c r="F19" s="5">
        <f>SUMIF(ORCAMENTO!B:B,B19,ORCAMENTO!F:F)</f>
        <v>28</v>
      </c>
      <c r="G19" s="5">
        <f>VLOOKUP("TOTAL SEM BDI - "&amp;B19,CPU!$A:$J,9,FALSE)</f>
        <v>21.5</v>
      </c>
      <c r="H19" s="5">
        <f>VLOOKUP("TOTAL COM BDI - "&amp;B19,CPU!$A:$J,9,FALSE)</f>
        <v>26.23</v>
      </c>
      <c r="I19" s="5">
        <f>SUMIF(ORCAMENTO!B:B,B19,ORCAMENTO!I:I)</f>
        <v>734.44</v>
      </c>
    </row>
    <row r="20" spans="1:9">
      <c r="A20" s="15">
        <v>14</v>
      </c>
      <c r="B20" s="15" t="s">
        <v>80</v>
      </c>
      <c r="C20" s="15" t="str">
        <f>VLOOKUP(B20,CPU!$B:$J,2,FALSE)</f>
        <v>PRÓPRIA</v>
      </c>
      <c r="D20" s="16" t="str">
        <f>VLOOKUP(B20,CPU!$B:$J,3,FALSE)</f>
        <v>PLACA DE IDENTIFICAÇÃO DA OBRA</v>
      </c>
      <c r="E20" s="15" t="str">
        <f>VLOOKUP(B20,CPU!$B:$J,4,FALSE)</f>
        <v>UN</v>
      </c>
      <c r="F20" s="5">
        <f>SUMIF(ORCAMENTO!B:B,B20,ORCAMENTO!F:F)</f>
        <v>1</v>
      </c>
      <c r="G20" s="5">
        <f>VLOOKUP("TOTAL SEM BDI - "&amp;B20,CPU!$A:$J,9,FALSE)</f>
        <v>511.34000000000003</v>
      </c>
      <c r="H20" s="5">
        <f>VLOOKUP("TOTAL COM BDI - "&amp;B20,CPU!$A:$J,9,FALSE)</f>
        <v>623.83000000000004</v>
      </c>
      <c r="I20" s="5">
        <f>SUMIF(ORCAMENTO!B:B,B20,ORCAMENTO!I:I)</f>
        <v>623.83000000000004</v>
      </c>
    </row>
    <row r="21" spans="1:9" ht="27.6">
      <c r="A21" s="15">
        <v>15</v>
      </c>
      <c r="B21" s="15">
        <v>89374</v>
      </c>
      <c r="C21" s="15" t="str">
        <f>VLOOKUP(B21,CPU!$B:$J,2,FALSE)</f>
        <v>SINAPI</v>
      </c>
      <c r="D21" s="16" t="str">
        <f>VLOOKUP(B21,CPU!$B:$J,3,FALSE)</f>
        <v>LUVA COM BUCHA DE LATÃO, PVC, SOLDÁVEL, DN 20MM X 1/2", INSTALADO EM RAMAL OU SUB-RAMAL DE ÁGUA - FORNECIMENTO E INSTALAÇÃO. AF_06/2022</v>
      </c>
      <c r="E21" s="15" t="str">
        <f>VLOOKUP(B21,CPU!$B:$J,4,FALSE)</f>
        <v>UN</v>
      </c>
      <c r="F21" s="5">
        <f>SUMIF(ORCAMENTO!B:B,B21,ORCAMENTO!F:F)</f>
        <v>35</v>
      </c>
      <c r="G21" s="5">
        <f>VLOOKUP("TOTAL SEM BDI - "&amp;B21,CPU!$A:$J,9,FALSE)</f>
        <v>10.02</v>
      </c>
      <c r="H21" s="5">
        <f>VLOOKUP("TOTAL COM BDI - "&amp;B21,CPU!$A:$J,9,FALSE)</f>
        <v>12.219999999999999</v>
      </c>
      <c r="I21" s="5">
        <f>SUMIF(ORCAMENTO!B:B,B21,ORCAMENTO!I:I)</f>
        <v>427.7</v>
      </c>
    </row>
    <row r="22" spans="1:9" ht="27.6">
      <c r="A22" s="15">
        <v>16</v>
      </c>
      <c r="B22" s="15">
        <v>94688</v>
      </c>
      <c r="C22" s="15" t="str">
        <f>VLOOKUP(B22,CPU!$B:$J,2,FALSE)</f>
        <v>SINAPI</v>
      </c>
      <c r="D22" s="16" t="str">
        <f>VLOOKUP(B22,CPU!$B:$J,3,FALSE)</f>
        <v>TÊ, PVC, SOLDÁVEL, DN 25 MM INSTALADO EM RESERVAÇÃO PREDIAL DE ÁGUA - FORNECIMENTO E INSTALAÇÃO. AF_04/2024</v>
      </c>
      <c r="E22" s="15" t="str">
        <f>VLOOKUP(B22,CPU!$B:$J,4,FALSE)</f>
        <v>UN</v>
      </c>
      <c r="F22" s="5">
        <f>SUMIF(ORCAMENTO!B:B,B22,ORCAMENTO!F:F)</f>
        <v>50</v>
      </c>
      <c r="G22" s="5">
        <f>VLOOKUP("TOTAL SEM BDI - "&amp;B22,CPU!$A:$J,9,FALSE)</f>
        <v>6.6300000000000008</v>
      </c>
      <c r="H22" s="5">
        <f>VLOOKUP("TOTAL COM BDI - "&amp;B22,CPU!$A:$J,9,FALSE)</f>
        <v>8.09</v>
      </c>
      <c r="I22" s="5">
        <f>SUMIF(ORCAMENTO!B:B,B22,ORCAMENTO!I:I)</f>
        <v>404.5</v>
      </c>
    </row>
    <row r="23" spans="1:9">
      <c r="A23" s="15">
        <v>17</v>
      </c>
      <c r="B23" s="15" t="s">
        <v>102</v>
      </c>
      <c r="C23" s="15" t="str">
        <f>VLOOKUP(B23,CPU!$B:$J,2,FALSE)</f>
        <v>PRÓPRIA</v>
      </c>
      <c r="D23" s="16" t="str">
        <f>VLOOKUP(B23,CPU!$B:$J,3,FALSE)</f>
        <v>ADESIVO PLÁSTICO PARA PVC – BISNAGA 75G</v>
      </c>
      <c r="E23" s="15" t="str">
        <f>VLOOKUP(B23,CPU!$B:$J,4,FALSE)</f>
        <v>UN</v>
      </c>
      <c r="F23" s="5">
        <f>SUMIF(ORCAMENTO!B:B,B23,ORCAMENTO!F:F)</f>
        <v>35</v>
      </c>
      <c r="G23" s="5">
        <f>VLOOKUP("TOTAL SEM BDI - "&amp;B23,CPU!$A:$J,9,FALSE)</f>
        <v>9.0500000000000007</v>
      </c>
      <c r="H23" s="5">
        <f>VLOOKUP("TOTAL COM BDI - "&amp;B23,CPU!$A:$J,9,FALSE)</f>
        <v>11.040000000000001</v>
      </c>
      <c r="I23" s="5">
        <f>SUMIF(ORCAMENTO!B:B,B23,ORCAMENTO!I:I)</f>
        <v>386.4</v>
      </c>
    </row>
    <row r="24" spans="1:9">
      <c r="A24" s="15">
        <v>18</v>
      </c>
      <c r="B24" s="15" t="s">
        <v>98</v>
      </c>
      <c r="C24" s="15" t="str">
        <f>VLOOKUP(B24,CPU!$B:$J,2,FALSE)</f>
        <v>PRÓPRIA</v>
      </c>
      <c r="D24" s="16" t="str">
        <f>VLOOKUP(B24,CPU!$B:$J,3,FALSE)</f>
        <v>CAP, PVC PBA, JE, DN 50 / DE 60 MM, PARA REDE DE AGUA (NBR 10351)</v>
      </c>
      <c r="E24" s="15" t="str">
        <f>VLOOKUP(B24,CPU!$B:$J,4,FALSE)</f>
        <v>UN</v>
      </c>
      <c r="F24" s="5">
        <f>SUMIF(ORCAMENTO!B:B,B24,ORCAMENTO!F:F)</f>
        <v>18</v>
      </c>
      <c r="G24" s="5">
        <f>VLOOKUP("TOTAL SEM BDI - "&amp;B24,CPU!$A:$J,9,FALSE)</f>
        <v>11.44</v>
      </c>
      <c r="H24" s="5">
        <f>VLOOKUP("TOTAL COM BDI - "&amp;B24,CPU!$A:$J,9,FALSE)</f>
        <v>13.959999999999999</v>
      </c>
      <c r="I24" s="5">
        <f>SUMIF(ORCAMENTO!B:B,B24,ORCAMENTO!I:I)</f>
        <v>251.28</v>
      </c>
    </row>
    <row r="25" spans="1:9">
      <c r="A25" s="15">
        <v>19</v>
      </c>
      <c r="B25" s="15" t="s">
        <v>100</v>
      </c>
      <c r="C25" s="15" t="str">
        <f>VLOOKUP(B25,CPU!$B:$J,2,FALSE)</f>
        <v>PRÓPRIA</v>
      </c>
      <c r="D25" s="16" t="str">
        <f>VLOOKUP(B25,CPU!$B:$J,3,FALSE)</f>
        <v>FITA VEDA ROSCA, EM PTFE, ROLO DE 18 MM X 25 M (L X C)</v>
      </c>
      <c r="E25" s="15" t="str">
        <f>VLOOKUP(B25,CPU!$B:$J,4,FALSE)</f>
        <v>UN</v>
      </c>
      <c r="F25" s="5">
        <f>SUMIF(ORCAMENTO!B:B,B25,ORCAMENTO!F:F)</f>
        <v>18</v>
      </c>
      <c r="G25" s="5">
        <f>VLOOKUP("TOTAL SEM BDI - "&amp;B25,CPU!$A:$J,9,FALSE)</f>
        <v>9.41</v>
      </c>
      <c r="H25" s="5">
        <f>VLOOKUP("TOTAL COM BDI - "&amp;B25,CPU!$A:$J,9,FALSE)</f>
        <v>11.48</v>
      </c>
      <c r="I25" s="5">
        <f>SUMIF(ORCAMENTO!B:B,B25,ORCAMENTO!I:I)</f>
        <v>206.64</v>
      </c>
    </row>
    <row r="26" spans="1:9" ht="27.6">
      <c r="A26" s="15">
        <v>20</v>
      </c>
      <c r="B26" s="15">
        <v>105170</v>
      </c>
      <c r="C26" s="15" t="str">
        <f>VLOOKUP(B26,CPU!$B:$J,2,FALSE)</f>
        <v>SINAPI</v>
      </c>
      <c r="D26" s="16" t="str">
        <f>VLOOKUP(B26,CPU!$B:$J,3,FALSE)</f>
        <v>JOELHO PVC, SOLDÁVEL, 45 GRAUS, DN 25 MM, INSTALADO EM RESERVAÇÃO PREDIAL DE ÁGUA - FORNECIMENTO E INSTALAÇÃO. AF_04/2024</v>
      </c>
      <c r="E26" s="15" t="str">
        <f>VLOOKUP(B26,CPU!$B:$J,4,FALSE)</f>
        <v>UN</v>
      </c>
      <c r="F26" s="5">
        <f>SUMIF(ORCAMENTO!B:B,B26,ORCAMENTO!F:F)</f>
        <v>8</v>
      </c>
      <c r="G26" s="5">
        <f>VLOOKUP("TOTAL SEM BDI - "&amp;B26,CPU!$A:$J,9,FALSE)</f>
        <v>5.45</v>
      </c>
      <c r="H26" s="5">
        <f>VLOOKUP("TOTAL COM BDI - "&amp;B26,CPU!$A:$J,9,FALSE)</f>
        <v>6.65</v>
      </c>
      <c r="I26" s="5">
        <f>SUMIF(ORCAMENTO!B:B,B26,ORCAMENTO!I:I)</f>
        <v>53.2</v>
      </c>
    </row>
    <row r="27" spans="1:9" ht="14.4">
      <c r="A27" s="27" t="s">
        <v>22</v>
      </c>
      <c r="B27" s="29"/>
      <c r="C27" s="29"/>
      <c r="D27" s="29"/>
      <c r="E27" s="29"/>
      <c r="F27" s="29"/>
      <c r="G27" s="29"/>
      <c r="H27" s="28"/>
      <c r="I27" s="12">
        <f>SUM(I7:I26)-0.06</f>
        <v>592010.12999999989</v>
      </c>
    </row>
  </sheetData>
  <mergeCells count="4">
    <mergeCell ref="A1:I1"/>
    <mergeCell ref="A2:I2"/>
    <mergeCell ref="A3:I3"/>
    <mergeCell ref="A27:H27"/>
  </mergeCells>
  <pageMargins left="0.78740157480314965" right="0.39370078740157483" top="1.1811023622047243" bottom="0.78740157480314965" header="0.31496062992125984" footer="0.31496062992125984"/>
  <pageSetup paperSize="9" fitToHeight="0" orientation="portrait"/>
</worksheet>
</file>

<file path=xl/worksheets/sheet14.xml><?xml version="1.0" encoding="utf-8"?>
<worksheet xmlns="http://schemas.openxmlformats.org/spreadsheetml/2006/main" xmlns:r="http://schemas.openxmlformats.org/officeDocument/2006/relationships">
  <sheetPr>
    <pageSetUpPr fitToPage="1"/>
  </sheetPr>
  <dimension ref="A1:I65"/>
  <sheetViews>
    <sheetView showGridLines="0" topLeftCell="D52" workbookViewId="0">
      <selection activeCell="K65" sqref="K65"/>
    </sheetView>
  </sheetViews>
  <sheetFormatPr defaultRowHeight="13.8"/>
  <cols>
    <col min="1" max="3" width="12.3984375" bestFit="1" customWidth="1"/>
    <col min="4" max="4" width="76.09765625" bestFit="1" customWidth="1"/>
    <col min="5" max="8" width="16.09765625" bestFit="1" customWidth="1"/>
    <col min="9" max="12" width="15.296875" bestFit="1" customWidth="1"/>
  </cols>
  <sheetData>
    <row r="1" spans="1:9" ht="14.4">
      <c r="A1" s="26" t="str">
        <f>CIDADE</f>
        <v>MUNICÍPIO DE TERESINA - PI</v>
      </c>
      <c r="B1" s="26"/>
      <c r="C1" s="26"/>
      <c r="D1" s="26"/>
      <c r="E1" s="26"/>
      <c r="F1" s="26"/>
      <c r="G1" s="26"/>
      <c r="H1" s="26"/>
      <c r="I1" s="26"/>
    </row>
    <row r="2" spans="1:9" ht="14.4">
      <c r="A2" s="26" t="str">
        <f>OBRA</f>
        <v>ZONAL HORTAS TERESINA-PI IRRIGAÇÃO</v>
      </c>
      <c r="B2" s="26"/>
      <c r="C2" s="26"/>
      <c r="D2" s="26"/>
      <c r="E2" s="26"/>
      <c r="F2" s="26"/>
      <c r="G2" s="26"/>
      <c r="H2" s="26"/>
      <c r="I2" s="26"/>
    </row>
    <row r="3" spans="1:9" ht="14.4">
      <c r="A3" s="26" t="s">
        <v>240</v>
      </c>
      <c r="B3" s="26"/>
      <c r="C3" s="26"/>
      <c r="D3" s="26"/>
      <c r="E3" s="26"/>
      <c r="F3" s="26"/>
      <c r="G3" s="26"/>
      <c r="H3" s="26"/>
      <c r="I3" s="26"/>
    </row>
    <row r="5" spans="1:9" ht="14.4">
      <c r="A5" s="1" t="s">
        <v>3</v>
      </c>
      <c r="B5" s="7" t="str">
        <f>FONTE&amp;FOLHA</f>
        <v>SINAPI PI 11/2025, SEM DESONERAÇÃO</v>
      </c>
      <c r="C5" s="1"/>
      <c r="D5" s="1"/>
      <c r="E5" s="1"/>
      <c r="F5" s="1" t="s">
        <v>9</v>
      </c>
      <c r="G5" s="8">
        <f>LEI</f>
        <v>113.33</v>
      </c>
      <c r="H5" s="1" t="s">
        <v>18</v>
      </c>
      <c r="I5" s="8">
        <f>BDI</f>
        <v>22</v>
      </c>
    </row>
    <row r="6" spans="1:9" ht="14.4">
      <c r="A6" s="4" t="s">
        <v>239</v>
      </c>
      <c r="B6" s="4" t="s">
        <v>41</v>
      </c>
      <c r="C6" s="4" t="s">
        <v>42</v>
      </c>
      <c r="D6" s="4" t="s">
        <v>20</v>
      </c>
      <c r="E6" s="4" t="s">
        <v>43</v>
      </c>
      <c r="F6" s="4" t="s">
        <v>116</v>
      </c>
      <c r="G6" s="4" t="s">
        <v>241</v>
      </c>
      <c r="H6" s="4" t="s">
        <v>14</v>
      </c>
      <c r="I6" s="4" t="s">
        <v>21</v>
      </c>
    </row>
    <row r="7" spans="1:9" ht="55.2">
      <c r="A7" s="15">
        <v>1</v>
      </c>
      <c r="B7" s="15">
        <v>749</v>
      </c>
      <c r="C7" s="15" t="str">
        <f>VLOOKUP(B7,I!$A:$G,2,FALSE)</f>
        <v>SINAPI</v>
      </c>
      <c r="D7" s="16" t="str">
        <f>VLOOKUP(B7,I!$A:$G,3,FALSE)</f>
        <v>BOMBA SUBMERSA PARA POCOS TUBULARES PROFUNDOS DIAMETRO DE 6 POLEGADAS, ELETRICA, TRIFASICA, POTENCIA 3,45 HP, 5 ESTAGIOS, BOCAL DE DESCARGA DIAMETRO DE 2 POLEGADAS, HM/Q = 68,5 M / 6,12 M3/H A 39,5 M / 14,04 M3/H</v>
      </c>
      <c r="E7" s="15" t="str">
        <f>VLOOKUP(B7,I!$A:$G,4,FALSE)</f>
        <v>UN</v>
      </c>
      <c r="F7" s="15">
        <f>SUMIF(CPU!M:M,B7,CPU!O:O)+SUMIF(CPUAUX1!M:M,B7,CPUAUX1!O:O)+SUMIF(CPUAUX2!M:M,B7,CPUAUX2!O:O)+SUMIF(CPUAUX3!M:M,B7,CPUAUX3!O:O)</f>
        <v>10</v>
      </c>
      <c r="G7" s="5">
        <f>VLOOKUP(B7,I!$A:$G,5,FALSE)</f>
        <v>15247.79</v>
      </c>
      <c r="H7" s="5">
        <f t="shared" ref="H7:H38" si="0">F7*G7</f>
        <v>152477.90000000002</v>
      </c>
      <c r="I7" s="17">
        <f t="shared" ref="I7:I38" si="1">H7/$H$60</f>
        <v>0.31417338598681305</v>
      </c>
    </row>
    <row r="8" spans="1:9" ht="41.4">
      <c r="A8" s="15">
        <v>2</v>
      </c>
      <c r="B8" s="15">
        <v>750</v>
      </c>
      <c r="C8" s="15" t="str">
        <f>VLOOKUP(B8,I!$A:$G,2,FALSE)</f>
        <v>SINAPI</v>
      </c>
      <c r="D8" s="16" t="str">
        <f>VLOOKUP(B8,I!$A:$G,3,FALSE)</f>
        <v>BOMBA SUBMERSA PARA POCOS TUBULARES PROFUNDOS DIAMETRO DE 4 POLEGADAS, ELETRICA, TRIFASICA, POTENCIA 5,42 HP, 29 ESTAGIOS, BOCAL DE DESCARGA DE UMA POLEGADA E MEIA, HM/Q = 18 M / 8,10 M3/H A 201 M / 3,2 M3/H</v>
      </c>
      <c r="E8" s="15" t="str">
        <f>VLOOKUP(B8,I!$A:$G,4,FALSE)</f>
        <v>UN</v>
      </c>
      <c r="F8" s="15">
        <f>SUMIF(CPU!M:M,B8,CPU!O:O)+SUMIF(CPUAUX1!M:M,B8,CPUAUX1!O:O)+SUMIF(CPUAUX2!M:M,B8,CPUAUX2!O:O)+SUMIF(CPUAUX3!M:M,B8,CPUAUX3!O:O)</f>
        <v>10</v>
      </c>
      <c r="G8" s="5">
        <f>VLOOKUP(B8,I!$A:$G,5,FALSE)</f>
        <v>10103.25</v>
      </c>
      <c r="H8" s="5">
        <f t="shared" si="0"/>
        <v>101032.5</v>
      </c>
      <c r="I8" s="17">
        <f t="shared" si="1"/>
        <v>0.20817261137327234</v>
      </c>
    </row>
    <row r="9" spans="1:9" ht="55.2">
      <c r="A9" s="15">
        <v>3</v>
      </c>
      <c r="B9" s="15">
        <v>755</v>
      </c>
      <c r="C9" s="15" t="str">
        <f>VLOOKUP(B9,I!$A:$G,2,FALSE)</f>
        <v>SINAPI</v>
      </c>
      <c r="D9" s="16" t="str">
        <f>VLOOKUP(B9,I!$A:$G,3,FALSE)</f>
        <v>BOMBA SUBMERSA PARA POCOS TUBULARES PROFUNDOS DIAMETRO DE 6 POLEGADAS, ELETRICA, TRIFASICA, POTENCIA 27,12 HP, 7 ESTAGIOS, BOCAL DE DESCARGA DIAMETRO DE 4 POLEGADAS, HM/Q = 13,9 M / 90 M3/H A 44,0 M / 25,0 M3/H</v>
      </c>
      <c r="E9" s="15" t="str">
        <f>VLOOKUP(B9,I!$A:$G,4,FALSE)</f>
        <v>UN</v>
      </c>
      <c r="F9" s="15">
        <f>SUMIF(CPU!M:M,B9,CPU!O:O)+SUMIF(CPUAUX1!M:M,B9,CPUAUX1!O:O)+SUMIF(CPUAUX2!M:M,B9,CPUAUX2!O:O)+SUMIF(CPUAUX3!M:M,B9,CPUAUX3!O:O)</f>
        <v>2</v>
      </c>
      <c r="G9" s="5">
        <f>VLOOKUP(B9,I!$A:$G,5,FALSE)</f>
        <v>41458.83</v>
      </c>
      <c r="H9" s="5">
        <f t="shared" si="0"/>
        <v>82917.66</v>
      </c>
      <c r="I9" s="17">
        <f t="shared" si="1"/>
        <v>0.17084785401886651</v>
      </c>
    </row>
    <row r="10" spans="1:9">
      <c r="A10" s="15">
        <v>4</v>
      </c>
      <c r="B10" s="15">
        <v>6111</v>
      </c>
      <c r="C10" s="15" t="str">
        <f>VLOOKUP(B10,I!$A:$G,2,FALSE)</f>
        <v>SINAPI</v>
      </c>
      <c r="D10" s="16" t="str">
        <f>VLOOKUP(B10,I!$A:$G,3,FALSE)</f>
        <v>SERVENTE DE OBRAS (HORISTA)</v>
      </c>
      <c r="E10" s="15" t="str">
        <f>VLOOKUP(B10,I!$A:$G,4,FALSE)</f>
        <v>H</v>
      </c>
      <c r="F10" s="15">
        <f>SUMIF(CPU!M:M,B10,CPU!O:O)+SUMIF(CPUAUX1!M:M,B10,CPUAUX1!O:O)+SUMIF(CPUAUX2!M:M,B10,CPUAUX2!O:O)+SUMIF(CPUAUX3!M:M,B10,CPUAUX3!O:O)</f>
        <v>4463.6551238195998</v>
      </c>
      <c r="G10" s="5">
        <f>VLOOKUP(B10,I!$A:$G,5,FALSE)</f>
        <v>14.86</v>
      </c>
      <c r="H10" s="5">
        <f t="shared" si="0"/>
        <v>66329.915139959252</v>
      </c>
      <c r="I10" s="17">
        <f t="shared" si="1"/>
        <v>0.13666960281941823</v>
      </c>
    </row>
    <row r="11" spans="1:9" ht="27.6">
      <c r="A11" s="15">
        <v>5</v>
      </c>
      <c r="B11" s="15">
        <v>11674</v>
      </c>
      <c r="C11" s="15" t="str">
        <f>VLOOKUP(B11,I!$A:$G,2,FALSE)</f>
        <v>SINAPI</v>
      </c>
      <c r="D11" s="16" t="str">
        <f>VLOOKUP(B11,I!$A:$G,3,FALSE)</f>
        <v>REGISTRO DE ESFERA, PVC, COM VOLANTE, VS, SOLDAVEL, DN 25 MM, COM CORPO DIVIDIDO</v>
      </c>
      <c r="E11" s="15" t="str">
        <f>VLOOKUP(B11,I!$A:$G,4,FALSE)</f>
        <v>UN</v>
      </c>
      <c r="F11" s="15">
        <f>SUMIF(CPU!M:M,B11,CPU!O:O)+SUMIF(CPUAUX1!M:M,B11,CPUAUX1!O:O)+SUMIF(CPUAUX2!M:M,B11,CPUAUX2!O:O)+SUMIF(CPUAUX3!M:M,B11,CPUAUX3!O:O)</f>
        <v>910</v>
      </c>
      <c r="G11" s="5">
        <f>VLOOKUP(B11,I!$A:$G,5,FALSE)</f>
        <v>33.29</v>
      </c>
      <c r="H11" s="5">
        <f t="shared" si="0"/>
        <v>30293.899999999998</v>
      </c>
      <c r="I11" s="17">
        <f t="shared" si="1"/>
        <v>6.2419125248615787E-2</v>
      </c>
    </row>
    <row r="12" spans="1:9">
      <c r="A12" s="15">
        <v>6</v>
      </c>
      <c r="B12" s="15">
        <v>37370</v>
      </c>
      <c r="C12" s="15" t="str">
        <f>VLOOKUP(B12,I!$A:$G,2,FALSE)</f>
        <v>SINAPI</v>
      </c>
      <c r="D12" s="16" t="str">
        <f>VLOOKUP(B12,I!$A:$G,3,FALSE)</f>
        <v>ALIMENTACAO - HORISTA (COLETADO CAIXA - ENCARGOS COMPLEMENTARES)</v>
      </c>
      <c r="E12" s="15" t="str">
        <f>VLOOKUP(B12,I!$A:$G,4,FALSE)</f>
        <v>H</v>
      </c>
      <c r="F12" s="15">
        <f>SUMIF(CPU!M:M,B12,CPU!O:O)+SUMIF(CPUAUX1!M:M,B12,CPUAUX1!O:O)+SUMIF(CPUAUX2!M:M,B12,CPUAUX2!O:O)+SUMIF(CPUAUX3!M:M,B12,CPUAUX3!O:O)</f>
        <v>4760.8869439999999</v>
      </c>
      <c r="G12" s="5">
        <f>VLOOKUP(B12,I!$A:$G,5,FALSE)</f>
        <v>2.46</v>
      </c>
      <c r="H12" s="5">
        <f t="shared" si="0"/>
        <v>11711.781882239999</v>
      </c>
      <c r="I12" s="17">
        <f t="shared" si="1"/>
        <v>2.4131563786505127E-2</v>
      </c>
    </row>
    <row r="13" spans="1:9">
      <c r="A13" s="15">
        <v>7</v>
      </c>
      <c r="B13" s="15">
        <v>37372</v>
      </c>
      <c r="C13" s="15" t="str">
        <f>VLOOKUP(B13,I!$A:$G,2,FALSE)</f>
        <v>SINAPI</v>
      </c>
      <c r="D13" s="16" t="str">
        <f>VLOOKUP(B13,I!$A:$G,3,FALSE)</f>
        <v>EXAMES - HORISTA (COLETADO CAIXA - ENCARGOS COMPLEMENTARES)</v>
      </c>
      <c r="E13" s="15" t="str">
        <f>VLOOKUP(B13,I!$A:$G,4,FALSE)</f>
        <v>H</v>
      </c>
      <c r="F13" s="15">
        <f>SUMIF(CPU!M:M,B13,CPU!O:O)+SUMIF(CPUAUX1!M:M,B13,CPUAUX1!O:O)+SUMIF(CPUAUX2!M:M,B13,CPUAUX2!O:O)+SUMIF(CPUAUX3!M:M,B13,CPUAUX3!O:O)</f>
        <v>4760.8869439999999</v>
      </c>
      <c r="G13" s="5">
        <f>VLOOKUP(B13,I!$A:$G,5,FALSE)</f>
        <v>1.43</v>
      </c>
      <c r="H13" s="5">
        <f t="shared" si="0"/>
        <v>6808.0683299199991</v>
      </c>
      <c r="I13" s="17">
        <f t="shared" si="1"/>
        <v>1.4027697648252981E-2</v>
      </c>
    </row>
    <row r="14" spans="1:9">
      <c r="A14" s="15">
        <v>8</v>
      </c>
      <c r="B14" s="15">
        <v>2696</v>
      </c>
      <c r="C14" s="15" t="str">
        <f>VLOOKUP(B14,I!$A:$G,2,FALSE)</f>
        <v>SINAPI</v>
      </c>
      <c r="D14" s="16" t="str">
        <f>VLOOKUP(B14,I!$A:$G,3,FALSE)</f>
        <v>ENCANADOR OU BOMBEIRO HIDRAULICO (HORISTA)</v>
      </c>
      <c r="E14" s="15" t="str">
        <f>VLOOKUP(B14,I!$A:$G,4,FALSE)</f>
        <v>H</v>
      </c>
      <c r="F14" s="15">
        <f>SUMIF(CPU!M:M,B14,CPU!O:O)+SUMIF(CPUAUX1!M:M,B14,CPUAUX1!O:O)+SUMIF(CPUAUX2!M:M,B14,CPUAUX2!O:O)+SUMIF(CPUAUX3!M:M,B14,CPUAUX3!O:O)</f>
        <v>300.24403917999996</v>
      </c>
      <c r="G14" s="5">
        <f>VLOOKUP(B14,I!$A:$G,5,FALSE)</f>
        <v>20.329999999999998</v>
      </c>
      <c r="H14" s="5">
        <f t="shared" si="0"/>
        <v>6103.9613165293986</v>
      </c>
      <c r="I14" s="17">
        <f t="shared" si="1"/>
        <v>1.2576918981351172E-2</v>
      </c>
    </row>
    <row r="15" spans="1:9" ht="27.6">
      <c r="A15" s="15">
        <v>9</v>
      </c>
      <c r="B15" s="15">
        <v>43491</v>
      </c>
      <c r="C15" s="15" t="str">
        <f>VLOOKUP(B15,I!$A:$G,2,FALSE)</f>
        <v>SINAPI</v>
      </c>
      <c r="D15" s="16" t="str">
        <f>VLOOKUP(B15,I!$A:$G,3,FALSE)</f>
        <v>EPI - FAMILIA SERVENTE - HORISTA (ENCARGOS COMPLEMENTARES - COLETADO CAIXA)</v>
      </c>
      <c r="E15" s="15" t="str">
        <f>VLOOKUP(B15,I!$A:$G,4,FALSE)</f>
        <v>H</v>
      </c>
      <c r="F15" s="15">
        <f>SUMIF(CPU!M:M,B15,CPU!O:O)+SUMIF(CPUAUX1!M:M,B15,CPUAUX1!O:O)+SUMIF(CPUAUX2!M:M,B15,CPUAUX2!O:O)+SUMIF(CPUAUX3!M:M,B15,CPUAUX3!O:O)</f>
        <v>4370.9901330000002</v>
      </c>
      <c r="G15" s="5">
        <f>VLOOKUP(B15,I!$A:$G,5,FALSE)</f>
        <v>1.39</v>
      </c>
      <c r="H15" s="5">
        <f t="shared" si="0"/>
        <v>6075.67628487</v>
      </c>
      <c r="I15" s="17">
        <f t="shared" si="1"/>
        <v>1.2518639032786971E-2</v>
      </c>
    </row>
    <row r="16" spans="1:9">
      <c r="A16" s="15">
        <v>10</v>
      </c>
      <c r="B16" s="15">
        <v>40811</v>
      </c>
      <c r="C16" s="15" t="str">
        <f>VLOOKUP(B16,I!$A:$G,2,FALSE)</f>
        <v>SINAPI</v>
      </c>
      <c r="D16" s="16" t="str">
        <f>VLOOKUP(B16,I!$A:$G,3,FALSE)</f>
        <v>ENGENHEIRO CIVIL DE OBRA JUNIOR (MENSALISTA)</v>
      </c>
      <c r="E16" s="15" t="str">
        <f>VLOOKUP(B16,I!$A:$G,4,FALSE)</f>
        <v>MES</v>
      </c>
      <c r="F16" s="15">
        <f>SUMIF(CPU!M:M,B16,CPU!O:O)+SUMIF(CPUAUX1!M:M,B16,CPUAUX1!O:O)+SUMIF(CPUAUX2!M:M,B16,CPUAUX2!O:O)+SUMIF(CPUAUX3!M:M,B16,CPUAUX3!O:O)</f>
        <v>0.151668</v>
      </c>
      <c r="G16" s="5">
        <f>VLOOKUP(B16,I!$A:$G,5,FALSE)</f>
        <v>22079.61</v>
      </c>
      <c r="H16" s="5">
        <f t="shared" si="0"/>
        <v>3348.77028948</v>
      </c>
      <c r="I16" s="17">
        <f t="shared" si="1"/>
        <v>6.8999802642741772E-3</v>
      </c>
    </row>
    <row r="17" spans="1:9">
      <c r="A17" s="15">
        <v>11</v>
      </c>
      <c r="B17" s="15">
        <v>40818</v>
      </c>
      <c r="C17" s="15" t="str">
        <f>VLOOKUP(B17,I!$A:$G,2,FALSE)</f>
        <v>SINAPI</v>
      </c>
      <c r="D17" s="16" t="str">
        <f>VLOOKUP(B17,I!$A:$G,3,FALSE)</f>
        <v>ENCARREGADO GERAL DE OBRAS (MENSALISTA)</v>
      </c>
      <c r="E17" s="15" t="str">
        <f>VLOOKUP(B17,I!$A:$G,4,FALSE)</f>
        <v>MES</v>
      </c>
      <c r="F17" s="15">
        <f>SUMIF(CPU!M:M,B17,CPU!O:O)+SUMIF(CPUAUX1!M:M,B17,CPUAUX1!O:O)+SUMIF(CPUAUX2!M:M,B17,CPUAUX2!O:O)+SUMIF(CPUAUX3!M:M,B17,CPUAUX3!O:O)</f>
        <v>0.50798500000000002</v>
      </c>
      <c r="G17" s="5">
        <f>VLOOKUP(B17,I!$A:$G,5,FALSE)</f>
        <v>5620.6</v>
      </c>
      <c r="H17" s="5">
        <f t="shared" si="0"/>
        <v>2855.1804910000001</v>
      </c>
      <c r="I17" s="17">
        <f t="shared" si="1"/>
        <v>5.882962202791101E-3</v>
      </c>
    </row>
    <row r="18" spans="1:9">
      <c r="A18" s="15">
        <v>12</v>
      </c>
      <c r="B18" s="15">
        <v>37371</v>
      </c>
      <c r="C18" s="15" t="str">
        <f>VLOOKUP(B18,I!$A:$G,2,FALSE)</f>
        <v>SINAPI</v>
      </c>
      <c r="D18" s="16" t="str">
        <f>VLOOKUP(B18,I!$A:$G,3,FALSE)</f>
        <v>TRANSPORTE - HORISTA (COLETADO CAIXA - ENCARGOS COMPLEMENTARES)</v>
      </c>
      <c r="E18" s="15" t="str">
        <f>VLOOKUP(B18,I!$A:$G,4,FALSE)</f>
        <v>H</v>
      </c>
      <c r="F18" s="15">
        <f>SUMIF(CPU!M:M,B18,CPU!O:O)+SUMIF(CPUAUX1!M:M,B18,CPUAUX1!O:O)+SUMIF(CPUAUX2!M:M,B18,CPUAUX2!O:O)+SUMIF(CPUAUX3!M:M,B18,CPUAUX3!O:O)</f>
        <v>4760.8869439999999</v>
      </c>
      <c r="G18" s="5">
        <f>VLOOKUP(B18,I!$A:$G,5,FALSE)</f>
        <v>0.56999999999999995</v>
      </c>
      <c r="H18" s="5">
        <f t="shared" si="0"/>
        <v>2713.7055580799997</v>
      </c>
      <c r="I18" s="17">
        <f t="shared" si="1"/>
        <v>5.5914599017511885E-3</v>
      </c>
    </row>
    <row r="19" spans="1:9" ht="27.6">
      <c r="A19" s="15">
        <v>13</v>
      </c>
      <c r="B19" s="15">
        <v>43467</v>
      </c>
      <c r="C19" s="15" t="str">
        <f>VLOOKUP(B19,I!$A:$G,2,FALSE)</f>
        <v>SINAPI</v>
      </c>
      <c r="D19" s="16" t="str">
        <f>VLOOKUP(B19,I!$A:$G,3,FALSE)</f>
        <v>FERRAMENTAS - FAMILIA SERVENTE - HORISTA (ENCARGOS COMPLEMENTARES - COLETADO CAIXA)</v>
      </c>
      <c r="E19" s="15" t="str">
        <f>VLOOKUP(B19,I!$A:$G,4,FALSE)</f>
        <v>H</v>
      </c>
      <c r="F19" s="15">
        <f>SUMIF(CPU!M:M,B19,CPU!O:O)+SUMIF(CPUAUX1!M:M,B19,CPUAUX1!O:O)+SUMIF(CPUAUX2!M:M,B19,CPUAUX2!O:O)+SUMIF(CPUAUX3!M:M,B19,CPUAUX3!O:O)</f>
        <v>4370.9901330000002</v>
      </c>
      <c r="G19" s="5">
        <f>VLOOKUP(B19,I!$A:$G,5,FALSE)</f>
        <v>0.61</v>
      </c>
      <c r="H19" s="5">
        <f t="shared" si="0"/>
        <v>2666.30398113</v>
      </c>
      <c r="I19" s="17">
        <f t="shared" si="1"/>
        <v>5.4937912302158651E-3</v>
      </c>
    </row>
    <row r="20" spans="1:9">
      <c r="A20" s="15">
        <v>14</v>
      </c>
      <c r="B20" s="15">
        <v>40809</v>
      </c>
      <c r="C20" s="15" t="str">
        <f>VLOOKUP(B20,I!$A:$G,2,FALSE)</f>
        <v>SINAPI</v>
      </c>
      <c r="D20" s="16" t="str">
        <f>VLOOKUP(B20,I!$A:$G,3,FALSE)</f>
        <v>ALMOXARIFE (MENSALISTA)</v>
      </c>
      <c r="E20" s="15" t="str">
        <f>VLOOKUP(B20,I!$A:$G,4,FALSE)</f>
        <v>MES</v>
      </c>
      <c r="F20" s="15">
        <f>SUMIF(CPU!M:M,B20,CPU!O:O)+SUMIF(CPUAUX1!M:M,B20,CPUAUX1!O:O)+SUMIF(CPUAUX2!M:M,B20,CPUAUX2!O:O)+SUMIF(CPUAUX3!M:M,B20,CPUAUX3!O:O)</f>
        <v>0.501915</v>
      </c>
      <c r="G20" s="5">
        <f>VLOOKUP(B20,I!$A:$G,5,FALSE)</f>
        <v>3587.7</v>
      </c>
      <c r="H20" s="5">
        <f t="shared" si="0"/>
        <v>1800.7204454999999</v>
      </c>
      <c r="I20" s="17">
        <f t="shared" si="1"/>
        <v>3.7102979486103712E-3</v>
      </c>
    </row>
    <row r="21" spans="1:9">
      <c r="A21" s="15">
        <v>15</v>
      </c>
      <c r="B21" s="15">
        <v>246</v>
      </c>
      <c r="C21" s="15" t="str">
        <f>VLOOKUP(B21,I!$A:$G,2,FALSE)</f>
        <v>SINAPI</v>
      </c>
      <c r="D21" s="16" t="str">
        <f>VLOOKUP(B21,I!$A:$G,3,FALSE)</f>
        <v>AUXILIAR DE ENCANADOR OU BOMBEIRO HIDRAULICO (HORISTA)</v>
      </c>
      <c r="E21" s="15" t="str">
        <f>VLOOKUP(B21,I!$A:$G,4,FALSE)</f>
        <v>H</v>
      </c>
      <c r="F21" s="15">
        <f>SUMIF(CPU!M:M,B21,CPU!O:O)+SUMIF(CPUAUX1!M:M,B21,CPUAUX1!O:O)+SUMIF(CPUAUX2!M:M,B21,CPUAUX2!O:O)+SUMIF(CPUAUX3!M:M,B21,CPUAUX3!O:O)</f>
        <v>96.648039179999984</v>
      </c>
      <c r="G21" s="5">
        <f>VLOOKUP(B21,I!$A:$G,5,FALSE)</f>
        <v>15.57</v>
      </c>
      <c r="H21" s="5">
        <f t="shared" si="0"/>
        <v>1504.8099700325997</v>
      </c>
      <c r="I21" s="17">
        <f t="shared" si="1"/>
        <v>3.100588633184589E-3</v>
      </c>
    </row>
    <row r="22" spans="1:9">
      <c r="A22" s="15">
        <v>16</v>
      </c>
      <c r="B22" s="15">
        <v>20080</v>
      </c>
      <c r="C22" s="15" t="str">
        <f>VLOOKUP(B22,I!$A:$G,2,FALSE)</f>
        <v>SINAPI</v>
      </c>
      <c r="D22" s="16" t="str">
        <f>VLOOKUP(B22,I!$A:$G,3,FALSE)</f>
        <v>ADESIVO PLASTICO PARA PVC, FRASCO COM 175 GR</v>
      </c>
      <c r="E22" s="15" t="str">
        <f>VLOOKUP(B22,I!$A:$G,4,FALSE)</f>
        <v>UN</v>
      </c>
      <c r="F22" s="15">
        <f>SUMIF(CPU!M:M,B22,CPU!O:O)+SUMIF(CPUAUX1!M:M,B22,CPUAUX1!O:O)+SUMIF(CPUAUX2!M:M,B22,CPUAUX2!O:O)+SUMIF(CPUAUX3!M:M,B22,CPUAUX3!O:O)</f>
        <v>36.4</v>
      </c>
      <c r="G22" s="5">
        <f>VLOOKUP(B22,I!$A:$G,5,FALSE)</f>
        <v>22.72</v>
      </c>
      <c r="H22" s="5">
        <f t="shared" si="0"/>
        <v>827.00799999999992</v>
      </c>
      <c r="I22" s="17">
        <f t="shared" si="1"/>
        <v>1.7040102440955851E-3</v>
      </c>
    </row>
    <row r="23" spans="1:9">
      <c r="A23" s="15">
        <v>17</v>
      </c>
      <c r="B23" s="15">
        <v>20083</v>
      </c>
      <c r="C23" s="15" t="str">
        <f>VLOOKUP(B23,I!$A:$G,2,FALSE)</f>
        <v>SINAPI</v>
      </c>
      <c r="D23" s="16" t="str">
        <f>VLOOKUP(B23,I!$A:$G,3,FALSE)</f>
        <v>SOLUCAO PREPARADORA / LIMPADORA PARA PVC, FRASCO COM 1000 CM3</v>
      </c>
      <c r="E23" s="15" t="str">
        <f>VLOOKUP(B23,I!$A:$G,4,FALSE)</f>
        <v>UN</v>
      </c>
      <c r="F23" s="15">
        <f>SUMIF(CPU!M:M,B23,CPU!O:O)+SUMIF(CPUAUX1!M:M,B23,CPUAUX1!O:O)+SUMIF(CPUAUX2!M:M,B23,CPUAUX2!O:O)+SUMIF(CPUAUX3!M:M,B23,CPUAUX3!O:O)</f>
        <v>10.1265</v>
      </c>
      <c r="G23" s="5">
        <f>VLOOKUP(B23,I!$A:$G,5,FALSE)</f>
        <v>78.89</v>
      </c>
      <c r="H23" s="5">
        <f t="shared" si="0"/>
        <v>798.87958500000002</v>
      </c>
      <c r="I23" s="17">
        <f t="shared" si="1"/>
        <v>1.6460529966322332E-3</v>
      </c>
    </row>
    <row r="24" spans="1:9">
      <c r="A24" s="15">
        <v>18</v>
      </c>
      <c r="B24" s="15">
        <v>9875</v>
      </c>
      <c r="C24" s="15" t="str">
        <f>VLOOKUP(B24,I!$A:$G,2,FALSE)</f>
        <v>SINAPI</v>
      </c>
      <c r="D24" s="16" t="str">
        <f>VLOOKUP(B24,I!$A:$G,3,FALSE)</f>
        <v>TUBO PVC, SOLDAVEL, DE 50 MM, AGUA FRIA (NBR-5648)</v>
      </c>
      <c r="E24" s="15" t="str">
        <f>VLOOKUP(B24,I!$A:$G,4,FALSE)</f>
        <v>M</v>
      </c>
      <c r="F24" s="15">
        <f>SUMIF(CPU!M:M,B24,CPU!O:O)+SUMIF(CPUAUX1!M:M,B24,CPUAUX1!O:O)+SUMIF(CPUAUX2!M:M,B24,CPUAUX2!O:O)+SUMIF(CPUAUX3!M:M,B24,CPUAUX3!O:O)</f>
        <v>47.218499999999999</v>
      </c>
      <c r="G24" s="5">
        <f>VLOOKUP(B24,I!$A:$G,5,FALSE)</f>
        <v>15.8</v>
      </c>
      <c r="H24" s="5">
        <f t="shared" si="0"/>
        <v>746.05230000000006</v>
      </c>
      <c r="I24" s="17">
        <f t="shared" si="1"/>
        <v>1.5372049143793929E-3</v>
      </c>
    </row>
    <row r="25" spans="1:9">
      <c r="A25" s="15">
        <v>19</v>
      </c>
      <c r="B25" s="15" t="s">
        <v>126</v>
      </c>
      <c r="C25" s="15" t="str">
        <f>VLOOKUP(B25,I!$A:$G,2,FALSE)</f>
        <v>PRÓPRIA</v>
      </c>
      <c r="D25" s="16" t="str">
        <f>VLOOKUP(B25,I!$A:$G,3,FALSE)</f>
        <v>ASPERSOR AGROPOLO NY 25 3 4</v>
      </c>
      <c r="E25" s="15" t="str">
        <f>VLOOKUP(B25,I!$A:$G,4,FALSE)</f>
        <v>UN</v>
      </c>
      <c r="F25" s="15">
        <f>SUMIF(CPU!M:M,B25,CPU!O:O)+SUMIF(CPUAUX1!M:M,B25,CPUAUX1!O:O)+SUMIF(CPUAUX2!M:M,B25,CPUAUX2!O:O)+SUMIF(CPUAUX3!M:M,B25,CPUAUX3!O:O)</f>
        <v>28</v>
      </c>
      <c r="G25" s="5">
        <f>VLOOKUP(B25,I!$A:$G,5,FALSE)</f>
        <v>21.5</v>
      </c>
      <c r="H25" s="5">
        <f t="shared" si="0"/>
        <v>602</v>
      </c>
      <c r="I25" s="17">
        <f t="shared" si="1"/>
        <v>1.2403920723203915E-3</v>
      </c>
    </row>
    <row r="26" spans="1:9" ht="27.6">
      <c r="A26" s="15">
        <v>20</v>
      </c>
      <c r="B26" s="15">
        <v>43485</v>
      </c>
      <c r="C26" s="15" t="str">
        <f>VLOOKUP(B26,I!$A:$G,2,FALSE)</f>
        <v>SINAPI</v>
      </c>
      <c r="D26" s="16" t="str">
        <f>VLOOKUP(B26,I!$A:$G,3,FALSE)</f>
        <v>EPI - FAMILIA ENCANADOR - HORISTA (ENCARGOS COMPLEMENTARES - COLETADO CAIXA)</v>
      </c>
      <c r="E26" s="15" t="str">
        <f>VLOOKUP(B26,I!$A:$G,4,FALSE)</f>
        <v>H</v>
      </c>
      <c r="F26" s="15">
        <f>SUMIF(CPU!M:M,B26,CPU!O:O)+SUMIF(CPUAUX1!M:M,B26,CPUAUX1!O:O)+SUMIF(CPUAUX2!M:M,B26,CPUAUX2!O:O)+SUMIF(CPUAUX3!M:M,B26,CPUAUX3!O:O)</f>
        <v>389.88199999999995</v>
      </c>
      <c r="G26" s="5">
        <f>VLOOKUP(B26,I!$A:$G,5,FALSE)</f>
        <v>1.1299999999999999</v>
      </c>
      <c r="H26" s="5">
        <f t="shared" si="0"/>
        <v>440.5666599999999</v>
      </c>
      <c r="I26" s="17">
        <f t="shared" si="1"/>
        <v>9.0776643254596872E-4</v>
      </c>
    </row>
    <row r="27" spans="1:9">
      <c r="A27" s="15">
        <v>21</v>
      </c>
      <c r="B27" s="15">
        <v>9868</v>
      </c>
      <c r="C27" s="15" t="str">
        <f>VLOOKUP(B27,I!$A:$G,2,FALSE)</f>
        <v>SINAPI</v>
      </c>
      <c r="D27" s="16" t="str">
        <f>VLOOKUP(B27,I!$A:$G,3,FALSE)</f>
        <v>TUBO PVC, SOLDAVEL, DE 25 MM, AGUA FRIA (NBR-5648)</v>
      </c>
      <c r="E27" s="15" t="str">
        <f>VLOOKUP(B27,I!$A:$G,4,FALSE)</f>
        <v>M</v>
      </c>
      <c r="F27" s="15">
        <f>SUMIF(CPU!M:M,B27,CPU!O:O)+SUMIF(CPUAUX1!M:M,B27,CPUAUX1!O:O)+SUMIF(CPUAUX2!M:M,B27,CPUAUX2!O:O)+SUMIF(CPUAUX3!M:M,B27,CPUAUX3!O:O)</f>
        <v>94.436999999999998</v>
      </c>
      <c r="G27" s="5">
        <f>VLOOKUP(B27,I!$A:$G,5,FALSE)</f>
        <v>4.25</v>
      </c>
      <c r="H27" s="5">
        <f t="shared" si="0"/>
        <v>401.35724999999996</v>
      </c>
      <c r="I27" s="17">
        <f t="shared" si="1"/>
        <v>8.2697732735600234E-4</v>
      </c>
    </row>
    <row r="28" spans="1:9" ht="27.6">
      <c r="A28" s="15">
        <v>22</v>
      </c>
      <c r="B28" s="15">
        <v>4813</v>
      </c>
      <c r="C28" s="15" t="str">
        <f>VLOOKUP(B28,I!$A:$G,2,FALSE)</f>
        <v>SINAPI</v>
      </c>
      <c r="D28" s="16" t="str">
        <f>VLOOKUP(B28,I!$A:$G,3,FALSE)</f>
        <v>PLACA DE OBRA (PARA CONSTRUCAO CIVIL) EM CHAPA GALVANIZADA *N. 22*, ADESIVADA, DE *2,4 X 1,2* M (SEM POSTES PARA FIXACAO)</v>
      </c>
      <c r="E28" s="15" t="str">
        <f>VLOOKUP(B28,I!$A:$G,4,FALSE)</f>
        <v>M2</v>
      </c>
      <c r="F28" s="15">
        <f>SUMIF(CPU!M:M,B28,CPU!O:O)+SUMIF(CPUAUX1!M:M,B28,CPUAUX1!O:O)+SUMIF(CPUAUX2!M:M,B28,CPUAUX2!O:O)+SUMIF(CPUAUX3!M:M,B28,CPUAUX3!O:O)</f>
        <v>1</v>
      </c>
      <c r="G28" s="5">
        <f>VLOOKUP(B28,I!$A:$G,5,FALSE)</f>
        <v>400</v>
      </c>
      <c r="H28" s="5">
        <f t="shared" si="0"/>
        <v>400</v>
      </c>
      <c r="I28" s="17">
        <f t="shared" si="1"/>
        <v>8.2418077895042628E-4</v>
      </c>
    </row>
    <row r="29" spans="1:9">
      <c r="A29" s="15">
        <v>23</v>
      </c>
      <c r="B29" s="15">
        <v>37373</v>
      </c>
      <c r="C29" s="15" t="str">
        <f>VLOOKUP(B29,I!$A:$G,2,FALSE)</f>
        <v>SINAPI</v>
      </c>
      <c r="D29" s="16" t="str">
        <f>VLOOKUP(B29,I!$A:$G,3,FALSE)</f>
        <v>SEGURO - HORISTA (COLETADO CAIXA - ENCARGOS COMPLEMENTARES)</v>
      </c>
      <c r="E29" s="15" t="str">
        <f>VLOOKUP(B29,I!$A:$G,4,FALSE)</f>
        <v>H</v>
      </c>
      <c r="F29" s="15">
        <f>SUMIF(CPU!M:M,B29,CPU!O:O)+SUMIF(CPUAUX1!M:M,B29,CPUAUX1!O:O)+SUMIF(CPUAUX2!M:M,B29,CPUAUX2!O:O)+SUMIF(CPUAUX3!M:M,B29,CPUAUX3!O:O)</f>
        <v>4760.8869439999999</v>
      </c>
      <c r="G29" s="5">
        <f>VLOOKUP(B29,I!$A:$G,5,FALSE)</f>
        <v>0.08</v>
      </c>
      <c r="H29" s="5">
        <f t="shared" si="0"/>
        <v>380.87095552</v>
      </c>
      <c r="I29" s="17">
        <f t="shared" si="1"/>
        <v>7.8476630200016685E-4</v>
      </c>
    </row>
    <row r="30" spans="1:9">
      <c r="A30" s="15">
        <v>24</v>
      </c>
      <c r="B30" s="15">
        <v>119</v>
      </c>
      <c r="C30" s="15" t="str">
        <f>VLOOKUP(B30,I!$A:$G,2,FALSE)</f>
        <v>SINAPI</v>
      </c>
      <c r="D30" s="16" t="str">
        <f>VLOOKUP(B30,I!$A:$G,3,FALSE)</f>
        <v>ADESIVO PLASTICO PARA PVC, BISNAGA COM 75 GR</v>
      </c>
      <c r="E30" s="15" t="str">
        <f>VLOOKUP(B30,I!$A:$G,4,FALSE)</f>
        <v>UN</v>
      </c>
      <c r="F30" s="15">
        <f>SUMIF(CPU!M:M,B30,CPU!O:O)+SUMIF(CPUAUX1!M:M,B30,CPUAUX1!O:O)+SUMIF(CPUAUX2!M:M,B30,CPUAUX2!O:O)+SUMIF(CPUAUX3!M:M,B30,CPUAUX3!O:O)</f>
        <v>35</v>
      </c>
      <c r="G30" s="5">
        <f>VLOOKUP(B30,I!$A:$G,5,FALSE)</f>
        <v>9.0500000000000007</v>
      </c>
      <c r="H30" s="5">
        <f t="shared" si="0"/>
        <v>316.75</v>
      </c>
      <c r="I30" s="17">
        <f t="shared" si="1"/>
        <v>6.5264815433136879E-4</v>
      </c>
    </row>
    <row r="31" spans="1:9">
      <c r="A31" s="15">
        <v>25</v>
      </c>
      <c r="B31" s="15">
        <v>40863</v>
      </c>
      <c r="C31" s="15" t="str">
        <f>VLOOKUP(B31,I!$A:$G,2,FALSE)</f>
        <v>SINAPI</v>
      </c>
      <c r="D31" s="16" t="str">
        <f>VLOOKUP(B31,I!$A:$G,3,FALSE)</f>
        <v>EXAMES - MENSALISTA (COLETADO CAIXA - ENCARGOS COMPLEMENTARES)</v>
      </c>
      <c r="E31" s="15" t="str">
        <f>VLOOKUP(B31,I!$A:$G,4,FALSE)</f>
        <v>MES</v>
      </c>
      <c r="F31" s="15">
        <f>SUMIF(CPU!M:M,B31,CPU!O:O)+SUMIF(CPUAUX1!M:M,B31,CPUAUX1!O:O)+SUMIF(CPUAUX2!M:M,B31,CPUAUX2!O:O)+SUMIF(CPUAUX3!M:M,B31,CPUAUX3!O:O)</f>
        <v>1.1499999999999999</v>
      </c>
      <c r="G31" s="5">
        <f>VLOOKUP(B31,I!$A:$G,5,FALSE)</f>
        <v>270.51</v>
      </c>
      <c r="H31" s="5">
        <f t="shared" si="0"/>
        <v>311.08649999999994</v>
      </c>
      <c r="I31" s="17">
        <f t="shared" si="1"/>
        <v>6.4097878472740431E-4</v>
      </c>
    </row>
    <row r="32" spans="1:9" ht="27.6">
      <c r="A32" s="15">
        <v>26</v>
      </c>
      <c r="B32" s="15">
        <v>7129</v>
      </c>
      <c r="C32" s="15" t="str">
        <f>VLOOKUP(B32,I!$A:$G,2,FALSE)</f>
        <v>SINAPI</v>
      </c>
      <c r="D32" s="16" t="str">
        <f>VLOOKUP(B32,I!$A:$G,3,FALSE)</f>
        <v>TE DE REDUCAO, PVC, SOLDAVEL, 90 GRAUS, 50 MM X 25 MM, PARA AGUA FRIA PREDIAL</v>
      </c>
      <c r="E32" s="15" t="str">
        <f>VLOOKUP(B32,I!$A:$G,4,FALSE)</f>
        <v>UN</v>
      </c>
      <c r="F32" s="15">
        <f>SUMIF(CPU!M:M,B32,CPU!O:O)+SUMIF(CPUAUX1!M:M,B32,CPUAUX1!O:O)+SUMIF(CPUAUX2!M:M,B32,CPUAUX2!O:O)+SUMIF(CPUAUX3!M:M,B32,CPUAUX3!O:O)</f>
        <v>27</v>
      </c>
      <c r="G32" s="5">
        <f>VLOOKUP(B32,I!$A:$G,5,FALSE)</f>
        <v>10.42</v>
      </c>
      <c r="H32" s="5">
        <f t="shared" si="0"/>
        <v>281.33999999999997</v>
      </c>
      <c r="I32" s="17">
        <f t="shared" si="1"/>
        <v>5.7968755087478227E-4</v>
      </c>
    </row>
    <row r="33" spans="1:9">
      <c r="A33" s="15">
        <v>27</v>
      </c>
      <c r="B33" s="15">
        <v>1206</v>
      </c>
      <c r="C33" s="15" t="str">
        <f>VLOOKUP(B33,I!$A:$G,2,FALSE)</f>
        <v>SINAPI</v>
      </c>
      <c r="D33" s="16" t="str">
        <f>VLOOKUP(B33,I!$A:$G,3,FALSE)</f>
        <v>CAP, PVC PBA, JE, DN 50 / DE 60 MM, PARA REDE DE AGUA (NBR 10351)</v>
      </c>
      <c r="E33" s="15" t="str">
        <f>VLOOKUP(B33,I!$A:$G,4,FALSE)</f>
        <v>UN</v>
      </c>
      <c r="F33" s="15">
        <f>SUMIF(CPU!M:M,B33,CPU!O:O)+SUMIF(CPUAUX1!M:M,B33,CPUAUX1!O:O)+SUMIF(CPUAUX2!M:M,B33,CPUAUX2!O:O)+SUMIF(CPUAUX3!M:M,B33,CPUAUX3!O:O)</f>
        <v>18</v>
      </c>
      <c r="G33" s="5">
        <f>VLOOKUP(B33,I!$A:$G,5,FALSE)</f>
        <v>11.44</v>
      </c>
      <c r="H33" s="5">
        <f t="shared" si="0"/>
        <v>205.92</v>
      </c>
      <c r="I33" s="17">
        <f t="shared" si="1"/>
        <v>4.2428826500367942E-4</v>
      </c>
    </row>
    <row r="34" spans="1:9">
      <c r="A34" s="15">
        <v>28</v>
      </c>
      <c r="B34" s="15">
        <v>3855</v>
      </c>
      <c r="C34" s="15" t="str">
        <f>VLOOKUP(B34,I!$A:$G,2,FALSE)</f>
        <v>SINAPI</v>
      </c>
      <c r="D34" s="16" t="str">
        <f>VLOOKUP(B34,I!$A:$G,3,FALSE)</f>
        <v>LUVA SOLDAVEL COM BUCHA DE LATAO, PVC, 20 MM X 1/2"</v>
      </c>
      <c r="E34" s="15" t="str">
        <f>VLOOKUP(B34,I!$A:$G,4,FALSE)</f>
        <v>UN</v>
      </c>
      <c r="F34" s="15">
        <f>SUMIF(CPU!M:M,B34,CPU!O:O)+SUMIF(CPUAUX1!M:M,B34,CPUAUX1!O:O)+SUMIF(CPUAUX2!M:M,B34,CPUAUX2!O:O)+SUMIF(CPUAUX3!M:M,B34,CPUAUX3!O:O)</f>
        <v>35</v>
      </c>
      <c r="G34" s="5">
        <f>VLOOKUP(B34,I!$A:$G,5,FALSE)</f>
        <v>5.28</v>
      </c>
      <c r="H34" s="5">
        <f t="shared" si="0"/>
        <v>184.8</v>
      </c>
      <c r="I34" s="17">
        <f t="shared" si="1"/>
        <v>3.8077151987509693E-4</v>
      </c>
    </row>
    <row r="35" spans="1:9">
      <c r="A35" s="15">
        <v>29</v>
      </c>
      <c r="B35" s="15">
        <v>3143</v>
      </c>
      <c r="C35" s="15" t="str">
        <f>VLOOKUP(B35,I!$A:$G,2,FALSE)</f>
        <v>SINAPI</v>
      </c>
      <c r="D35" s="16" t="str">
        <f>VLOOKUP(B35,I!$A:$G,3,FALSE)</f>
        <v>FITA VEDA ROSCA, EM PTFE, ROLO DE 18 MM X 25 M (L X C)</v>
      </c>
      <c r="E35" s="15" t="str">
        <f>VLOOKUP(B35,I!$A:$G,4,FALSE)</f>
        <v>UN</v>
      </c>
      <c r="F35" s="15">
        <f>SUMIF(CPU!M:M,B35,CPU!O:O)+SUMIF(CPUAUX1!M:M,B35,CPUAUX1!O:O)+SUMIF(CPUAUX2!M:M,B35,CPUAUX2!O:O)+SUMIF(CPUAUX3!M:M,B35,CPUAUX3!O:O)</f>
        <v>18</v>
      </c>
      <c r="G35" s="5">
        <f>VLOOKUP(B35,I!$A:$G,5,FALSE)</f>
        <v>9.41</v>
      </c>
      <c r="H35" s="5">
        <f t="shared" si="0"/>
        <v>169.38</v>
      </c>
      <c r="I35" s="17">
        <f t="shared" si="1"/>
        <v>3.4899935084655798E-4</v>
      </c>
    </row>
    <row r="36" spans="1:9" ht="27.6">
      <c r="A36" s="15">
        <v>30</v>
      </c>
      <c r="B36" s="15">
        <v>43499</v>
      </c>
      <c r="C36" s="15" t="str">
        <f>VLOOKUP(B36,I!$A:$G,2,FALSE)</f>
        <v>SINAPI</v>
      </c>
      <c r="D36" s="16" t="str">
        <f>VLOOKUP(B36,I!$A:$G,3,FALSE)</f>
        <v>EPI - FAMILIA ENCARREGADO GERAL - MENSALISTA (ENCARGOS COMPLEMENTARES - COLETADO CAIXA)</v>
      </c>
      <c r="E36" s="15" t="str">
        <f>VLOOKUP(B36,I!$A:$G,4,FALSE)</f>
        <v>MES</v>
      </c>
      <c r="F36" s="15">
        <f>SUMIF(CPU!M:M,B36,CPU!O:O)+SUMIF(CPUAUX1!M:M,B36,CPUAUX1!O:O)+SUMIF(CPUAUX2!M:M,B36,CPUAUX2!O:O)+SUMIF(CPUAUX3!M:M,B36,CPUAUX3!O:O)</f>
        <v>0.5</v>
      </c>
      <c r="G36" s="5">
        <f>VLOOKUP(B36,I!$A:$G,5,FALSE)</f>
        <v>241.99</v>
      </c>
      <c r="H36" s="5">
        <f t="shared" si="0"/>
        <v>120.995</v>
      </c>
      <c r="I36" s="17">
        <f t="shared" si="1"/>
        <v>2.4930438337276707E-4</v>
      </c>
    </row>
    <row r="37" spans="1:9" ht="27.6">
      <c r="A37" s="15">
        <v>31</v>
      </c>
      <c r="B37" s="15">
        <v>43461</v>
      </c>
      <c r="C37" s="15" t="str">
        <f>VLOOKUP(B37,I!$A:$G,2,FALSE)</f>
        <v>SINAPI</v>
      </c>
      <c r="D37" s="16" t="str">
        <f>VLOOKUP(B37,I!$A:$G,3,FALSE)</f>
        <v>FERRAMENTAS - FAMILIA ENCANADOR - HORISTA (ENCARGOS COMPLEMENTARES - COLETADO CAIXA)</v>
      </c>
      <c r="E37" s="15" t="str">
        <f>VLOOKUP(B37,I!$A:$G,4,FALSE)</f>
        <v>H</v>
      </c>
      <c r="F37" s="15">
        <f>SUMIF(CPU!M:M,B37,CPU!O:O)+SUMIF(CPUAUX1!M:M,B37,CPUAUX1!O:O)+SUMIF(CPUAUX2!M:M,B37,CPUAUX2!O:O)+SUMIF(CPUAUX3!M:M,B37,CPUAUX3!O:O)</f>
        <v>389.88199999999995</v>
      </c>
      <c r="G37" s="5">
        <f>VLOOKUP(B37,I!$A:$G,5,FALSE)</f>
        <v>0.31</v>
      </c>
      <c r="H37" s="5">
        <f t="shared" si="0"/>
        <v>120.86341999999998</v>
      </c>
      <c r="I37" s="17">
        <f t="shared" si="1"/>
        <v>2.4903326910553127E-4</v>
      </c>
    </row>
    <row r="38" spans="1:9">
      <c r="A38" s="15">
        <v>32</v>
      </c>
      <c r="B38" s="15">
        <v>122</v>
      </c>
      <c r="C38" s="15" t="str">
        <f>VLOOKUP(B38,I!$A:$G,2,FALSE)</f>
        <v>SINAPI</v>
      </c>
      <c r="D38" s="16" t="str">
        <f>VLOOKUP(B38,I!$A:$G,3,FALSE)</f>
        <v>ADESIVO PLASTICO PARA PVC, FRASCO COM *850* GR</v>
      </c>
      <c r="E38" s="15" t="str">
        <f>VLOOKUP(B38,I!$A:$G,4,FALSE)</f>
        <v>UN</v>
      </c>
      <c r="F38" s="15">
        <f>SUMIF(CPU!M:M,B38,CPU!O:O)+SUMIF(CPUAUX1!M:M,B38,CPUAUX1!O:O)+SUMIF(CPUAUX2!M:M,B38,CPUAUX2!O:O)+SUMIF(CPUAUX3!M:M,B38,CPUAUX3!O:O)</f>
        <v>1.2265000000000001</v>
      </c>
      <c r="G38" s="5">
        <f>VLOOKUP(B38,I!$A:$G,5,FALSE)</f>
        <v>69.63</v>
      </c>
      <c r="H38" s="5">
        <f t="shared" si="0"/>
        <v>85.401195000000001</v>
      </c>
      <c r="I38" s="17">
        <f t="shared" si="1"/>
        <v>1.7596505854599313E-4</v>
      </c>
    </row>
    <row r="39" spans="1:9" ht="27.6">
      <c r="A39" s="15">
        <v>33</v>
      </c>
      <c r="B39" s="15">
        <v>43494</v>
      </c>
      <c r="C39" s="15" t="str">
        <f>VLOOKUP(B39,I!$A:$G,2,FALSE)</f>
        <v>SINAPI</v>
      </c>
      <c r="D39" s="16" t="str">
        <f>VLOOKUP(B39,I!$A:$G,3,FALSE)</f>
        <v>EPI - FAMILIA ALMOXARIFE - MENSALISTA (ENCARGOS COMPLEMENTARES - COLETADO CAIXA)</v>
      </c>
      <c r="E39" s="15" t="str">
        <f>VLOOKUP(B39,I!$A:$G,4,FALSE)</f>
        <v>MES</v>
      </c>
      <c r="F39" s="15">
        <f>SUMIF(CPU!M:M,B39,CPU!O:O)+SUMIF(CPUAUX1!M:M,B39,CPUAUX1!O:O)+SUMIF(CPUAUX2!M:M,B39,CPUAUX2!O:O)+SUMIF(CPUAUX3!M:M,B39,CPUAUX3!O:O)</f>
        <v>0.5</v>
      </c>
      <c r="G39" s="5">
        <f>VLOOKUP(B39,I!$A:$G,5,FALSE)</f>
        <v>153.54</v>
      </c>
      <c r="H39" s="5">
        <f t="shared" ref="H39:H59" si="2">F39*G39</f>
        <v>76.77</v>
      </c>
      <c r="I39" s="17">
        <f t="shared" ref="I39:I63" si="3">H39/$H$60</f>
        <v>1.5818089600006056E-4</v>
      </c>
    </row>
    <row r="40" spans="1:9">
      <c r="A40" s="15">
        <v>34</v>
      </c>
      <c r="B40" s="15">
        <v>7139</v>
      </c>
      <c r="C40" s="15" t="str">
        <f>VLOOKUP(B40,I!$A:$G,2,FALSE)</f>
        <v>SINAPI</v>
      </c>
      <c r="D40" s="16" t="str">
        <f>VLOOKUP(B40,I!$A:$G,3,FALSE)</f>
        <v>TE SOLDAVEL, PVC, 90 GRAUS, 25 MM, PARA AGUA FRIA PREDIAL (NBR 5648)</v>
      </c>
      <c r="E40" s="15" t="str">
        <f>VLOOKUP(B40,I!$A:$G,4,FALSE)</f>
        <v>UN</v>
      </c>
      <c r="F40" s="15">
        <f>SUMIF(CPU!M:M,B40,CPU!O:O)+SUMIF(CPUAUX1!M:M,B40,CPUAUX1!O:O)+SUMIF(CPUAUX2!M:M,B40,CPUAUX2!O:O)+SUMIF(CPUAUX3!M:M,B40,CPUAUX3!O:O)</f>
        <v>50</v>
      </c>
      <c r="G40" s="5">
        <f>VLOOKUP(B40,I!$A:$G,5,FALSE)</f>
        <v>1.23</v>
      </c>
      <c r="H40" s="5">
        <f t="shared" si="2"/>
        <v>61.5</v>
      </c>
      <c r="I40" s="17">
        <f t="shared" si="3"/>
        <v>1.2671779476362802E-4</v>
      </c>
    </row>
    <row r="41" spans="1:9">
      <c r="A41" s="15">
        <v>35</v>
      </c>
      <c r="B41" s="15">
        <v>4491</v>
      </c>
      <c r="C41" s="15" t="str">
        <f>VLOOKUP(B41,I!$A:$G,2,FALSE)</f>
        <v>SINAPI</v>
      </c>
      <c r="D41" s="16" t="str">
        <f>VLOOKUP(B41,I!$A:$G,3,FALSE)</f>
        <v>PONTALETE *7,5 X 7,5* CM EM PINUS, MISTA OU EQUIVALENTE DA REGIAO - BRUTA</v>
      </c>
      <c r="E41" s="15" t="str">
        <f>VLOOKUP(B41,I!$A:$G,4,FALSE)</f>
        <v>M</v>
      </c>
      <c r="F41" s="15">
        <f>SUMIF(CPU!M:M,B41,CPU!O:O)+SUMIF(CPUAUX1!M:M,B41,CPUAUX1!O:O)+SUMIF(CPUAUX2!M:M,B41,CPUAUX2!O:O)+SUMIF(CPUAUX3!M:M,B41,CPUAUX3!O:O)</f>
        <v>4</v>
      </c>
      <c r="G41" s="5">
        <f>VLOOKUP(B41,I!$A:$G,5,FALSE)</f>
        <v>9.85</v>
      </c>
      <c r="H41" s="5">
        <f t="shared" si="2"/>
        <v>39.4</v>
      </c>
      <c r="I41" s="17">
        <f t="shared" si="3"/>
        <v>8.1181806726616981E-5</v>
      </c>
    </row>
    <row r="42" spans="1:9">
      <c r="A42" s="15">
        <v>36</v>
      </c>
      <c r="B42" s="15">
        <v>38383</v>
      </c>
      <c r="C42" s="15" t="str">
        <f>VLOOKUP(B42,I!$A:$G,2,FALSE)</f>
        <v>SINAPI</v>
      </c>
      <c r="D42" s="16" t="str">
        <f>VLOOKUP(B42,I!$A:$G,3,FALSE)</f>
        <v>LIXA D'AGUA EM FOLHA, COR PRETA, GRAO 100</v>
      </c>
      <c r="E42" s="15" t="str">
        <f>VLOOKUP(B42,I!$A:$G,4,FALSE)</f>
        <v>UN</v>
      </c>
      <c r="F42" s="15">
        <f>SUMIF(CPU!M:M,B42,CPU!O:O)+SUMIF(CPUAUX1!M:M,B42,CPUAUX1!O:O)+SUMIF(CPUAUX2!M:M,B42,CPUAUX2!O:O)+SUMIF(CPUAUX3!M:M,B42,CPUAUX3!O:O)</f>
        <v>11.635900000000001</v>
      </c>
      <c r="G42" s="5">
        <f>VLOOKUP(B42,I!$A:$G,5,FALSE)</f>
        <v>2.15</v>
      </c>
      <c r="H42" s="5">
        <f t="shared" si="2"/>
        <v>25.017185000000001</v>
      </c>
      <c r="I42" s="17">
        <f t="shared" si="3"/>
        <v>5.1546707551117303E-5</v>
      </c>
    </row>
    <row r="43" spans="1:9" ht="27.6">
      <c r="A43" s="15">
        <v>37</v>
      </c>
      <c r="B43" s="15">
        <v>43498</v>
      </c>
      <c r="C43" s="15" t="str">
        <f>VLOOKUP(B43,I!$A:$G,2,FALSE)</f>
        <v>SINAPI</v>
      </c>
      <c r="D43" s="16" t="str">
        <f>VLOOKUP(B43,I!$A:$G,3,FALSE)</f>
        <v>EPI - FAMILIA ENGENHEIRO CIVIL - MENSALISTA (ENCARGOS COMPLEMENTARES - COLETADO CAIXA)</v>
      </c>
      <c r="E43" s="15" t="str">
        <f>VLOOKUP(B43,I!$A:$G,4,FALSE)</f>
        <v>MES</v>
      </c>
      <c r="F43" s="15">
        <f>SUMIF(CPU!M:M,B43,CPU!O:O)+SUMIF(CPUAUX1!M:M,B43,CPUAUX1!O:O)+SUMIF(CPUAUX2!M:M,B43,CPUAUX2!O:O)+SUMIF(CPUAUX3!M:M,B43,CPUAUX3!O:O)</f>
        <v>0.15</v>
      </c>
      <c r="G43" s="5">
        <f>VLOOKUP(B43,I!$A:$G,5,FALSE)</f>
        <v>146</v>
      </c>
      <c r="H43" s="5">
        <f t="shared" si="2"/>
        <v>21.9</v>
      </c>
      <c r="I43" s="17">
        <f t="shared" si="3"/>
        <v>4.5123897647535833E-5</v>
      </c>
    </row>
    <row r="44" spans="1:9">
      <c r="A44" s="15">
        <v>38</v>
      </c>
      <c r="B44" s="15">
        <v>40864</v>
      </c>
      <c r="C44" s="15" t="str">
        <f>VLOOKUP(B44,I!$A:$G,2,FALSE)</f>
        <v>SINAPI</v>
      </c>
      <c r="D44" s="16" t="str">
        <f>VLOOKUP(B44,I!$A:$G,3,FALSE)</f>
        <v>SEGURO - MENSALISTA (COLETADO CAIXA - ENCARGOS COMPLEMENTARES)</v>
      </c>
      <c r="E44" s="15" t="str">
        <f>VLOOKUP(B44,I!$A:$G,4,FALSE)</f>
        <v>MES</v>
      </c>
      <c r="F44" s="15">
        <f>SUMIF(CPU!M:M,B44,CPU!O:O)+SUMIF(CPUAUX1!M:M,B44,CPUAUX1!O:O)+SUMIF(CPUAUX2!M:M,B44,CPUAUX2!O:O)+SUMIF(CPUAUX3!M:M,B44,CPUAUX3!O:O)</f>
        <v>1.1499999999999999</v>
      </c>
      <c r="G44" s="5">
        <f>VLOOKUP(B44,I!$A:$G,5,FALSE)</f>
        <v>15.46</v>
      </c>
      <c r="H44" s="5">
        <f t="shared" si="2"/>
        <v>17.779</v>
      </c>
      <c r="I44" s="17">
        <f t="shared" si="3"/>
        <v>3.6632775172399073E-5</v>
      </c>
    </row>
    <row r="45" spans="1:9">
      <c r="A45" s="15">
        <v>39</v>
      </c>
      <c r="B45" s="15">
        <v>6117</v>
      </c>
      <c r="C45" s="15" t="str">
        <f>VLOOKUP(B45,I!$A:$G,2,FALSE)</f>
        <v>SINAPI</v>
      </c>
      <c r="D45" s="16" t="str">
        <f>VLOOKUP(B45,I!$A:$G,3,FALSE)</f>
        <v>CARPINTEIRO AUXILIAR (HORISTA)</v>
      </c>
      <c r="E45" s="15" t="str">
        <f>VLOOKUP(B45,I!$A:$G,4,FALSE)</f>
        <v>H</v>
      </c>
      <c r="F45" s="15">
        <f>SUMIF(CPU!M:M,B45,CPU!O:O)+SUMIF(CPUAUX1!M:M,B45,CPUAUX1!O:O)+SUMIF(CPUAUX2!M:M,B45,CPUAUX2!O:O)+SUMIF(CPUAUX3!M:M,B45,CPUAUX3!O:O)</f>
        <v>1</v>
      </c>
      <c r="G45" s="5">
        <f>VLOOKUP(B45,I!$A:$G,5,FALSE)</f>
        <v>15.57</v>
      </c>
      <c r="H45" s="5">
        <f t="shared" si="2"/>
        <v>15.57</v>
      </c>
      <c r="I45" s="17">
        <f t="shared" si="3"/>
        <v>3.2081236820645342E-5</v>
      </c>
    </row>
    <row r="46" spans="1:9" ht="27.6">
      <c r="A46" s="15">
        <v>40</v>
      </c>
      <c r="B46" s="15">
        <v>3500</v>
      </c>
      <c r="C46" s="15" t="str">
        <f>VLOOKUP(B46,I!$A:$G,2,FALSE)</f>
        <v>SINAPI</v>
      </c>
      <c r="D46" s="16" t="str">
        <f>VLOOKUP(B46,I!$A:$G,3,FALSE)</f>
        <v>JOELHO, PVC SOLDAVEL, 45 GRAUS, 25 MM, COR MARROM, PARA AGUA FRIA PREDIAL</v>
      </c>
      <c r="E46" s="15" t="str">
        <f>VLOOKUP(B46,I!$A:$G,4,FALSE)</f>
        <v>UN</v>
      </c>
      <c r="F46" s="15">
        <f>SUMIF(CPU!M:M,B46,CPU!O:O)+SUMIF(CPUAUX1!M:M,B46,CPUAUX1!O:O)+SUMIF(CPUAUX2!M:M,B46,CPUAUX2!O:O)+SUMIF(CPUAUX3!M:M,B46,CPUAUX3!O:O)</f>
        <v>8</v>
      </c>
      <c r="G46" s="5">
        <f>VLOOKUP(B46,I!$A:$G,5,FALSE)</f>
        <v>1.54</v>
      </c>
      <c r="H46" s="5">
        <f t="shared" si="2"/>
        <v>12.32</v>
      </c>
      <c r="I46" s="17">
        <f t="shared" si="3"/>
        <v>2.5384767991673128E-5</v>
      </c>
    </row>
    <row r="47" spans="1:9" ht="27.6">
      <c r="A47" s="15">
        <v>41</v>
      </c>
      <c r="B47" s="15">
        <v>43475</v>
      </c>
      <c r="C47" s="15" t="str">
        <f>VLOOKUP(B47,I!$A:$G,2,FALSE)</f>
        <v>SINAPI</v>
      </c>
      <c r="D47" s="16" t="str">
        <f>VLOOKUP(B47,I!$A:$G,3,FALSE)</f>
        <v>FERRAMENTAS - FAMILIA ENCARREGADO GERAL - MENSALISTA (ENCARGOS COMPLEMENTARES - COLETADO CAIXA)</v>
      </c>
      <c r="E47" s="15" t="str">
        <f>VLOOKUP(B47,I!$A:$G,4,FALSE)</f>
        <v>MES</v>
      </c>
      <c r="F47" s="15">
        <f>SUMIF(CPU!M:M,B47,CPU!O:O)+SUMIF(CPUAUX1!M:M,B47,CPUAUX1!O:O)+SUMIF(CPUAUX2!M:M,B47,CPUAUX2!O:O)+SUMIF(CPUAUX3!M:M,B47,CPUAUX3!O:O)</f>
        <v>0.5</v>
      </c>
      <c r="G47" s="5">
        <f>VLOOKUP(B47,I!$A:$G,5,FALSE)</f>
        <v>15.46</v>
      </c>
      <c r="H47" s="5">
        <f t="shared" si="2"/>
        <v>7.73</v>
      </c>
      <c r="I47" s="17">
        <f t="shared" si="3"/>
        <v>1.5927293553216988E-5</v>
      </c>
    </row>
    <row r="48" spans="1:9" ht="27.6">
      <c r="A48" s="15">
        <v>42</v>
      </c>
      <c r="B48" s="15">
        <v>43470</v>
      </c>
      <c r="C48" s="15" t="str">
        <f>VLOOKUP(B48,I!$A:$G,2,FALSE)</f>
        <v>SINAPI</v>
      </c>
      <c r="D48" s="16" t="str">
        <f>VLOOKUP(B48,I!$A:$G,3,FALSE)</f>
        <v>FERRAMENTAS - FAMILIA ALMOXARIFE - MENSALISTA (ENCARGOS COMPLEMENTARES - COLETADO CAIXA)</v>
      </c>
      <c r="E48" s="15" t="str">
        <f>VLOOKUP(B48,I!$A:$G,4,FALSE)</f>
        <v>MES</v>
      </c>
      <c r="F48" s="15">
        <f>SUMIF(CPU!M:M,B48,CPU!O:O)+SUMIF(CPUAUX1!M:M,B48,CPUAUX1!O:O)+SUMIF(CPUAUX2!M:M,B48,CPUAUX2!O:O)+SUMIF(CPUAUX3!M:M,B48,CPUAUX3!O:O)</f>
        <v>0.5</v>
      </c>
      <c r="G48" s="5">
        <f>VLOOKUP(B48,I!$A:$G,5,FALSE)</f>
        <v>11.14</v>
      </c>
      <c r="H48" s="5">
        <f t="shared" si="2"/>
        <v>5.57</v>
      </c>
      <c r="I48" s="17">
        <f t="shared" si="3"/>
        <v>1.1476717346884686E-5</v>
      </c>
    </row>
    <row r="49" spans="1:9" ht="27.6">
      <c r="A49" s="15">
        <v>43</v>
      </c>
      <c r="B49" s="15">
        <v>4417</v>
      </c>
      <c r="C49" s="15" t="str">
        <f>VLOOKUP(B49,I!$A:$G,2,FALSE)</f>
        <v>SINAPI</v>
      </c>
      <c r="D49" s="16" t="str">
        <f>VLOOKUP(B49,I!$A:$G,3,FALSE)</f>
        <v>SARRAFO NAO APARELHADO *2,5 X 7* CM, EM MACARANDUBA/MASSARANDUBA, ANGELIM, PEROBA-ROSA OU EQUIVALENTE DA REGIAO - BRUTA</v>
      </c>
      <c r="E49" s="15" t="str">
        <f>VLOOKUP(B49,I!$A:$G,4,FALSE)</f>
        <v>M</v>
      </c>
      <c r="F49" s="15">
        <f>SUMIF(CPU!M:M,B49,CPU!O:O)+SUMIF(CPUAUX1!M:M,B49,CPUAUX1!O:O)+SUMIF(CPUAUX2!M:M,B49,CPUAUX2!O:O)+SUMIF(CPUAUX3!M:M,B49,CPUAUX3!O:O)</f>
        <v>1</v>
      </c>
      <c r="G49" s="5">
        <f>VLOOKUP(B49,I!$A:$G,5,FALSE)</f>
        <v>5.44</v>
      </c>
      <c r="H49" s="5">
        <f t="shared" si="2"/>
        <v>5.44</v>
      </c>
      <c r="I49" s="17">
        <f t="shared" si="3"/>
        <v>1.1208858593725798E-5</v>
      </c>
    </row>
    <row r="50" spans="1:9">
      <c r="A50" s="15">
        <v>44</v>
      </c>
      <c r="B50" s="15">
        <v>5075</v>
      </c>
      <c r="C50" s="15" t="str">
        <f>VLOOKUP(B50,I!$A:$G,2,FALSE)</f>
        <v>SINAPI</v>
      </c>
      <c r="D50" s="16" t="str">
        <f>VLOOKUP(B50,I!$A:$G,3,FALSE)</f>
        <v>PREGO DE ACO POLIDO COM CABECA 18 X 30 (2 3/4 X 10)</v>
      </c>
      <c r="E50" s="15" t="str">
        <f>VLOOKUP(B50,I!$A:$G,4,FALSE)</f>
        <v>KG</v>
      </c>
      <c r="F50" s="15">
        <f>SUMIF(CPU!M:M,B50,CPU!O:O)+SUMIF(CPUAUX1!M:M,B50,CPUAUX1!O:O)+SUMIF(CPUAUX2!M:M,B50,CPUAUX2!O:O)+SUMIF(CPUAUX3!M:M,B50,CPUAUX3!O:O)</f>
        <v>0.11</v>
      </c>
      <c r="G50" s="5">
        <f>VLOOKUP(B50,I!$A:$G,5,FALSE)</f>
        <v>20.34</v>
      </c>
      <c r="H50" s="5">
        <f t="shared" si="2"/>
        <v>2.2374000000000001</v>
      </c>
      <c r="I50" s="17">
        <f t="shared" si="3"/>
        <v>4.6100551870592096E-6</v>
      </c>
    </row>
    <row r="51" spans="1:9">
      <c r="A51" s="15">
        <v>45</v>
      </c>
      <c r="B51" s="15">
        <v>1379</v>
      </c>
      <c r="C51" s="15" t="str">
        <f>VLOOKUP(B51,I!$A:$G,2,FALSE)</f>
        <v>SINAPI</v>
      </c>
      <c r="D51" s="16" t="str">
        <f>VLOOKUP(B51,I!$A:$G,3,FALSE)</f>
        <v>CIMENTO PORTLAND COMPOSTO CP II-32</v>
      </c>
      <c r="E51" s="15" t="str">
        <f>VLOOKUP(B51,I!$A:$G,4,FALSE)</f>
        <v>KG</v>
      </c>
      <c r="F51" s="15">
        <f>SUMIF(CPU!M:M,B51,CPU!O:O)+SUMIF(CPUAUX1!M:M,B51,CPUAUX1!O:O)+SUMIF(CPUAUX2!M:M,B51,CPUAUX2!O:O)+SUMIF(CPUAUX3!M:M,B51,CPUAUX3!O:O)</f>
        <v>2.1201940000000001</v>
      </c>
      <c r="G51" s="5">
        <f>VLOOKUP(B51,I!$A:$G,5,FALSE)</f>
        <v>1</v>
      </c>
      <c r="H51" s="5">
        <f t="shared" si="2"/>
        <v>2.1201940000000001</v>
      </c>
      <c r="I51" s="17">
        <f t="shared" si="3"/>
        <v>4.3685578561150504E-6</v>
      </c>
    </row>
    <row r="52" spans="1:9">
      <c r="A52" s="15">
        <v>46</v>
      </c>
      <c r="B52" s="15">
        <v>4721</v>
      </c>
      <c r="C52" s="15" t="str">
        <f>VLOOKUP(B52,I!$A:$G,2,FALSE)</f>
        <v>SINAPI</v>
      </c>
      <c r="D52" s="16" t="str">
        <f>VLOOKUP(B52,I!$A:$G,3,FALSE)</f>
        <v>PEDRA BRITADA N. 1 (9,5 A 19 MM) POSTO PEDREIRA/FORNECEDOR, SEM FRETE</v>
      </c>
      <c r="E52" s="15" t="str">
        <f>VLOOKUP(B52,I!$A:$G,4,FALSE)</f>
        <v>M3</v>
      </c>
      <c r="F52" s="15">
        <f>SUMIF(CPU!M:M,B52,CPU!O:O)+SUMIF(CPUAUX1!M:M,B52,CPUAUX1!O:O)+SUMIF(CPUAUX2!M:M,B52,CPUAUX2!O:O)+SUMIF(CPUAUX3!M:M,B52,CPUAUX3!O:O)</f>
        <v>5.7820000000000007E-3</v>
      </c>
      <c r="G52" s="5">
        <f>VLOOKUP(B52,I!$A:$G,5,FALSE)</f>
        <v>249.59</v>
      </c>
      <c r="H52" s="5">
        <f t="shared" si="2"/>
        <v>1.4431293800000002</v>
      </c>
      <c r="I52" s="17">
        <f t="shared" si="3"/>
        <v>2.9734987413366147E-6</v>
      </c>
    </row>
    <row r="53" spans="1:9" ht="27.6">
      <c r="A53" s="15">
        <v>47</v>
      </c>
      <c r="B53" s="15">
        <v>370</v>
      </c>
      <c r="C53" s="15" t="str">
        <f>VLOOKUP(B53,I!$A:$G,2,FALSE)</f>
        <v>SINAPI</v>
      </c>
      <c r="D53" s="16" t="str">
        <f>VLOOKUP(B53,I!$A:$G,3,FALSE)</f>
        <v>AREIA MEDIA - POSTO JAZIDA/FORNECEDOR (RETIRADO NA JAZIDA, SEM TRANSPORTE)</v>
      </c>
      <c r="E53" s="15" t="str">
        <f>VLOOKUP(B53,I!$A:$G,4,FALSE)</f>
        <v>M3</v>
      </c>
      <c r="F53" s="15">
        <f>SUMIF(CPU!M:M,B53,CPU!O:O)+SUMIF(CPUAUX1!M:M,B53,CPUAUX1!O:O)+SUMIF(CPUAUX2!M:M,B53,CPUAUX2!O:O)+SUMIF(CPUAUX3!M:M,B53,CPUAUX3!O:O)</f>
        <v>8.2690000000000003E-3</v>
      </c>
      <c r="G53" s="5">
        <f>VLOOKUP(B53,I!$A:$G,5,FALSE)</f>
        <v>95</v>
      </c>
      <c r="H53" s="5">
        <f t="shared" si="2"/>
        <v>0.785555</v>
      </c>
      <c r="I53" s="17">
        <f t="shared" si="3"/>
        <v>1.6185983295210051E-6</v>
      </c>
    </row>
    <row r="54" spans="1:9" ht="27.6">
      <c r="A54" s="15">
        <v>48</v>
      </c>
      <c r="B54" s="15">
        <v>43474</v>
      </c>
      <c r="C54" s="15" t="str">
        <f>VLOOKUP(B54,I!$A:$G,2,FALSE)</f>
        <v>SINAPI</v>
      </c>
      <c r="D54" s="16" t="str">
        <f>VLOOKUP(B54,I!$A:$G,3,FALSE)</f>
        <v>FERRAMENTAS - FAMILIA ENGENHEIRO CIVIL - MENSALISTA (ENCARGOS COMPLEMENTARES - COLETADO CAIXA)</v>
      </c>
      <c r="E54" s="15" t="str">
        <f>VLOOKUP(B54,I!$A:$G,4,FALSE)</f>
        <v>MES</v>
      </c>
      <c r="F54" s="15">
        <f>SUMIF(CPU!M:M,B54,CPU!O:O)+SUMIF(CPUAUX1!M:M,B54,CPUAUX1!O:O)+SUMIF(CPUAUX2!M:M,B54,CPUAUX2!O:O)+SUMIF(CPUAUX3!M:M,B54,CPUAUX3!O:O)</f>
        <v>0.15</v>
      </c>
      <c r="G54" s="5">
        <f>VLOOKUP(B54,I!$A:$G,5,FALSE)</f>
        <v>2.35</v>
      </c>
      <c r="H54" s="5">
        <f t="shared" si="2"/>
        <v>0.35249999999999998</v>
      </c>
      <c r="I54" s="17">
        <f t="shared" si="3"/>
        <v>7.2630931145006305E-7</v>
      </c>
    </row>
    <row r="55" spans="1:9">
      <c r="A55" s="15">
        <v>49</v>
      </c>
      <c r="B55" s="15">
        <v>37666</v>
      </c>
      <c r="C55" s="15" t="str">
        <f>VLOOKUP(B55,I!$A:$G,2,FALSE)</f>
        <v>SINAPI</v>
      </c>
      <c r="D55" s="16" t="str">
        <f>VLOOKUP(B55,I!$A:$G,3,FALSE)</f>
        <v>OPERADOR DE BETONEIRA ESTACIONARIA / MISTURADOR (HORISTA)</v>
      </c>
      <c r="E55" s="15" t="str">
        <f>VLOOKUP(B55,I!$A:$G,4,FALSE)</f>
        <v>H</v>
      </c>
      <c r="F55" s="15">
        <f>SUMIF(CPU!M:M,B55,CPU!O:O)+SUMIF(CPUAUX1!M:M,B55,CPUAUX1!O:O)+SUMIF(CPUAUX2!M:M,B55,CPUAUX2!O:O)+SUMIF(CPUAUX3!M:M,B55,CPUAUX3!O:O)</f>
        <v>1.4934079410000002E-2</v>
      </c>
      <c r="G55" s="5">
        <f>VLOOKUP(B55,I!$A:$G,5,FALSE)</f>
        <v>21.48</v>
      </c>
      <c r="H55" s="5">
        <f t="shared" si="2"/>
        <v>0.32078402572680004</v>
      </c>
      <c r="I55" s="17">
        <f t="shared" si="3"/>
        <v>6.6096007049591905E-7</v>
      </c>
    </row>
    <row r="56" spans="1:9" ht="27.6">
      <c r="A56" s="15">
        <v>50</v>
      </c>
      <c r="B56" s="15">
        <v>43488</v>
      </c>
      <c r="C56" s="15" t="str">
        <f>VLOOKUP(B56,I!$A:$G,2,FALSE)</f>
        <v>SINAPI</v>
      </c>
      <c r="D56" s="16" t="str">
        <f>VLOOKUP(B56,I!$A:$G,3,FALSE)</f>
        <v>EPI - FAMILIA OPERADOR ESCAVADEIRA - HORISTA (ENCARGOS COMPLEMENTARES - COLETADO CAIXA)</v>
      </c>
      <c r="E56" s="15" t="str">
        <f>VLOOKUP(B56,I!$A:$G,4,FALSE)</f>
        <v>H</v>
      </c>
      <c r="F56" s="15">
        <f>SUMIF(CPU!M:M,B56,CPU!O:O)+SUMIF(CPUAUX1!M:M,B56,CPUAUX1!O:O)+SUMIF(CPUAUX2!M:M,B56,CPUAUX2!O:O)+SUMIF(CPUAUX3!M:M,B56,CPUAUX3!O:O)</f>
        <v>1.4811000000000001E-2</v>
      </c>
      <c r="G56" s="5">
        <f>VLOOKUP(B56,I!$A:$G,5,FALSE)</f>
        <v>0.89</v>
      </c>
      <c r="H56" s="5">
        <f t="shared" si="2"/>
        <v>1.3181790000000001E-2</v>
      </c>
      <c r="I56" s="17">
        <f t="shared" si="3"/>
        <v>2.7160444875402349E-8</v>
      </c>
    </row>
    <row r="57" spans="1:9" ht="27.6">
      <c r="A57" s="15">
        <v>51</v>
      </c>
      <c r="B57" s="15">
        <v>10535</v>
      </c>
      <c r="C57" s="15" t="str">
        <f>VLOOKUP(B57,I!$A:$G,2,FALSE)</f>
        <v>SINAPI</v>
      </c>
      <c r="D57" s="16" t="str">
        <f>VLOOKUP(B57,I!$A:$G,3,FALSE)</f>
        <v>BETONEIRA, CAPACIDADE NOMINAL 400 L, CAPACIDADE DE MISTURA 280 L, MOTOR ELETRICO TRIFASICO 220/380 V, POTENCIA 2 CV, SEM CARREGADOR</v>
      </c>
      <c r="E57" s="15" t="str">
        <f>VLOOKUP(B57,I!$A:$G,4,FALSE)</f>
        <v>UN</v>
      </c>
      <c r="F57" s="15">
        <f>SUMIF(CPU!M:M,B57,CPU!O:O)+SUMIF(CPUAUX1!M:M,B57,CPUAUX1!O:O)+SUMIF(CPUAUX2!M:M,B57,CPUAUX2!O:O)+SUMIF(CPUAUX3!M:M,B57,CPUAUX3!O:O)</f>
        <v>1.7007167999999998E-6</v>
      </c>
      <c r="G57" s="5">
        <f>VLOOKUP(B57,I!$A:$G,5,FALSE)</f>
        <v>6770.12</v>
      </c>
      <c r="H57" s="5">
        <f t="shared" si="2"/>
        <v>1.1514056822015999E-2</v>
      </c>
      <c r="I57" s="17">
        <f t="shared" si="3"/>
        <v>2.3724160801121537E-8</v>
      </c>
    </row>
    <row r="58" spans="1:9">
      <c r="A58" s="15">
        <v>52</v>
      </c>
      <c r="B58" s="15">
        <v>2705</v>
      </c>
      <c r="C58" s="15" t="str">
        <f>VLOOKUP(B58,I!$A:$G,2,FALSE)</f>
        <v>SINAPI</v>
      </c>
      <c r="D58" s="16" t="str">
        <f>VLOOKUP(B58,I!$A:$G,3,FALSE)</f>
        <v>ENERGIA ELETRICA ATE 2000 KWH INDUSTRIAL, SEM DEMANDA</v>
      </c>
      <c r="E58" s="15" t="str">
        <f>VLOOKUP(B58,I!$A:$G,4,FALSE)</f>
        <v>KWH</v>
      </c>
      <c r="F58" s="15">
        <f>SUMIF(CPU!M:M,B58,CPU!O:O)+SUMIF(CPUAUX1!M:M,B58,CPUAUX1!O:O)+SUMIF(CPUAUX2!M:M,B58,CPUAUX2!O:O)+SUMIF(CPUAUX3!M:M,B58,CPUAUX3!O:O)</f>
        <v>9.528749999999999E-3</v>
      </c>
      <c r="G58" s="5">
        <f>VLOOKUP(B58,I!$A:$G,5,FALSE)</f>
        <v>1.1000000000000001</v>
      </c>
      <c r="H58" s="5">
        <f t="shared" si="2"/>
        <v>1.0481625E-2</v>
      </c>
      <c r="I58" s="17">
        <f t="shared" si="3"/>
        <v>2.1596884642915653E-8</v>
      </c>
    </row>
    <row r="59" spans="1:9" ht="27.6">
      <c r="A59" s="15">
        <v>53</v>
      </c>
      <c r="B59" s="15">
        <v>43464</v>
      </c>
      <c r="C59" s="15" t="str">
        <f>VLOOKUP(B59,I!$A:$G,2,FALSE)</f>
        <v>SINAPI</v>
      </c>
      <c r="D59" s="16" t="str">
        <f>VLOOKUP(B59,I!$A:$G,3,FALSE)</f>
        <v>FERRAMENTAS - FAMILIA OPERADOR ESCAVADEIRA - HORISTA (ENCARGOS COMPLEMENTARES - COLETADO CAIXA)</v>
      </c>
      <c r="E59" s="15" t="str">
        <f>VLOOKUP(B59,I!$A:$G,4,FALSE)</f>
        <v>H</v>
      </c>
      <c r="F59" s="15">
        <f>SUMIF(CPU!M:M,B59,CPU!O:O)+SUMIF(CPUAUX1!M:M,B59,CPUAUX1!O:O)+SUMIF(CPUAUX2!M:M,B59,CPUAUX2!O:O)+SUMIF(CPUAUX3!M:M,B59,CPUAUX3!O:O)</f>
        <v>1.4811000000000001E-2</v>
      </c>
      <c r="G59" s="5">
        <f>VLOOKUP(B59,I!$A:$G,5,FALSE)</f>
        <v>0.01</v>
      </c>
      <c r="H59" s="5">
        <f t="shared" si="2"/>
        <v>1.4811000000000002E-4</v>
      </c>
      <c r="I59" s="17">
        <f t="shared" si="3"/>
        <v>3.0517353792586911E-10</v>
      </c>
    </row>
    <row r="60" spans="1:9" ht="14.4">
      <c r="A60" s="27" t="s">
        <v>242</v>
      </c>
      <c r="B60" s="29"/>
      <c r="C60" s="29"/>
      <c r="D60" s="29"/>
      <c r="E60" s="29"/>
      <c r="F60" s="29"/>
      <c r="G60" s="28"/>
      <c r="H60" s="12">
        <f>SUM(H7:H59)</f>
        <v>485330.41562724876</v>
      </c>
      <c r="I60" s="13">
        <f t="shared" si="3"/>
        <v>1</v>
      </c>
    </row>
    <row r="61" spans="1:9" ht="14.4">
      <c r="A61" s="27" t="s">
        <v>243</v>
      </c>
      <c r="B61" s="29"/>
      <c r="C61" s="29"/>
      <c r="D61" s="29"/>
      <c r="E61" s="29"/>
      <c r="F61" s="29"/>
      <c r="G61" s="28"/>
      <c r="H61" s="12">
        <f>SUMIFS(H7:H59,E7:E59,"&lt;&gt;H",E7:E59,"&lt;&gt;CHP",E7:E59,"&lt;&gt;CHI",E7:E59,"&lt;&gt;DIA",E7:E59,"&lt;&gt;MÊS",E7:E59,"&lt;&gt;MESES",E7:E59,"&lt;&gt;DIARIA",E7:E59,"&lt;&gt;DIÁRIA")</f>
        <v>380457.9880150418</v>
      </c>
      <c r="I61" s="13">
        <f t="shared" si="3"/>
        <v>0.78391540230037271</v>
      </c>
    </row>
    <row r="62" spans="1:9" ht="14.4">
      <c r="A62" s="27" t="s">
        <v>244</v>
      </c>
      <c r="B62" s="29"/>
      <c r="C62" s="29"/>
      <c r="D62" s="29"/>
      <c r="E62" s="29"/>
      <c r="F62" s="29"/>
      <c r="G62" s="28"/>
      <c r="H62" s="12">
        <f>SUMIFS(H7:H59,E7:E59,"H")+SUMIFS(H7:H59,E7:E59,"CHP")+SUMIFS(H7:H59,E7:E59,"CHI")+SUMIFS(H7:H59,E7:E59,"DIA")+SUMIFS(H7:H59,E7:E59,"MÊS")+SUMIFS(H7:H59,E7:E59,"MESES")+SUMIFS(H7:H59,E7:E59,"DIARIA")+SUMIFS(H7:H59,E7:E59,"DIÁRIA")</f>
        <v>104872.42761220697</v>
      </c>
      <c r="I62" s="13">
        <f t="shared" si="3"/>
        <v>0.21608459769962732</v>
      </c>
    </row>
    <row r="63" spans="1:9" ht="14.4">
      <c r="A63" s="27" t="s">
        <v>245</v>
      </c>
      <c r="B63" s="29"/>
      <c r="C63" s="29"/>
      <c r="D63" s="29"/>
      <c r="E63" s="29"/>
      <c r="F63" s="29"/>
      <c r="G63" s="28"/>
      <c r="H63" s="12">
        <f>H64+H65</f>
        <v>592103.10706524353</v>
      </c>
      <c r="I63" s="13">
        <f t="shared" si="3"/>
        <v>1.2200000000000002</v>
      </c>
    </row>
    <row r="64" spans="1:9" ht="14.4">
      <c r="A64" s="27" t="s">
        <v>246</v>
      </c>
      <c r="B64" s="29"/>
      <c r="C64" s="29"/>
      <c r="D64" s="29"/>
      <c r="E64" s="29"/>
      <c r="F64" s="29"/>
      <c r="G64" s="28"/>
      <c r="H64" s="12">
        <f>H61*(1+(BDI/100))</f>
        <v>464158.74537835101</v>
      </c>
      <c r="I64" s="13">
        <f>H64/H61</f>
        <v>1.22</v>
      </c>
    </row>
    <row r="65" spans="1:9" ht="14.4">
      <c r="A65" s="27" t="s">
        <v>247</v>
      </c>
      <c r="B65" s="29"/>
      <c r="C65" s="29"/>
      <c r="D65" s="29"/>
      <c r="E65" s="29"/>
      <c r="F65" s="29"/>
      <c r="G65" s="28"/>
      <c r="H65" s="12">
        <f>H62*(1+(BDI/100))</f>
        <v>127944.3616868925</v>
      </c>
      <c r="I65" s="13">
        <f>H65/H62</f>
        <v>1.22</v>
      </c>
    </row>
  </sheetData>
  <mergeCells count="9">
    <mergeCell ref="A63:G63"/>
    <mergeCell ref="A64:G64"/>
    <mergeCell ref="A65:G65"/>
    <mergeCell ref="A1:I1"/>
    <mergeCell ref="A2:I2"/>
    <mergeCell ref="A3:I3"/>
    <mergeCell ref="A60:G60"/>
    <mergeCell ref="A61:G61"/>
    <mergeCell ref="A62:G62"/>
  </mergeCells>
  <pageMargins left="0.78740157480314965" right="0.39370078740157483" top="1.1811023622047243" bottom="0.78740157480314965" header="0.31496062992125984" footer="0.31496062992125984"/>
  <pageSetup paperSize="9" fitToHeight="0" orientation="portrait"/>
</worksheet>
</file>

<file path=xl/worksheets/sheet15.xml><?xml version="1.0" encoding="utf-8"?>
<worksheet xmlns="http://schemas.openxmlformats.org/spreadsheetml/2006/main" xmlns:r="http://schemas.openxmlformats.org/officeDocument/2006/relationships">
  <sheetPr>
    <tabColor indexed="30"/>
    <pageSetUpPr fitToPage="1"/>
  </sheetPr>
  <dimension ref="A1:F34"/>
  <sheetViews>
    <sheetView showGridLines="0" workbookViewId="0">
      <selection sqref="A1:F1"/>
    </sheetView>
  </sheetViews>
  <sheetFormatPr defaultRowHeight="13.8"/>
  <cols>
    <col min="1" max="1" width="12.3984375" bestFit="1" customWidth="1"/>
    <col min="2" max="2" width="76.09765625" bestFit="1" customWidth="1"/>
    <col min="3" max="6" width="16.09765625" bestFit="1" customWidth="1"/>
    <col min="7" max="9" width="15.296875" bestFit="1" customWidth="1"/>
  </cols>
  <sheetData>
    <row r="1" spans="1:6" ht="14.4">
      <c r="A1" s="26" t="str">
        <f>CIDADE</f>
        <v>MUNICÍPIO DE TERESINA - PI</v>
      </c>
      <c r="B1" s="26"/>
      <c r="C1" s="26"/>
      <c r="D1" s="26"/>
      <c r="E1" s="26"/>
      <c r="F1" s="26"/>
    </row>
    <row r="2" spans="1:6" ht="14.4">
      <c r="A2" s="26" t="str">
        <f>OBRA</f>
        <v>ZONAL HORTAS TERESINA-PI IRRIGAÇÃO</v>
      </c>
      <c r="B2" s="26"/>
      <c r="C2" s="26"/>
      <c r="D2" s="26"/>
      <c r="E2" s="26"/>
      <c r="F2" s="26"/>
    </row>
    <row r="3" spans="1:6" ht="14.4">
      <c r="A3" s="26" t="s">
        <v>248</v>
      </c>
      <c r="B3" s="26"/>
      <c r="C3" s="26"/>
      <c r="D3" s="26"/>
      <c r="E3" s="26"/>
      <c r="F3" s="26"/>
    </row>
    <row r="5" spans="1:6" ht="14.4">
      <c r="A5" s="4" t="s">
        <v>249</v>
      </c>
      <c r="B5" s="78" t="str">
        <f>CO!$J$6</f>
        <v>30 DIAS</v>
      </c>
      <c r="C5" s="79"/>
      <c r="D5" s="79"/>
      <c r="E5" s="79"/>
      <c r="F5" s="80"/>
    </row>
    <row r="6" spans="1:6" ht="14.4">
      <c r="A6" s="4" t="s">
        <v>41</v>
      </c>
      <c r="B6" s="4" t="s">
        <v>20</v>
      </c>
      <c r="C6" s="4" t="s">
        <v>43</v>
      </c>
      <c r="D6" s="4" t="s">
        <v>116</v>
      </c>
      <c r="E6" s="4" t="s">
        <v>241</v>
      </c>
      <c r="F6" s="4" t="s">
        <v>14</v>
      </c>
    </row>
    <row r="7" spans="1:6">
      <c r="A7" s="15">
        <v>119</v>
      </c>
      <c r="B7" s="16" t="s">
        <v>250</v>
      </c>
      <c r="C7" s="15" t="s">
        <v>251</v>
      </c>
      <c r="D7" s="15">
        <f ca="1">SUMIF(CPU!M:M,A7,CPU!R:R)+SUMIF(CPUAUX1!M:M,A7,CPUAUX1!R:R)+SUMIF(CPUAUX2!M:M,A7,CPUAUX2!R:R)+SUMIF(CPUAUX3!M:M,A7,CPUAUX3!R:R)</f>
        <v>5</v>
      </c>
      <c r="E7" s="5"/>
      <c r="F7" s="5">
        <f t="shared" ref="F7:F33" ca="1" si="0">ROUND(D7*E7,2)</f>
        <v>0</v>
      </c>
    </row>
    <row r="8" spans="1:6">
      <c r="A8" s="15">
        <v>122</v>
      </c>
      <c r="B8" s="16" t="s">
        <v>252</v>
      </c>
      <c r="C8" s="15" t="s">
        <v>251</v>
      </c>
      <c r="D8" s="15">
        <f ca="1">SUMIF(CPU!M:M,A8,CPU!R:R)+SUMIF(CPUAUX1!M:M,A8,CPUAUX1!R:R)+SUMIF(CPUAUX2!M:M,A8,CPUAUX2!R:R)+SUMIF(CPUAUX3!M:M,A8,CPUAUX3!R:R)</f>
        <v>0.18460000000000001</v>
      </c>
      <c r="E8" s="5"/>
      <c r="F8" s="5">
        <f t="shared" ca="1" si="0"/>
        <v>0</v>
      </c>
    </row>
    <row r="9" spans="1:6">
      <c r="A9" s="15">
        <v>20080</v>
      </c>
      <c r="B9" s="16" t="s">
        <v>253</v>
      </c>
      <c r="C9" s="15" t="s">
        <v>251</v>
      </c>
      <c r="D9" s="15">
        <f ca="1">SUMIF(CPU!M:M,A9,CPU!R:R)+SUMIF(CPUAUX1!M:M,A9,CPUAUX1!R:R)+SUMIF(CPUAUX2!M:M,A9,CPUAUX2!R:R)+SUMIF(CPUAUX3!M:M,A9,CPUAUX3!R:R)</f>
        <v>4</v>
      </c>
      <c r="E9" s="5"/>
      <c r="F9" s="5">
        <f t="shared" ca="1" si="0"/>
        <v>0</v>
      </c>
    </row>
    <row r="10" spans="1:6" ht="27.6">
      <c r="A10" s="15">
        <v>370</v>
      </c>
      <c r="B10" s="16" t="s">
        <v>254</v>
      </c>
      <c r="C10" s="15" t="s">
        <v>255</v>
      </c>
      <c r="D10" s="15">
        <f ca="1">SUMIF(CPU!M:M,A10,CPU!R:R)+SUMIF(CPUAUX1!M:M,A10,CPUAUX1!R:R)+SUMIF(CPUAUX2!M:M,A10,CPUAUX2!R:R)+SUMIF(CPUAUX3!M:M,A10,CPUAUX3!R:R)</f>
        <v>8.2690000000000003E-3</v>
      </c>
      <c r="E10" s="5"/>
      <c r="F10" s="5">
        <f t="shared" ca="1" si="0"/>
        <v>0</v>
      </c>
    </row>
    <row r="11" spans="1:6">
      <c r="A11" s="15" t="s">
        <v>126</v>
      </c>
      <c r="B11" s="16" t="s">
        <v>256</v>
      </c>
      <c r="C11" s="15" t="s">
        <v>251</v>
      </c>
      <c r="D11" s="15">
        <f ca="1">SUMIF(CPU!M:M,A11,CPU!R:R)+SUMIF(CPUAUX1!M:M,A11,CPUAUX1!R:R)+SUMIF(CPUAUX2!M:M,A11,CPUAUX2!R:R)+SUMIF(CPUAUX3!M:M,A11,CPUAUX3!R:R)</f>
        <v>5</v>
      </c>
      <c r="E11" s="5"/>
      <c r="F11" s="5">
        <f t="shared" ca="1" si="0"/>
        <v>0</v>
      </c>
    </row>
    <row r="12" spans="1:6" ht="27.6">
      <c r="A12" s="15">
        <v>10535</v>
      </c>
      <c r="B12" s="16" t="s">
        <v>257</v>
      </c>
      <c r="C12" s="15" t="s">
        <v>251</v>
      </c>
      <c r="D12" s="15">
        <f ca="1">SUMIF(CPU!M:M,A12,CPU!R:R)+SUMIF(CPUAUX1!M:M,A12,CPUAUX1!R:R)+SUMIF(CPUAUX2!M:M,A12,CPUAUX2!R:R)+SUMIF(CPUAUX3!M:M,A12,CPUAUX3!R:R)</f>
        <v>1.7007167999999998E-6</v>
      </c>
      <c r="E12" s="5"/>
      <c r="F12" s="5">
        <f t="shared" ca="1" si="0"/>
        <v>0</v>
      </c>
    </row>
    <row r="13" spans="1:6" ht="41.4">
      <c r="A13" s="15">
        <v>750</v>
      </c>
      <c r="B13" s="16" t="s">
        <v>258</v>
      </c>
      <c r="C13" s="15" t="s">
        <v>251</v>
      </c>
      <c r="D13" s="15">
        <f ca="1">SUMIF(CPU!M:M,A13,CPU!R:R)+SUMIF(CPUAUX1!M:M,A13,CPUAUX1!R:R)+SUMIF(CPUAUX2!M:M,A13,CPUAUX2!R:R)+SUMIF(CPUAUX3!M:M,A13,CPUAUX3!R:R)</f>
        <v>0</v>
      </c>
      <c r="E13" s="5"/>
      <c r="F13" s="5">
        <f t="shared" ca="1" si="0"/>
        <v>0</v>
      </c>
    </row>
    <row r="14" spans="1:6" ht="55.2">
      <c r="A14" s="15">
        <v>755</v>
      </c>
      <c r="B14" s="16" t="s">
        <v>259</v>
      </c>
      <c r="C14" s="15" t="s">
        <v>251</v>
      </c>
      <c r="D14" s="15">
        <f ca="1">SUMIF(CPU!M:M,A14,CPU!R:R)+SUMIF(CPUAUX1!M:M,A14,CPUAUX1!R:R)+SUMIF(CPUAUX2!M:M,A14,CPUAUX2!R:R)+SUMIF(CPUAUX3!M:M,A14,CPUAUX3!R:R)</f>
        <v>1</v>
      </c>
      <c r="E14" s="5"/>
      <c r="F14" s="5">
        <f t="shared" ca="1" si="0"/>
        <v>0</v>
      </c>
    </row>
    <row r="15" spans="1:6" ht="55.2">
      <c r="A15" s="15">
        <v>749</v>
      </c>
      <c r="B15" s="16" t="s">
        <v>260</v>
      </c>
      <c r="C15" s="15" t="s">
        <v>251</v>
      </c>
      <c r="D15" s="15">
        <f ca="1">SUMIF(CPU!M:M,A15,CPU!R:R)+SUMIF(CPUAUX1!M:M,A15,CPUAUX1!R:R)+SUMIF(CPUAUX2!M:M,A15,CPUAUX2!R:R)+SUMIF(CPUAUX3!M:M,A15,CPUAUX3!R:R)</f>
        <v>1</v>
      </c>
      <c r="E15" s="5"/>
      <c r="F15" s="5">
        <f t="shared" ca="1" si="0"/>
        <v>0</v>
      </c>
    </row>
    <row r="16" spans="1:6">
      <c r="A16" s="15">
        <v>1206</v>
      </c>
      <c r="B16" s="16" t="s">
        <v>261</v>
      </c>
      <c r="C16" s="15" t="s">
        <v>251</v>
      </c>
      <c r="D16" s="15">
        <f ca="1">SUMIF(CPU!M:M,A16,CPU!R:R)+SUMIF(CPUAUX1!M:M,A16,CPUAUX1!R:R)+SUMIF(CPUAUX2!M:M,A16,CPUAUX2!R:R)+SUMIF(CPUAUX3!M:M,A16,CPUAUX3!R:R)</f>
        <v>2</v>
      </c>
      <c r="E16" s="5"/>
      <c r="F16" s="5">
        <f t="shared" ca="1" si="0"/>
        <v>0</v>
      </c>
    </row>
    <row r="17" spans="1:6">
      <c r="A17" s="15">
        <v>1379</v>
      </c>
      <c r="B17" s="16" t="s">
        <v>262</v>
      </c>
      <c r="C17" s="15" t="s">
        <v>263</v>
      </c>
      <c r="D17" s="15">
        <f ca="1">SUMIF(CPU!M:M,A17,CPU!R:R)+SUMIF(CPUAUX1!M:M,A17,CPUAUX1!R:R)+SUMIF(CPUAUX2!M:M,A17,CPUAUX2!R:R)+SUMIF(CPUAUX3!M:M,A17,CPUAUX3!R:R)</f>
        <v>2.1201940000000001</v>
      </c>
      <c r="E17" s="5"/>
      <c r="F17" s="5">
        <f t="shared" ca="1" si="0"/>
        <v>0</v>
      </c>
    </row>
    <row r="18" spans="1:6">
      <c r="A18" s="15">
        <v>2705</v>
      </c>
      <c r="B18" s="16" t="s">
        <v>264</v>
      </c>
      <c r="C18" s="15" t="s">
        <v>265</v>
      </c>
      <c r="D18" s="15">
        <f ca="1">SUMIF(CPU!M:M,A18,CPU!R:R)+SUMIF(CPUAUX1!M:M,A18,CPUAUX1!R:R)+SUMIF(CPUAUX2!M:M,A18,CPUAUX2!R:R)+SUMIF(CPUAUX3!M:M,A18,CPUAUX3!R:R)</f>
        <v>9.528749999999999E-3</v>
      </c>
      <c r="E18" s="5"/>
      <c r="F18" s="5">
        <f t="shared" ca="1" si="0"/>
        <v>0</v>
      </c>
    </row>
    <row r="19" spans="1:6">
      <c r="A19" s="15">
        <v>3143</v>
      </c>
      <c r="B19" s="16" t="s">
        <v>266</v>
      </c>
      <c r="C19" s="15" t="s">
        <v>251</v>
      </c>
      <c r="D19" s="15">
        <f ca="1">SUMIF(CPU!M:M,A19,CPU!R:R)+SUMIF(CPUAUX1!M:M,A19,CPUAUX1!R:R)+SUMIF(CPUAUX2!M:M,A19,CPUAUX2!R:R)+SUMIF(CPUAUX3!M:M,A19,CPUAUX3!R:R)</f>
        <v>2</v>
      </c>
      <c r="E19" s="5"/>
      <c r="F19" s="5">
        <f t="shared" ca="1" si="0"/>
        <v>0</v>
      </c>
    </row>
    <row r="20" spans="1:6" ht="27.6">
      <c r="A20" s="15">
        <v>3500</v>
      </c>
      <c r="B20" s="16" t="s">
        <v>267</v>
      </c>
      <c r="C20" s="15" t="s">
        <v>251</v>
      </c>
      <c r="D20" s="15">
        <f ca="1">SUMIF(CPU!M:M,A20,CPU!R:R)+SUMIF(CPUAUX1!M:M,A20,CPUAUX1!R:R)+SUMIF(CPUAUX2!M:M,A20,CPUAUX2!R:R)+SUMIF(CPUAUX3!M:M,A20,CPUAUX3!R:R)</f>
        <v>2</v>
      </c>
      <c r="E20" s="5"/>
      <c r="F20" s="5">
        <f t="shared" ca="1" si="0"/>
        <v>0</v>
      </c>
    </row>
    <row r="21" spans="1:6">
      <c r="A21" s="15">
        <v>38383</v>
      </c>
      <c r="B21" s="16" t="s">
        <v>268</v>
      </c>
      <c r="C21" s="15" t="s">
        <v>251</v>
      </c>
      <c r="D21" s="15">
        <f ca="1">SUMIF(CPU!M:M,A21,CPU!R:R)+SUMIF(CPUAUX1!M:M,A21,CPUAUX1!R:R)+SUMIF(CPUAUX2!M:M,A21,CPUAUX2!R:R)+SUMIF(CPUAUX3!M:M,A21,CPUAUX3!R:R)</f>
        <v>1.4308000000000003</v>
      </c>
      <c r="E21" s="5"/>
      <c r="F21" s="5">
        <f t="shared" ca="1" si="0"/>
        <v>0</v>
      </c>
    </row>
    <row r="22" spans="1:6">
      <c r="A22" s="15">
        <v>3855</v>
      </c>
      <c r="B22" s="16" t="s">
        <v>269</v>
      </c>
      <c r="C22" s="15" t="s">
        <v>251</v>
      </c>
      <c r="D22" s="15">
        <f ca="1">SUMIF(CPU!M:M,A22,CPU!R:R)+SUMIF(CPUAUX1!M:M,A22,CPUAUX1!R:R)+SUMIF(CPUAUX2!M:M,A22,CPUAUX2!R:R)+SUMIF(CPUAUX3!M:M,A22,CPUAUX3!R:R)</f>
        <v>4</v>
      </c>
      <c r="E22" s="5"/>
      <c r="F22" s="5">
        <f t="shared" ca="1" si="0"/>
        <v>0</v>
      </c>
    </row>
    <row r="23" spans="1:6">
      <c r="A23" s="15">
        <v>4721</v>
      </c>
      <c r="B23" s="16" t="s">
        <v>270</v>
      </c>
      <c r="C23" s="15" t="s">
        <v>255</v>
      </c>
      <c r="D23" s="15">
        <f ca="1">SUMIF(CPU!M:M,A23,CPU!R:R)+SUMIF(CPUAUX1!M:M,A23,CPUAUX1!R:R)+SUMIF(CPUAUX2!M:M,A23,CPUAUX2!R:R)+SUMIF(CPUAUX3!M:M,A23,CPUAUX3!R:R)</f>
        <v>5.7820000000000007E-3</v>
      </c>
      <c r="E23" s="5"/>
      <c r="F23" s="5">
        <f t="shared" ca="1" si="0"/>
        <v>0</v>
      </c>
    </row>
    <row r="24" spans="1:6" ht="27.6">
      <c r="A24" s="15">
        <v>4813</v>
      </c>
      <c r="B24" s="16" t="s">
        <v>271</v>
      </c>
      <c r="C24" s="15" t="s">
        <v>272</v>
      </c>
      <c r="D24" s="15">
        <f ca="1">SUMIF(CPU!M:M,A24,CPU!R:R)+SUMIF(CPUAUX1!M:M,A24,CPUAUX1!R:R)+SUMIF(CPUAUX2!M:M,A24,CPUAUX2!R:R)+SUMIF(CPUAUX3!M:M,A24,CPUAUX3!R:R)</f>
        <v>1</v>
      </c>
      <c r="E24" s="5"/>
      <c r="F24" s="5">
        <f t="shared" ca="1" si="0"/>
        <v>0</v>
      </c>
    </row>
    <row r="25" spans="1:6">
      <c r="A25" s="15">
        <v>4491</v>
      </c>
      <c r="B25" s="16" t="s">
        <v>273</v>
      </c>
      <c r="C25" s="15" t="s">
        <v>274</v>
      </c>
      <c r="D25" s="15">
        <f ca="1">SUMIF(CPU!M:M,A25,CPU!R:R)+SUMIF(CPUAUX1!M:M,A25,CPUAUX1!R:R)+SUMIF(CPUAUX2!M:M,A25,CPUAUX2!R:R)+SUMIF(CPUAUX3!M:M,A25,CPUAUX3!R:R)</f>
        <v>4</v>
      </c>
      <c r="E25" s="5"/>
      <c r="F25" s="5">
        <f t="shared" ca="1" si="0"/>
        <v>0</v>
      </c>
    </row>
    <row r="26" spans="1:6">
      <c r="A26" s="15">
        <v>5075</v>
      </c>
      <c r="B26" s="16" t="s">
        <v>275</v>
      </c>
      <c r="C26" s="15" t="s">
        <v>263</v>
      </c>
      <c r="D26" s="15">
        <f ca="1">SUMIF(CPU!M:M,A26,CPU!R:R)+SUMIF(CPUAUX1!M:M,A26,CPUAUX1!R:R)+SUMIF(CPUAUX2!M:M,A26,CPUAUX2!R:R)+SUMIF(CPUAUX3!M:M,A26,CPUAUX3!R:R)</f>
        <v>0.11</v>
      </c>
      <c r="E26" s="5"/>
      <c r="F26" s="5">
        <f t="shared" ca="1" si="0"/>
        <v>0</v>
      </c>
    </row>
    <row r="27" spans="1:6" ht="27.6">
      <c r="A27" s="15">
        <v>11674</v>
      </c>
      <c r="B27" s="16" t="s">
        <v>276</v>
      </c>
      <c r="C27" s="15" t="s">
        <v>251</v>
      </c>
      <c r="D27" s="15">
        <f ca="1">SUMIF(CPU!M:M,A27,CPU!R:R)+SUMIF(CPUAUX1!M:M,A27,CPUAUX1!R:R)+SUMIF(CPUAUX2!M:M,A27,CPUAUX2!R:R)+SUMIF(CPUAUX3!M:M,A27,CPUAUX3!R:R)</f>
        <v>100</v>
      </c>
      <c r="E27" s="5"/>
      <c r="F27" s="5">
        <f t="shared" ca="1" si="0"/>
        <v>0</v>
      </c>
    </row>
    <row r="28" spans="1:6" ht="27.6">
      <c r="A28" s="15">
        <v>4417</v>
      </c>
      <c r="B28" s="16" t="s">
        <v>277</v>
      </c>
      <c r="C28" s="15" t="s">
        <v>274</v>
      </c>
      <c r="D28" s="15">
        <f ca="1">SUMIF(CPU!M:M,A28,CPU!R:R)+SUMIF(CPUAUX1!M:M,A28,CPUAUX1!R:R)+SUMIF(CPUAUX2!M:M,A28,CPUAUX2!R:R)+SUMIF(CPUAUX3!M:M,A28,CPUAUX3!R:R)</f>
        <v>1</v>
      </c>
      <c r="E28" s="5"/>
      <c r="F28" s="5">
        <f t="shared" ca="1" si="0"/>
        <v>0</v>
      </c>
    </row>
    <row r="29" spans="1:6">
      <c r="A29" s="15">
        <v>20083</v>
      </c>
      <c r="B29" s="16" t="s">
        <v>278</v>
      </c>
      <c r="C29" s="15" t="s">
        <v>251</v>
      </c>
      <c r="D29" s="15">
        <f ca="1">SUMIF(CPU!M:M,A29,CPU!R:R)+SUMIF(CPUAUX1!M:M,A29,CPUAUX1!R:R)+SUMIF(CPUAUX2!M:M,A29,CPUAUX2!R:R)+SUMIF(CPUAUX3!M:M,A29,CPUAUX3!R:R)</f>
        <v>1.1745000000000001</v>
      </c>
      <c r="E29" s="5"/>
      <c r="F29" s="5">
        <f t="shared" ca="1" si="0"/>
        <v>0</v>
      </c>
    </row>
    <row r="30" spans="1:6" ht="27.6">
      <c r="A30" s="15">
        <v>7129</v>
      </c>
      <c r="B30" s="16" t="s">
        <v>279</v>
      </c>
      <c r="C30" s="15" t="s">
        <v>251</v>
      </c>
      <c r="D30" s="15">
        <f ca="1">SUMIF(CPU!M:M,A30,CPU!R:R)+SUMIF(CPUAUX1!M:M,A30,CPUAUX1!R:R)+SUMIF(CPUAUX2!M:M,A30,CPUAUX2!R:R)+SUMIF(CPUAUX3!M:M,A30,CPUAUX3!R:R)</f>
        <v>5</v>
      </c>
      <c r="E30" s="5"/>
      <c r="F30" s="5">
        <f t="shared" ca="1" si="0"/>
        <v>0</v>
      </c>
    </row>
    <row r="31" spans="1:6">
      <c r="A31" s="15">
        <v>7139</v>
      </c>
      <c r="B31" s="16" t="s">
        <v>280</v>
      </c>
      <c r="C31" s="15" t="s">
        <v>251</v>
      </c>
      <c r="D31" s="15">
        <f ca="1">SUMIF(CPU!M:M,A31,CPU!R:R)+SUMIF(CPUAUX1!M:M,A31,CPUAUX1!R:R)+SUMIF(CPUAUX2!M:M,A31,CPUAUX2!R:R)+SUMIF(CPUAUX3!M:M,A31,CPUAUX3!R:R)</f>
        <v>6</v>
      </c>
      <c r="E31" s="5"/>
      <c r="F31" s="5">
        <f t="shared" ca="1" si="0"/>
        <v>0</v>
      </c>
    </row>
    <row r="32" spans="1:6">
      <c r="A32" s="15">
        <v>9868</v>
      </c>
      <c r="B32" s="16" t="s">
        <v>281</v>
      </c>
      <c r="C32" s="15" t="s">
        <v>274</v>
      </c>
      <c r="D32" s="15">
        <f ca="1">SUMIF(CPU!M:M,A32,CPU!R:R)+SUMIF(CPUAUX1!M:M,A32,CPUAUX1!R:R)+SUMIF(CPUAUX2!M:M,A32,CPUAUX2!R:R)+SUMIF(CPUAUX3!M:M,A32,CPUAUX3!R:R)</f>
        <v>10.492999999999999</v>
      </c>
      <c r="E32" s="5"/>
      <c r="F32" s="5">
        <f t="shared" ca="1" si="0"/>
        <v>0</v>
      </c>
    </row>
    <row r="33" spans="1:6">
      <c r="A33" s="15">
        <v>9875</v>
      </c>
      <c r="B33" s="16" t="s">
        <v>282</v>
      </c>
      <c r="C33" s="15" t="s">
        <v>274</v>
      </c>
      <c r="D33" s="15">
        <f ca="1">SUMIF(CPU!M:M,A33,CPU!R:R)+SUMIF(CPUAUX1!M:M,A33,CPUAUX1!R:R)+SUMIF(CPUAUX2!M:M,A33,CPUAUX2!R:R)+SUMIF(CPUAUX3!M:M,A33,CPUAUX3!R:R)</f>
        <v>5.2464999999999993</v>
      </c>
      <c r="E33" s="5"/>
      <c r="F33" s="5">
        <f t="shared" ca="1" si="0"/>
        <v>0</v>
      </c>
    </row>
    <row r="34" spans="1:6" ht="14.4">
      <c r="A34" s="27" t="s">
        <v>22</v>
      </c>
      <c r="B34" s="29"/>
      <c r="C34" s="29"/>
      <c r="D34" s="29"/>
      <c r="E34" s="28"/>
      <c r="F34" s="12">
        <f ca="1">SUBTOTAL(9,F7:F33)</f>
        <v>0</v>
      </c>
    </row>
  </sheetData>
  <autoFilter ref="A6:F33"/>
  <mergeCells count="5">
    <mergeCell ref="A1:F1"/>
    <mergeCell ref="A2:F2"/>
    <mergeCell ref="A3:F3"/>
    <mergeCell ref="B5:F5"/>
    <mergeCell ref="A34:E34"/>
  </mergeCells>
  <pageMargins left="0.78740157480314965" right="0.39370078740157483" top="1.1811023622047243" bottom="0.78740157480314965" header="0.31496062992125984" footer="0.31496062992125984"/>
  <pageSetup paperSize="9" fitToHeight="0" orientation="portrait"/>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2FFCC0BC-2155-4C06-B580-513C57036FE3}">
          <x14:formula1>
            <xm:f>CO!$J$6:$AQ$6</xm:f>
          </x14:formula1>
          <xm:sqref>B5:F5</xm:sqref>
        </x14:dataValidation>
      </x14:dataValidations>
    </ext>
  </extLst>
</worksheet>
</file>

<file path=xl/worksheets/sheet16.xml><?xml version="1.0" encoding="utf-8"?>
<worksheet xmlns="http://schemas.openxmlformats.org/spreadsheetml/2006/main" xmlns:r="http://schemas.openxmlformats.org/officeDocument/2006/relationships">
  <sheetPr>
    <tabColor indexed="30"/>
    <pageSetUpPr fitToPage="1"/>
  </sheetPr>
  <dimension ref="A1:G33"/>
  <sheetViews>
    <sheetView showGridLines="0" workbookViewId="0">
      <selection sqref="A1:F1"/>
    </sheetView>
  </sheetViews>
  <sheetFormatPr defaultRowHeight="13.8"/>
  <cols>
    <col min="1" max="1" width="12.3984375" bestFit="1" customWidth="1"/>
    <col min="2" max="2" width="76.09765625" bestFit="1" customWidth="1"/>
    <col min="3" max="6" width="16.09765625" bestFit="1" customWidth="1"/>
    <col min="7" max="9" width="15.296875" bestFit="1" customWidth="1"/>
  </cols>
  <sheetData>
    <row r="1" spans="1:7" ht="14.4">
      <c r="A1" s="26" t="str">
        <f>CIDADE</f>
        <v>MUNICÍPIO DE TERESINA - PI</v>
      </c>
      <c r="B1" s="26"/>
      <c r="C1" s="26"/>
      <c r="D1" s="26"/>
      <c r="E1" s="26"/>
      <c r="F1" s="26"/>
    </row>
    <row r="2" spans="1:7" ht="14.4">
      <c r="A2" s="26" t="str">
        <f>OBRA</f>
        <v>ZONAL HORTAS TERESINA-PI IRRIGAÇÃO</v>
      </c>
      <c r="B2" s="26"/>
      <c r="C2" s="26"/>
      <c r="D2" s="26"/>
      <c r="E2" s="26"/>
      <c r="F2" s="26"/>
    </row>
    <row r="3" spans="1:7" ht="14.4">
      <c r="A3" s="26" t="s">
        <v>283</v>
      </c>
      <c r="B3" s="26"/>
      <c r="C3" s="26"/>
      <c r="D3" s="26"/>
      <c r="E3" s="26"/>
      <c r="F3" s="26"/>
    </row>
    <row r="5" spans="1:7" ht="14.4">
      <c r="A5" s="4" t="s">
        <v>249</v>
      </c>
      <c r="B5" s="78" t="str">
        <f>ETAPA</f>
        <v>30 DIAS</v>
      </c>
      <c r="C5" s="79"/>
      <c r="D5" s="79"/>
      <c r="E5" s="79"/>
      <c r="F5" s="80"/>
      <c r="G5" s="6" t="s">
        <v>284</v>
      </c>
    </row>
    <row r="6" spans="1:7" ht="14.4">
      <c r="A6" s="4" t="s">
        <v>41</v>
      </c>
      <c r="B6" s="4" t="s">
        <v>20</v>
      </c>
      <c r="C6" s="4" t="s">
        <v>43</v>
      </c>
      <c r="D6" s="4" t="s">
        <v>116</v>
      </c>
      <c r="E6" s="4" t="s">
        <v>241</v>
      </c>
      <c r="F6" s="4" t="s">
        <v>14</v>
      </c>
    </row>
    <row r="7" spans="1:7">
      <c r="A7" s="15">
        <v>37370</v>
      </c>
      <c r="B7" s="16" t="s">
        <v>285</v>
      </c>
      <c r="C7" s="15" t="s">
        <v>286</v>
      </c>
      <c r="D7" s="15">
        <f ca="1">SUMIF(CPU!M:M,A7,CPU!R:R)+SUMIF(CPUAUX1!M:M,A7,CPUAUX1!R:R)+SUMIF(CPUAUX2!M:M,A7,CPUAUX2!R:R)+SUMIF(CPUAUX3!M:M,A7,CPUAUX3!R:R)</f>
        <v>451.65471400000001</v>
      </c>
      <c r="E7" s="5"/>
      <c r="F7" s="5">
        <f t="shared" ref="F7:F32" ca="1" si="0">ROUND(D7*E7,2)</f>
        <v>0</v>
      </c>
    </row>
    <row r="8" spans="1:7">
      <c r="A8" s="15">
        <v>40809</v>
      </c>
      <c r="B8" s="16" t="s">
        <v>287</v>
      </c>
      <c r="C8" s="15" t="s">
        <v>288</v>
      </c>
      <c r="D8" s="15">
        <f ca="1">SUMIF(CPU!M:M,A8,CPU!R:R)+SUMIF(CPUAUX1!M:M,A8,CPUAUX1!R:R)+SUMIF(CPUAUX2!M:M,A8,CPUAUX2!R:R)+SUMIF(CPUAUX3!M:M,A8,CPUAUX3!R:R)</f>
        <v>0.501915</v>
      </c>
      <c r="E8" s="5"/>
      <c r="F8" s="5">
        <f t="shared" ca="1" si="0"/>
        <v>0</v>
      </c>
    </row>
    <row r="9" spans="1:7">
      <c r="A9" s="15">
        <v>246</v>
      </c>
      <c r="B9" s="16" t="s">
        <v>289</v>
      </c>
      <c r="C9" s="15" t="s">
        <v>286</v>
      </c>
      <c r="D9" s="15">
        <f ca="1">SUMIF(CPU!M:M,A9,CPU!R:R)+SUMIF(CPUAUX1!M:M,A9,CPUAUX1!R:R)+SUMIF(CPUAUX2!M:M,A9,CPUAUX2!R:R)+SUMIF(CPUAUX3!M:M,A9,CPUAUX3!R:R)</f>
        <v>11.228217601999999</v>
      </c>
      <c r="E9" s="5"/>
      <c r="F9" s="5">
        <f t="shared" ca="1" si="0"/>
        <v>0</v>
      </c>
    </row>
    <row r="10" spans="1:7">
      <c r="A10" s="15">
        <v>6117</v>
      </c>
      <c r="B10" s="16" t="s">
        <v>290</v>
      </c>
      <c r="C10" s="15" t="s">
        <v>286</v>
      </c>
      <c r="D10" s="15">
        <f ca="1">SUMIF(CPU!M:M,A10,CPU!R:R)+SUMIF(CPUAUX1!M:M,A10,CPUAUX1!R:R)+SUMIF(CPUAUX2!M:M,A10,CPUAUX2!R:R)+SUMIF(CPUAUX3!M:M,A10,CPUAUX3!R:R)</f>
        <v>1</v>
      </c>
      <c r="E10" s="5"/>
      <c r="F10" s="5">
        <f t="shared" ca="1" si="0"/>
        <v>0</v>
      </c>
    </row>
    <row r="11" spans="1:7">
      <c r="A11" s="15">
        <v>2696</v>
      </c>
      <c r="B11" s="16" t="s">
        <v>291</v>
      </c>
      <c r="C11" s="15" t="s">
        <v>286</v>
      </c>
      <c r="D11" s="15">
        <f ca="1">SUMIF(CPU!M:M,A11,CPU!R:R)+SUMIF(CPUAUX1!M:M,A11,CPUAUX1!R:R)+SUMIF(CPUAUX2!M:M,A11,CPUAUX2!R:R)+SUMIF(CPUAUX3!M:M,A11,CPUAUX3!R:R)</f>
        <v>11.228217601999999</v>
      </c>
      <c r="E11" s="5"/>
      <c r="F11" s="5">
        <f t="shared" ca="1" si="0"/>
        <v>0</v>
      </c>
    </row>
    <row r="12" spans="1:7">
      <c r="A12" s="15">
        <v>40818</v>
      </c>
      <c r="B12" s="16" t="s">
        <v>292</v>
      </c>
      <c r="C12" s="15" t="s">
        <v>288</v>
      </c>
      <c r="D12" s="15">
        <f ca="1">SUMIF(CPU!M:M,A12,CPU!R:R)+SUMIF(CPUAUX1!M:M,A12,CPUAUX1!R:R)+SUMIF(CPUAUX2!M:M,A12,CPUAUX2!R:R)+SUMIF(CPUAUX3!M:M,A12,CPUAUX3!R:R)</f>
        <v>0.50798500000000002</v>
      </c>
      <c r="E12" s="5"/>
      <c r="F12" s="5">
        <f t="shared" ca="1" si="0"/>
        <v>0</v>
      </c>
    </row>
    <row r="13" spans="1:7">
      <c r="A13" s="15">
        <v>40811</v>
      </c>
      <c r="B13" s="16" t="s">
        <v>293</v>
      </c>
      <c r="C13" s="15" t="s">
        <v>288</v>
      </c>
      <c r="D13" s="15">
        <f ca="1">SUMIF(CPU!M:M,A13,CPU!R:R)+SUMIF(CPUAUX1!M:M,A13,CPUAUX1!R:R)+SUMIF(CPUAUX2!M:M,A13,CPUAUX2!R:R)+SUMIF(CPUAUX3!M:M,A13,CPUAUX3!R:R)</f>
        <v>0.151668</v>
      </c>
      <c r="E13" s="5"/>
      <c r="F13" s="5">
        <f t="shared" ca="1" si="0"/>
        <v>0</v>
      </c>
    </row>
    <row r="14" spans="1:7" ht="27.6">
      <c r="A14" s="15">
        <v>43494</v>
      </c>
      <c r="B14" s="16" t="s">
        <v>294</v>
      </c>
      <c r="C14" s="15" t="s">
        <v>288</v>
      </c>
      <c r="D14" s="15">
        <f ca="1">SUMIF(CPU!M:M,A14,CPU!R:R)+SUMIF(CPUAUX1!M:M,A14,CPUAUX1!R:R)+SUMIF(CPUAUX2!M:M,A14,CPUAUX2!R:R)+SUMIF(CPUAUX3!M:M,A14,CPUAUX3!R:R)</f>
        <v>0.5</v>
      </c>
      <c r="E14" s="5"/>
      <c r="F14" s="5">
        <f t="shared" ca="1" si="0"/>
        <v>0</v>
      </c>
    </row>
    <row r="15" spans="1:7" ht="27.6">
      <c r="A15" s="15">
        <v>43485</v>
      </c>
      <c r="B15" s="16" t="s">
        <v>295</v>
      </c>
      <c r="C15" s="15" t="s">
        <v>286</v>
      </c>
      <c r="D15" s="15">
        <f ca="1">SUMIF(CPU!M:M,A15,CPU!R:R)+SUMIF(CPUAUX1!M:M,A15,CPUAUX1!R:R)+SUMIF(CPUAUX2!M:M,A15,CPUAUX2!R:R)+SUMIF(CPUAUX3!M:M,A15,CPUAUX3!R:R)</f>
        <v>22.059799999999999</v>
      </c>
      <c r="E15" s="5"/>
      <c r="F15" s="5">
        <f t="shared" ca="1" si="0"/>
        <v>0</v>
      </c>
    </row>
    <row r="16" spans="1:7" ht="27.6">
      <c r="A16" s="15">
        <v>43499</v>
      </c>
      <c r="B16" s="16" t="s">
        <v>296</v>
      </c>
      <c r="C16" s="15" t="s">
        <v>288</v>
      </c>
      <c r="D16" s="15">
        <f ca="1">SUMIF(CPU!M:M,A16,CPU!R:R)+SUMIF(CPUAUX1!M:M,A16,CPUAUX1!R:R)+SUMIF(CPUAUX2!M:M,A16,CPUAUX2!R:R)+SUMIF(CPUAUX3!M:M,A16,CPUAUX3!R:R)</f>
        <v>0.5</v>
      </c>
      <c r="E16" s="5"/>
      <c r="F16" s="5">
        <f t="shared" ca="1" si="0"/>
        <v>0</v>
      </c>
    </row>
    <row r="17" spans="1:6" ht="27.6">
      <c r="A17" s="15">
        <v>43498</v>
      </c>
      <c r="B17" s="16" t="s">
        <v>297</v>
      </c>
      <c r="C17" s="15" t="s">
        <v>288</v>
      </c>
      <c r="D17" s="15">
        <f ca="1">SUMIF(CPU!M:M,A17,CPU!R:R)+SUMIF(CPUAUX1!M:M,A17,CPUAUX1!R:R)+SUMIF(CPUAUX2!M:M,A17,CPUAUX2!R:R)+SUMIF(CPUAUX3!M:M,A17,CPUAUX3!R:R)</f>
        <v>0.15</v>
      </c>
      <c r="E17" s="5"/>
      <c r="F17" s="5">
        <f t="shared" ca="1" si="0"/>
        <v>0</v>
      </c>
    </row>
    <row r="18" spans="1:6" ht="27.6">
      <c r="A18" s="15">
        <v>43488</v>
      </c>
      <c r="B18" s="16" t="s">
        <v>298</v>
      </c>
      <c r="C18" s="15" t="s">
        <v>286</v>
      </c>
      <c r="D18" s="15">
        <f ca="1">SUMIF(CPU!M:M,A18,CPU!R:R)+SUMIF(CPUAUX1!M:M,A18,CPUAUX1!R:R)+SUMIF(CPUAUX2!M:M,A18,CPUAUX2!R:R)+SUMIF(CPUAUX3!M:M,A18,CPUAUX3!R:R)</f>
        <v>1.4811000000000001E-2</v>
      </c>
      <c r="E18" s="5"/>
      <c r="F18" s="5">
        <f t="shared" ca="1" si="0"/>
        <v>0</v>
      </c>
    </row>
    <row r="19" spans="1:6" ht="27.6">
      <c r="A19" s="15">
        <v>43491</v>
      </c>
      <c r="B19" s="16" t="s">
        <v>299</v>
      </c>
      <c r="C19" s="15" t="s">
        <v>286</v>
      </c>
      <c r="D19" s="15">
        <f ca="1">SUMIF(CPU!M:M,A19,CPU!R:R)+SUMIF(CPUAUX1!M:M,A19,CPUAUX1!R:R)+SUMIF(CPUAUX2!M:M,A19,CPUAUX2!R:R)+SUMIF(CPUAUX3!M:M,A19,CPUAUX3!R:R)</f>
        <v>429.58010300000001</v>
      </c>
      <c r="E19" s="5"/>
      <c r="F19" s="5">
        <f t="shared" ca="1" si="0"/>
        <v>0</v>
      </c>
    </row>
    <row r="20" spans="1:6">
      <c r="A20" s="15">
        <v>37372</v>
      </c>
      <c r="B20" s="16" t="s">
        <v>300</v>
      </c>
      <c r="C20" s="15" t="s">
        <v>286</v>
      </c>
      <c r="D20" s="15">
        <f ca="1">SUMIF(CPU!M:M,A20,CPU!R:R)+SUMIF(CPUAUX1!M:M,A20,CPUAUX1!R:R)+SUMIF(CPUAUX2!M:M,A20,CPUAUX2!R:R)+SUMIF(CPUAUX3!M:M,A20,CPUAUX3!R:R)</f>
        <v>451.65471400000001</v>
      </c>
      <c r="E20" s="5"/>
      <c r="F20" s="5">
        <f t="shared" ca="1" si="0"/>
        <v>0</v>
      </c>
    </row>
    <row r="21" spans="1:6">
      <c r="A21" s="15">
        <v>40863</v>
      </c>
      <c r="B21" s="16" t="s">
        <v>301</v>
      </c>
      <c r="C21" s="15" t="s">
        <v>288</v>
      </c>
      <c r="D21" s="15">
        <f ca="1">SUMIF(CPU!M:M,A21,CPU!R:R)+SUMIF(CPUAUX1!M:M,A21,CPUAUX1!R:R)+SUMIF(CPUAUX2!M:M,A21,CPUAUX2!R:R)+SUMIF(CPUAUX3!M:M,A21,CPUAUX3!R:R)</f>
        <v>1.1499999999999999</v>
      </c>
      <c r="E21" s="5"/>
      <c r="F21" s="5">
        <f t="shared" ca="1" si="0"/>
        <v>0</v>
      </c>
    </row>
    <row r="22" spans="1:6" ht="27.6">
      <c r="A22" s="15">
        <v>43470</v>
      </c>
      <c r="B22" s="16" t="s">
        <v>302</v>
      </c>
      <c r="C22" s="15" t="s">
        <v>288</v>
      </c>
      <c r="D22" s="15">
        <f ca="1">SUMIF(CPU!M:M,A22,CPU!R:R)+SUMIF(CPUAUX1!M:M,A22,CPUAUX1!R:R)+SUMIF(CPUAUX2!M:M,A22,CPUAUX2!R:R)+SUMIF(CPUAUX3!M:M,A22,CPUAUX3!R:R)</f>
        <v>0.5</v>
      </c>
      <c r="E22" s="5"/>
      <c r="F22" s="5">
        <f t="shared" ca="1" si="0"/>
        <v>0</v>
      </c>
    </row>
    <row r="23" spans="1:6" ht="27.6">
      <c r="A23" s="15">
        <v>43461</v>
      </c>
      <c r="B23" s="16" t="s">
        <v>303</v>
      </c>
      <c r="C23" s="15" t="s">
        <v>286</v>
      </c>
      <c r="D23" s="15">
        <f ca="1">SUMIF(CPU!M:M,A23,CPU!R:R)+SUMIF(CPUAUX1!M:M,A23,CPUAUX1!R:R)+SUMIF(CPUAUX2!M:M,A23,CPUAUX2!R:R)+SUMIF(CPUAUX3!M:M,A23,CPUAUX3!R:R)</f>
        <v>22.059799999999999</v>
      </c>
      <c r="E23" s="5"/>
      <c r="F23" s="5">
        <f t="shared" ca="1" si="0"/>
        <v>0</v>
      </c>
    </row>
    <row r="24" spans="1:6" ht="27.6">
      <c r="A24" s="15">
        <v>43475</v>
      </c>
      <c r="B24" s="16" t="s">
        <v>304</v>
      </c>
      <c r="C24" s="15" t="s">
        <v>288</v>
      </c>
      <c r="D24" s="15">
        <f ca="1">SUMIF(CPU!M:M,A24,CPU!R:R)+SUMIF(CPUAUX1!M:M,A24,CPUAUX1!R:R)+SUMIF(CPUAUX2!M:M,A24,CPUAUX2!R:R)+SUMIF(CPUAUX3!M:M,A24,CPUAUX3!R:R)</f>
        <v>0.5</v>
      </c>
      <c r="E24" s="5"/>
      <c r="F24" s="5">
        <f t="shared" ca="1" si="0"/>
        <v>0</v>
      </c>
    </row>
    <row r="25" spans="1:6" ht="27.6">
      <c r="A25" s="15">
        <v>43474</v>
      </c>
      <c r="B25" s="16" t="s">
        <v>305</v>
      </c>
      <c r="C25" s="15" t="s">
        <v>288</v>
      </c>
      <c r="D25" s="15">
        <f ca="1">SUMIF(CPU!M:M,A25,CPU!R:R)+SUMIF(CPUAUX1!M:M,A25,CPUAUX1!R:R)+SUMIF(CPUAUX2!M:M,A25,CPUAUX2!R:R)+SUMIF(CPUAUX3!M:M,A25,CPUAUX3!R:R)</f>
        <v>0.15</v>
      </c>
      <c r="E25" s="5"/>
      <c r="F25" s="5">
        <f t="shared" ca="1" si="0"/>
        <v>0</v>
      </c>
    </row>
    <row r="26" spans="1:6" ht="27.6">
      <c r="A26" s="15">
        <v>43464</v>
      </c>
      <c r="B26" s="16" t="s">
        <v>306</v>
      </c>
      <c r="C26" s="15" t="s">
        <v>286</v>
      </c>
      <c r="D26" s="15">
        <f ca="1">SUMIF(CPU!M:M,A26,CPU!R:R)+SUMIF(CPUAUX1!M:M,A26,CPUAUX1!R:R)+SUMIF(CPUAUX2!M:M,A26,CPUAUX2!R:R)+SUMIF(CPUAUX3!M:M,A26,CPUAUX3!R:R)</f>
        <v>1.4811000000000001E-2</v>
      </c>
      <c r="E26" s="5"/>
      <c r="F26" s="5">
        <f t="shared" ca="1" si="0"/>
        <v>0</v>
      </c>
    </row>
    <row r="27" spans="1:6" ht="27.6">
      <c r="A27" s="15">
        <v>43467</v>
      </c>
      <c r="B27" s="16" t="s">
        <v>307</v>
      </c>
      <c r="C27" s="15" t="s">
        <v>286</v>
      </c>
      <c r="D27" s="15">
        <f ca="1">SUMIF(CPU!M:M,A27,CPU!R:R)+SUMIF(CPUAUX1!M:M,A27,CPUAUX1!R:R)+SUMIF(CPUAUX2!M:M,A27,CPUAUX2!R:R)+SUMIF(CPUAUX3!M:M,A27,CPUAUX3!R:R)</f>
        <v>429.58010300000001</v>
      </c>
      <c r="E27" s="5"/>
      <c r="F27" s="5">
        <f t="shared" ca="1" si="0"/>
        <v>0</v>
      </c>
    </row>
    <row r="28" spans="1:6">
      <c r="A28" s="15">
        <v>37666</v>
      </c>
      <c r="B28" s="16" t="s">
        <v>308</v>
      </c>
      <c r="C28" s="15" t="s">
        <v>286</v>
      </c>
      <c r="D28" s="15">
        <f ca="1">SUMIF(CPU!M:M,A28,CPU!R:R)+SUMIF(CPUAUX1!M:M,A28,CPUAUX1!R:R)+SUMIF(CPUAUX2!M:M,A28,CPUAUX2!R:R)+SUMIF(CPUAUX3!M:M,A28,CPUAUX3!R:R)</f>
        <v>1.4934079410000002E-2</v>
      </c>
      <c r="E28" s="5"/>
      <c r="F28" s="5">
        <f t="shared" ca="1" si="0"/>
        <v>0</v>
      </c>
    </row>
    <row r="29" spans="1:6">
      <c r="A29" s="15">
        <v>37373</v>
      </c>
      <c r="B29" s="16" t="s">
        <v>309</v>
      </c>
      <c r="C29" s="15" t="s">
        <v>286</v>
      </c>
      <c r="D29" s="15">
        <f ca="1">SUMIF(CPU!M:M,A29,CPU!R:R)+SUMIF(CPUAUX1!M:M,A29,CPUAUX1!R:R)+SUMIF(CPUAUX2!M:M,A29,CPUAUX2!R:R)+SUMIF(CPUAUX3!M:M,A29,CPUAUX3!R:R)</f>
        <v>451.65471400000001</v>
      </c>
      <c r="E29" s="5"/>
      <c r="F29" s="5">
        <f t="shared" ca="1" si="0"/>
        <v>0</v>
      </c>
    </row>
    <row r="30" spans="1:6">
      <c r="A30" s="15">
        <v>40864</v>
      </c>
      <c r="B30" s="16" t="s">
        <v>310</v>
      </c>
      <c r="C30" s="15" t="s">
        <v>288</v>
      </c>
      <c r="D30" s="15">
        <f ca="1">SUMIF(CPU!M:M,A30,CPU!R:R)+SUMIF(CPUAUX1!M:M,A30,CPUAUX1!R:R)+SUMIF(CPUAUX2!M:M,A30,CPUAUX2!R:R)+SUMIF(CPUAUX3!M:M,A30,CPUAUX3!R:R)</f>
        <v>1.1499999999999999</v>
      </c>
      <c r="E30" s="5"/>
      <c r="F30" s="5">
        <f t="shared" ca="1" si="0"/>
        <v>0</v>
      </c>
    </row>
    <row r="31" spans="1:6">
      <c r="A31" s="15">
        <v>6111</v>
      </c>
      <c r="B31" s="16" t="s">
        <v>311</v>
      </c>
      <c r="C31" s="15" t="s">
        <v>286</v>
      </c>
      <c r="D31" s="15">
        <f ca="1">SUMIF(CPU!M:M,A31,CPU!R:R)+SUMIF(CPUAUX1!M:M,A31,CPUAUX1!R:R)+SUMIF(CPUAUX2!M:M,A31,CPUAUX2!R:R)+SUMIF(CPUAUX3!M:M,A31,CPUAUX3!R:R)</f>
        <v>438.6872011836</v>
      </c>
      <c r="E31" s="5"/>
      <c r="F31" s="5">
        <f t="shared" ca="1" si="0"/>
        <v>0</v>
      </c>
    </row>
    <row r="32" spans="1:6">
      <c r="A32" s="15">
        <v>37371</v>
      </c>
      <c r="B32" s="16" t="s">
        <v>312</v>
      </c>
      <c r="C32" s="15" t="s">
        <v>286</v>
      </c>
      <c r="D32" s="15">
        <f ca="1">SUMIF(CPU!M:M,A32,CPU!R:R)+SUMIF(CPUAUX1!M:M,A32,CPUAUX1!R:R)+SUMIF(CPUAUX2!M:M,A32,CPUAUX2!R:R)+SUMIF(CPUAUX3!M:M,A32,CPUAUX3!R:R)</f>
        <v>451.65471400000001</v>
      </c>
      <c r="E32" s="5"/>
      <c r="F32" s="5">
        <f t="shared" ca="1" si="0"/>
        <v>0</v>
      </c>
    </row>
    <row r="33" spans="1:6" ht="14.4">
      <c r="A33" s="27" t="s">
        <v>22</v>
      </c>
      <c r="B33" s="29"/>
      <c r="C33" s="29"/>
      <c r="D33" s="29"/>
      <c r="E33" s="28"/>
      <c r="F33" s="12">
        <f ca="1">SUBTOTAL(9,F7:F32)</f>
        <v>0</v>
      </c>
    </row>
  </sheetData>
  <autoFilter ref="A6:F32"/>
  <mergeCells count="5">
    <mergeCell ref="A1:F1"/>
    <mergeCell ref="A2:F2"/>
    <mergeCell ref="A3:F3"/>
    <mergeCell ref="B5:F5"/>
    <mergeCell ref="A33:E33"/>
  </mergeCells>
  <pageMargins left="0.78740157480314965" right="0.39370078740157483" top="1.1811023622047243" bottom="0.78740157480314965" header="0.31496062992125984" footer="0.31496062992125984"/>
  <pageSetup paperSize="9" fitToHeight="0" orientation="portrait"/>
</worksheet>
</file>

<file path=xl/worksheets/sheet17.xml><?xml version="1.0" encoding="utf-8"?>
<worksheet xmlns="http://schemas.openxmlformats.org/spreadsheetml/2006/main" xmlns:r="http://schemas.openxmlformats.org/officeDocument/2006/relationships">
  <sheetPr>
    <tabColor indexed="10"/>
    <pageSetUpPr fitToPage="1"/>
  </sheetPr>
  <dimension ref="A1:G45"/>
  <sheetViews>
    <sheetView showGridLines="0" workbookViewId="0">
      <selection sqref="A1:G1"/>
    </sheetView>
  </sheetViews>
  <sheetFormatPr defaultRowHeight="13.8"/>
  <cols>
    <col min="1" max="2" width="12.3984375" bestFit="1" customWidth="1"/>
    <col min="3" max="3" width="76.09765625" bestFit="1" customWidth="1"/>
    <col min="4" max="7" width="16.09765625" bestFit="1" customWidth="1"/>
    <col min="8" max="10" width="15.296875" bestFit="1" customWidth="1"/>
  </cols>
  <sheetData>
    <row r="1" spans="1:7" ht="14.4">
      <c r="A1" s="26" t="str">
        <f>CIDADE</f>
        <v>MUNICÍPIO DE TERESINA - PI</v>
      </c>
      <c r="B1" s="26"/>
      <c r="C1" s="26"/>
      <c r="D1" s="26"/>
      <c r="E1" s="26"/>
      <c r="F1" s="26"/>
      <c r="G1" s="26"/>
    </row>
    <row r="2" spans="1:7" ht="14.4">
      <c r="A2" s="26" t="str">
        <f>OBRA</f>
        <v>ZONAL HORTAS TERESINA-PI IRRIGAÇÃO</v>
      </c>
      <c r="B2" s="26"/>
      <c r="C2" s="26"/>
      <c r="D2" s="26"/>
      <c r="E2" s="26"/>
      <c r="F2" s="26"/>
      <c r="G2" s="26"/>
    </row>
    <row r="3" spans="1:7" ht="14.4">
      <c r="A3" s="26" t="s">
        <v>313</v>
      </c>
      <c r="B3" s="26"/>
      <c r="C3" s="26"/>
      <c r="D3" s="26"/>
      <c r="E3" s="26"/>
      <c r="F3" s="26"/>
      <c r="G3" s="26"/>
    </row>
    <row r="5" spans="1:7" ht="14.4">
      <c r="A5" s="1" t="s">
        <v>3</v>
      </c>
      <c r="B5" s="7" t="str">
        <f>FONTE&amp;FOLHA</f>
        <v>SINAPI PI 11/2025, SEM DESONERAÇÃO</v>
      </c>
      <c r="C5" s="3"/>
      <c r="D5" s="1" t="s">
        <v>9</v>
      </c>
      <c r="E5" s="8">
        <f>LEI</f>
        <v>113.33</v>
      </c>
      <c r="F5" s="1" t="s">
        <v>18</v>
      </c>
      <c r="G5" s="8">
        <f>BDI</f>
        <v>22</v>
      </c>
    </row>
    <row r="6" spans="1:7" ht="14.4">
      <c r="A6" s="4" t="s">
        <v>41</v>
      </c>
      <c r="B6" s="4" t="s">
        <v>42</v>
      </c>
      <c r="C6" s="4" t="s">
        <v>20</v>
      </c>
      <c r="D6" s="4" t="s">
        <v>43</v>
      </c>
      <c r="E6" s="4" t="s">
        <v>314</v>
      </c>
      <c r="F6" s="4" t="s">
        <v>315</v>
      </c>
      <c r="G6" s="4" t="s">
        <v>316</v>
      </c>
    </row>
    <row r="7" spans="1:7">
      <c r="A7" s="15" t="s">
        <v>102</v>
      </c>
      <c r="B7" s="15" t="s">
        <v>317</v>
      </c>
      <c r="C7" s="16" t="s">
        <v>318</v>
      </c>
      <c r="D7" s="15" t="s">
        <v>251</v>
      </c>
      <c r="E7" s="5">
        <f t="shared" ref="E7:E45" si="0">IF(FOLHA="COM DESONERAÇÃO",F7,G7)</f>
        <v>0</v>
      </c>
      <c r="F7" s="5">
        <v>0</v>
      </c>
      <c r="G7" s="5">
        <v>0</v>
      </c>
    </row>
    <row r="8" spans="1:7">
      <c r="A8" s="15" t="s">
        <v>83</v>
      </c>
      <c r="B8" s="15" t="s">
        <v>317</v>
      </c>
      <c r="C8" s="16" t="s">
        <v>319</v>
      </c>
      <c r="D8" s="15" t="s">
        <v>251</v>
      </c>
      <c r="E8" s="5">
        <f t="shared" si="0"/>
        <v>0</v>
      </c>
      <c r="F8" s="5">
        <v>0</v>
      </c>
      <c r="G8" s="5">
        <v>0</v>
      </c>
    </row>
    <row r="9" spans="1:7">
      <c r="A9" s="15">
        <v>93563</v>
      </c>
      <c r="B9" s="15" t="s">
        <v>320</v>
      </c>
      <c r="C9" s="16" t="s">
        <v>321</v>
      </c>
      <c r="D9" s="15" t="s">
        <v>288</v>
      </c>
      <c r="E9" s="5">
        <f t="shared" si="0"/>
        <v>4052.09</v>
      </c>
      <c r="F9" s="5">
        <v>3668.62</v>
      </c>
      <c r="G9" s="5">
        <v>4052.09</v>
      </c>
    </row>
    <row r="10" spans="1:7">
      <c r="A10" s="15" t="s">
        <v>89</v>
      </c>
      <c r="B10" s="15" t="s">
        <v>317</v>
      </c>
      <c r="C10" s="16" t="s">
        <v>256</v>
      </c>
      <c r="D10" s="15" t="s">
        <v>251</v>
      </c>
      <c r="E10" s="5">
        <f t="shared" si="0"/>
        <v>0</v>
      </c>
      <c r="F10" s="5">
        <v>0</v>
      </c>
      <c r="G10" s="5">
        <v>0</v>
      </c>
    </row>
    <row r="11" spans="1:7" ht="27.6">
      <c r="A11" s="15">
        <v>88248</v>
      </c>
      <c r="B11" s="15" t="s">
        <v>320</v>
      </c>
      <c r="C11" s="16" t="s">
        <v>322</v>
      </c>
      <c r="D11" s="15" t="s">
        <v>286</v>
      </c>
      <c r="E11" s="5">
        <f t="shared" si="0"/>
        <v>21.82</v>
      </c>
      <c r="F11" s="5">
        <v>20.14</v>
      </c>
      <c r="G11" s="5">
        <v>21.82</v>
      </c>
    </row>
    <row r="12" spans="1:7" ht="41.4">
      <c r="A12" s="15">
        <v>88831</v>
      </c>
      <c r="B12" s="15" t="s">
        <v>320</v>
      </c>
      <c r="C12" s="16" t="s">
        <v>323</v>
      </c>
      <c r="D12" s="15" t="s">
        <v>324</v>
      </c>
      <c r="E12" s="5">
        <f t="shared" si="0"/>
        <v>0.53</v>
      </c>
      <c r="F12" s="5">
        <v>0.53</v>
      </c>
      <c r="G12" s="5">
        <v>0.53</v>
      </c>
    </row>
    <row r="13" spans="1:7" ht="41.4">
      <c r="A13" s="15">
        <v>88830</v>
      </c>
      <c r="B13" s="15" t="s">
        <v>320</v>
      </c>
      <c r="C13" s="16" t="s">
        <v>325</v>
      </c>
      <c r="D13" s="15" t="s">
        <v>326</v>
      </c>
      <c r="E13" s="5">
        <f t="shared" si="0"/>
        <v>2.37</v>
      </c>
      <c r="F13" s="5">
        <v>2.37</v>
      </c>
      <c r="G13" s="5">
        <v>2.37</v>
      </c>
    </row>
    <row r="14" spans="1:7" ht="41.4">
      <c r="A14" s="15">
        <v>88826</v>
      </c>
      <c r="B14" s="15" t="s">
        <v>320</v>
      </c>
      <c r="C14" s="16" t="s">
        <v>327</v>
      </c>
      <c r="D14" s="15" t="s">
        <v>286</v>
      </c>
      <c r="E14" s="5">
        <f t="shared" si="0"/>
        <v>0.43</v>
      </c>
      <c r="F14" s="5">
        <v>0.43</v>
      </c>
      <c r="G14" s="5">
        <v>0.43</v>
      </c>
    </row>
    <row r="15" spans="1:7" ht="41.4">
      <c r="A15" s="15">
        <v>88827</v>
      </c>
      <c r="B15" s="15" t="s">
        <v>320</v>
      </c>
      <c r="C15" s="16" t="s">
        <v>328</v>
      </c>
      <c r="D15" s="15" t="s">
        <v>286</v>
      </c>
      <c r="E15" s="5">
        <f t="shared" si="0"/>
        <v>0.1</v>
      </c>
      <c r="F15" s="5">
        <v>0.1</v>
      </c>
      <c r="G15" s="5">
        <v>0.1</v>
      </c>
    </row>
    <row r="16" spans="1:7" ht="41.4">
      <c r="A16" s="15">
        <v>88828</v>
      </c>
      <c r="B16" s="15" t="s">
        <v>320</v>
      </c>
      <c r="C16" s="16" t="s">
        <v>329</v>
      </c>
      <c r="D16" s="15" t="s">
        <v>286</v>
      </c>
      <c r="E16" s="5">
        <f t="shared" si="0"/>
        <v>0.47</v>
      </c>
      <c r="F16" s="5">
        <v>0.47</v>
      </c>
      <c r="G16" s="5">
        <v>0.47</v>
      </c>
    </row>
    <row r="17" spans="1:7" ht="41.4">
      <c r="A17" s="15">
        <v>88829</v>
      </c>
      <c r="B17" s="15" t="s">
        <v>320</v>
      </c>
      <c r="C17" s="16" t="s">
        <v>330</v>
      </c>
      <c r="D17" s="15" t="s">
        <v>286</v>
      </c>
      <c r="E17" s="5">
        <f t="shared" si="0"/>
        <v>1.37</v>
      </c>
      <c r="F17" s="5">
        <v>1.37</v>
      </c>
      <c r="G17" s="5">
        <v>1.37</v>
      </c>
    </row>
    <row r="18" spans="1:7">
      <c r="A18" s="15" t="s">
        <v>108</v>
      </c>
      <c r="B18" s="15" t="s">
        <v>317</v>
      </c>
      <c r="C18" s="16" t="s">
        <v>331</v>
      </c>
      <c r="D18" s="15" t="s">
        <v>251</v>
      </c>
      <c r="E18" s="5">
        <f t="shared" si="0"/>
        <v>0</v>
      </c>
      <c r="F18" s="5">
        <v>0</v>
      </c>
      <c r="G18" s="5">
        <v>0</v>
      </c>
    </row>
    <row r="19" spans="1:7">
      <c r="A19" s="15" t="s">
        <v>104</v>
      </c>
      <c r="B19" s="15" t="s">
        <v>317</v>
      </c>
      <c r="C19" s="16" t="s">
        <v>332</v>
      </c>
      <c r="D19" s="15" t="s">
        <v>251</v>
      </c>
      <c r="E19" s="5">
        <f t="shared" si="0"/>
        <v>0</v>
      </c>
      <c r="F19" s="5">
        <v>0</v>
      </c>
      <c r="G19" s="5">
        <v>0</v>
      </c>
    </row>
    <row r="20" spans="1:7">
      <c r="A20" s="15" t="s">
        <v>106</v>
      </c>
      <c r="B20" s="15" t="s">
        <v>317</v>
      </c>
      <c r="C20" s="16" t="s">
        <v>333</v>
      </c>
      <c r="D20" s="15" t="s">
        <v>251</v>
      </c>
      <c r="E20" s="5">
        <f t="shared" si="0"/>
        <v>0</v>
      </c>
      <c r="F20" s="5">
        <v>0</v>
      </c>
      <c r="G20" s="5">
        <v>0</v>
      </c>
    </row>
    <row r="21" spans="1:7">
      <c r="A21" s="15" t="s">
        <v>98</v>
      </c>
      <c r="B21" s="15" t="s">
        <v>317</v>
      </c>
      <c r="C21" s="16" t="s">
        <v>261</v>
      </c>
      <c r="D21" s="15" t="s">
        <v>251</v>
      </c>
      <c r="E21" s="5">
        <f t="shared" si="0"/>
        <v>0</v>
      </c>
      <c r="F21" s="5">
        <v>0</v>
      </c>
      <c r="G21" s="5">
        <v>0</v>
      </c>
    </row>
    <row r="22" spans="1:7" ht="27.6">
      <c r="A22" s="15">
        <v>94962</v>
      </c>
      <c r="B22" s="15" t="s">
        <v>320</v>
      </c>
      <c r="C22" s="16" t="s">
        <v>334</v>
      </c>
      <c r="D22" s="15" t="s">
        <v>255</v>
      </c>
      <c r="E22" s="5">
        <f t="shared" si="0"/>
        <v>528.04</v>
      </c>
      <c r="F22" s="5">
        <v>520.85</v>
      </c>
      <c r="G22" s="5">
        <v>528.04</v>
      </c>
    </row>
    <row r="23" spans="1:7" ht="27.6">
      <c r="A23" s="15">
        <v>95413</v>
      </c>
      <c r="B23" s="15" t="s">
        <v>320</v>
      </c>
      <c r="C23" s="16" t="s">
        <v>335</v>
      </c>
      <c r="D23" s="15" t="s">
        <v>288</v>
      </c>
      <c r="E23" s="5">
        <f t="shared" si="0"/>
        <v>13.74</v>
      </c>
      <c r="F23" s="5">
        <v>12.27</v>
      </c>
      <c r="G23" s="5">
        <v>13.74</v>
      </c>
    </row>
    <row r="24" spans="1:7" ht="27.6">
      <c r="A24" s="15">
        <v>95317</v>
      </c>
      <c r="B24" s="15" t="s">
        <v>320</v>
      </c>
      <c r="C24" s="16" t="s">
        <v>336</v>
      </c>
      <c r="D24" s="15" t="s">
        <v>286</v>
      </c>
      <c r="E24" s="5">
        <f t="shared" si="0"/>
        <v>0.27</v>
      </c>
      <c r="F24" s="5">
        <v>0.25</v>
      </c>
      <c r="G24" s="5">
        <v>0.27</v>
      </c>
    </row>
    <row r="25" spans="1:7" ht="27.6">
      <c r="A25" s="15">
        <v>95335</v>
      </c>
      <c r="B25" s="15" t="s">
        <v>320</v>
      </c>
      <c r="C25" s="16" t="s">
        <v>337</v>
      </c>
      <c r="D25" s="15" t="s">
        <v>286</v>
      </c>
      <c r="E25" s="5">
        <f t="shared" si="0"/>
        <v>0.36</v>
      </c>
      <c r="F25" s="5">
        <v>0.32</v>
      </c>
      <c r="G25" s="5">
        <v>0.36</v>
      </c>
    </row>
    <row r="26" spans="1:7" ht="27.6">
      <c r="A26" s="15">
        <v>95422</v>
      </c>
      <c r="B26" s="15" t="s">
        <v>320</v>
      </c>
      <c r="C26" s="16" t="s">
        <v>338</v>
      </c>
      <c r="D26" s="15" t="s">
        <v>288</v>
      </c>
      <c r="E26" s="5">
        <f t="shared" si="0"/>
        <v>89.76</v>
      </c>
      <c r="F26" s="5">
        <v>80.2</v>
      </c>
      <c r="G26" s="5">
        <v>89.76</v>
      </c>
    </row>
    <row r="27" spans="1:7" ht="27.6">
      <c r="A27" s="15">
        <v>95415</v>
      </c>
      <c r="B27" s="15" t="s">
        <v>320</v>
      </c>
      <c r="C27" s="16" t="s">
        <v>339</v>
      </c>
      <c r="D27" s="15" t="s">
        <v>288</v>
      </c>
      <c r="E27" s="5">
        <f t="shared" si="0"/>
        <v>245.52</v>
      </c>
      <c r="F27" s="5">
        <v>219.38</v>
      </c>
      <c r="G27" s="5">
        <v>245.52</v>
      </c>
    </row>
    <row r="28" spans="1:7" ht="27.6">
      <c r="A28" s="15">
        <v>95389</v>
      </c>
      <c r="B28" s="15" t="s">
        <v>320</v>
      </c>
      <c r="C28" s="16" t="s">
        <v>340</v>
      </c>
      <c r="D28" s="15" t="s">
        <v>286</v>
      </c>
      <c r="E28" s="5">
        <f t="shared" si="0"/>
        <v>0.17</v>
      </c>
      <c r="F28" s="5">
        <v>0.15</v>
      </c>
      <c r="G28" s="5">
        <v>0.17</v>
      </c>
    </row>
    <row r="29" spans="1:7" ht="27.6">
      <c r="A29" s="15">
        <v>95378</v>
      </c>
      <c r="B29" s="15" t="s">
        <v>320</v>
      </c>
      <c r="C29" s="16" t="s">
        <v>341</v>
      </c>
      <c r="D29" s="15" t="s">
        <v>286</v>
      </c>
      <c r="E29" s="5">
        <f t="shared" si="0"/>
        <v>0.31</v>
      </c>
      <c r="F29" s="5">
        <v>0.28000000000000003</v>
      </c>
      <c r="G29" s="5">
        <v>0.31</v>
      </c>
    </row>
    <row r="30" spans="1:7">
      <c r="A30" s="15">
        <v>88267</v>
      </c>
      <c r="B30" s="15" t="s">
        <v>320</v>
      </c>
      <c r="C30" s="16" t="s">
        <v>342</v>
      </c>
      <c r="D30" s="15" t="s">
        <v>286</v>
      </c>
      <c r="E30" s="5">
        <f t="shared" si="0"/>
        <v>26.67</v>
      </c>
      <c r="F30" s="5">
        <v>24.46</v>
      </c>
      <c r="G30" s="5">
        <v>26.67</v>
      </c>
    </row>
    <row r="31" spans="1:7">
      <c r="A31" s="15">
        <v>93572</v>
      </c>
      <c r="B31" s="15" t="s">
        <v>320</v>
      </c>
      <c r="C31" s="16" t="s">
        <v>343</v>
      </c>
      <c r="D31" s="15" t="s">
        <v>288</v>
      </c>
      <c r="E31" s="5">
        <f t="shared" si="0"/>
        <v>6253.78</v>
      </c>
      <c r="F31" s="5">
        <v>5645.77</v>
      </c>
      <c r="G31" s="5">
        <v>6253.78</v>
      </c>
    </row>
    <row r="32" spans="1:7">
      <c r="A32" s="15">
        <v>93565</v>
      </c>
      <c r="B32" s="15" t="s">
        <v>320</v>
      </c>
      <c r="C32" s="16" t="s">
        <v>344</v>
      </c>
      <c r="D32" s="15" t="s">
        <v>288</v>
      </c>
      <c r="E32" s="5">
        <f t="shared" si="0"/>
        <v>22759.45</v>
      </c>
      <c r="F32" s="5">
        <v>20382.38</v>
      </c>
      <c r="G32" s="5">
        <v>22759.45</v>
      </c>
    </row>
    <row r="33" spans="1:7">
      <c r="A33" s="15">
        <v>93358</v>
      </c>
      <c r="B33" s="15" t="s">
        <v>320</v>
      </c>
      <c r="C33" s="16" t="s">
        <v>345</v>
      </c>
      <c r="D33" s="15" t="s">
        <v>255</v>
      </c>
      <c r="E33" s="5">
        <f t="shared" si="0"/>
        <v>85.87</v>
      </c>
      <c r="F33" s="5">
        <v>79.510000000000005</v>
      </c>
      <c r="G33" s="5">
        <v>85.87</v>
      </c>
    </row>
    <row r="34" spans="1:7">
      <c r="A34" s="15" t="s">
        <v>100</v>
      </c>
      <c r="B34" s="15" t="s">
        <v>317</v>
      </c>
      <c r="C34" s="16" t="s">
        <v>266</v>
      </c>
      <c r="D34" s="15" t="s">
        <v>251</v>
      </c>
      <c r="E34" s="5">
        <f t="shared" si="0"/>
        <v>0</v>
      </c>
      <c r="F34" s="5">
        <v>0</v>
      </c>
      <c r="G34" s="5">
        <v>0</v>
      </c>
    </row>
    <row r="35" spans="1:7" ht="27.6">
      <c r="A35" s="15">
        <v>105170</v>
      </c>
      <c r="B35" s="15" t="s">
        <v>320</v>
      </c>
      <c r="C35" s="16" t="s">
        <v>346</v>
      </c>
      <c r="D35" s="15" t="s">
        <v>251</v>
      </c>
      <c r="E35" s="5">
        <f t="shared" si="0"/>
        <v>5.45</v>
      </c>
      <c r="F35" s="5">
        <v>5.23</v>
      </c>
      <c r="G35" s="5">
        <v>5.45</v>
      </c>
    </row>
    <row r="36" spans="1:7">
      <c r="A36" s="15">
        <v>98524</v>
      </c>
      <c r="B36" s="15" t="s">
        <v>320</v>
      </c>
      <c r="C36" s="16" t="s">
        <v>347</v>
      </c>
      <c r="D36" s="15" t="s">
        <v>272</v>
      </c>
      <c r="E36" s="5">
        <f t="shared" si="0"/>
        <v>4.62</v>
      </c>
      <c r="F36" s="5">
        <v>4.28</v>
      </c>
      <c r="G36" s="5">
        <v>4.62</v>
      </c>
    </row>
    <row r="37" spans="1:7" ht="27.6">
      <c r="A37" s="15">
        <v>89374</v>
      </c>
      <c r="B37" s="15" t="s">
        <v>320</v>
      </c>
      <c r="C37" s="16" t="s">
        <v>348</v>
      </c>
      <c r="D37" s="15" t="s">
        <v>251</v>
      </c>
      <c r="E37" s="5">
        <f t="shared" si="0"/>
        <v>10.02</v>
      </c>
      <c r="F37" s="5">
        <v>9.7100000000000009</v>
      </c>
      <c r="G37" s="5">
        <v>10.02</v>
      </c>
    </row>
    <row r="38" spans="1:7" ht="27.6">
      <c r="A38" s="15">
        <v>88377</v>
      </c>
      <c r="B38" s="15" t="s">
        <v>320</v>
      </c>
      <c r="C38" s="16" t="s">
        <v>349</v>
      </c>
      <c r="D38" s="15" t="s">
        <v>286</v>
      </c>
      <c r="E38" s="5">
        <f t="shared" si="0"/>
        <v>27.09</v>
      </c>
      <c r="F38" s="5">
        <v>24.78</v>
      </c>
      <c r="G38" s="5">
        <v>27.09</v>
      </c>
    </row>
    <row r="39" spans="1:7">
      <c r="A39" s="15" t="s">
        <v>80</v>
      </c>
      <c r="B39" s="15" t="s">
        <v>317</v>
      </c>
      <c r="C39" s="16" t="s">
        <v>350</v>
      </c>
      <c r="D39" s="15" t="s">
        <v>251</v>
      </c>
      <c r="E39" s="5">
        <f t="shared" si="0"/>
        <v>0</v>
      </c>
      <c r="F39" s="5">
        <v>0</v>
      </c>
      <c r="G39" s="5">
        <v>0</v>
      </c>
    </row>
    <row r="40" spans="1:7" ht="27.6">
      <c r="A40" s="15">
        <v>94489</v>
      </c>
      <c r="B40" s="15" t="s">
        <v>320</v>
      </c>
      <c r="C40" s="16" t="s">
        <v>351</v>
      </c>
      <c r="D40" s="15" t="s">
        <v>251</v>
      </c>
      <c r="E40" s="5">
        <f t="shared" si="0"/>
        <v>38.79</v>
      </c>
      <c r="F40" s="5">
        <v>38.479999999999997</v>
      </c>
      <c r="G40" s="5">
        <v>38.79</v>
      </c>
    </row>
    <row r="41" spans="1:7">
      <c r="A41" s="15">
        <v>88316</v>
      </c>
      <c r="B41" s="15" t="s">
        <v>320</v>
      </c>
      <c r="C41" s="16" t="s">
        <v>352</v>
      </c>
      <c r="D41" s="15" t="s">
        <v>286</v>
      </c>
      <c r="E41" s="5">
        <f t="shared" si="0"/>
        <v>21.71</v>
      </c>
      <c r="F41" s="5">
        <v>20.100000000000001</v>
      </c>
      <c r="G41" s="5">
        <v>21.71</v>
      </c>
    </row>
    <row r="42" spans="1:7" ht="27.6">
      <c r="A42" s="15">
        <v>94648</v>
      </c>
      <c r="B42" s="15" t="s">
        <v>320</v>
      </c>
      <c r="C42" s="16" t="s">
        <v>353</v>
      </c>
      <c r="D42" s="15" t="s">
        <v>274</v>
      </c>
      <c r="E42" s="5">
        <f t="shared" si="0"/>
        <v>6.7</v>
      </c>
      <c r="F42" s="5">
        <v>6.52</v>
      </c>
      <c r="G42" s="5">
        <v>6.7</v>
      </c>
    </row>
    <row r="43" spans="1:7" ht="27.6">
      <c r="A43" s="15">
        <v>94651</v>
      </c>
      <c r="B43" s="15" t="s">
        <v>320</v>
      </c>
      <c r="C43" s="16" t="s">
        <v>354</v>
      </c>
      <c r="D43" s="15" t="s">
        <v>274</v>
      </c>
      <c r="E43" s="5">
        <f t="shared" si="0"/>
        <v>22.05</v>
      </c>
      <c r="F43" s="5">
        <v>21.61</v>
      </c>
      <c r="G43" s="5">
        <v>22.05</v>
      </c>
    </row>
    <row r="44" spans="1:7" ht="27.6">
      <c r="A44" s="15">
        <v>104006</v>
      </c>
      <c r="B44" s="15" t="s">
        <v>320</v>
      </c>
      <c r="C44" s="16" t="s">
        <v>355</v>
      </c>
      <c r="D44" s="15" t="s">
        <v>251</v>
      </c>
      <c r="E44" s="5">
        <f t="shared" si="0"/>
        <v>24.75</v>
      </c>
      <c r="F44" s="5">
        <v>23.85</v>
      </c>
      <c r="G44" s="5">
        <v>24.75</v>
      </c>
    </row>
    <row r="45" spans="1:7" ht="27.6">
      <c r="A45" s="15">
        <v>94688</v>
      </c>
      <c r="B45" s="15" t="s">
        <v>320</v>
      </c>
      <c r="C45" s="16" t="s">
        <v>356</v>
      </c>
      <c r="D45" s="15" t="s">
        <v>251</v>
      </c>
      <c r="E45" s="5">
        <f t="shared" si="0"/>
        <v>6.63</v>
      </c>
      <c r="F45" s="5">
        <v>6.33</v>
      </c>
      <c r="G45" s="5">
        <v>6.63</v>
      </c>
    </row>
  </sheetData>
  <mergeCells count="3">
    <mergeCell ref="A1:G1"/>
    <mergeCell ref="A2:G2"/>
    <mergeCell ref="A3:G3"/>
  </mergeCells>
  <pageMargins left="0.78740157480314965" right="0.39370078740157483" top="1.1811023622047243" bottom="0.78740157480314965" header="0.31496062992125984" footer="0.31496062992125984"/>
  <pageSetup paperSize="9" fitToHeight="0" orientation="portrait"/>
</worksheet>
</file>

<file path=xl/worksheets/sheet18.xml><?xml version="1.0" encoding="utf-8"?>
<worksheet xmlns="http://schemas.openxmlformats.org/spreadsheetml/2006/main" xmlns:r="http://schemas.openxmlformats.org/officeDocument/2006/relationships">
  <sheetPr>
    <tabColor indexed="10"/>
    <pageSetUpPr fitToPage="1"/>
  </sheetPr>
  <dimension ref="A1:G59"/>
  <sheetViews>
    <sheetView showGridLines="0" workbookViewId="0">
      <selection sqref="A1:G1"/>
    </sheetView>
  </sheetViews>
  <sheetFormatPr defaultRowHeight="13.8"/>
  <cols>
    <col min="1" max="2" width="12.3984375" bestFit="1" customWidth="1"/>
    <col min="3" max="3" width="76.09765625" bestFit="1" customWidth="1"/>
    <col min="4" max="7" width="16.09765625" bestFit="1" customWidth="1"/>
    <col min="8" max="10" width="15.296875" bestFit="1" customWidth="1"/>
  </cols>
  <sheetData>
    <row r="1" spans="1:7" ht="14.4">
      <c r="A1" s="26" t="str">
        <f>CIDADE</f>
        <v>MUNICÍPIO DE TERESINA - PI</v>
      </c>
      <c r="B1" s="26"/>
      <c r="C1" s="26"/>
      <c r="D1" s="26"/>
      <c r="E1" s="26"/>
      <c r="F1" s="26"/>
      <c r="G1" s="26"/>
    </row>
    <row r="2" spans="1:7" ht="14.4">
      <c r="A2" s="26" t="str">
        <f>OBRA</f>
        <v>ZONAL HORTAS TERESINA-PI IRRIGAÇÃO</v>
      </c>
      <c r="B2" s="26"/>
      <c r="C2" s="26"/>
      <c r="D2" s="26"/>
      <c r="E2" s="26"/>
      <c r="F2" s="26"/>
      <c r="G2" s="26"/>
    </row>
    <row r="3" spans="1:7" ht="14.4">
      <c r="A3" s="26" t="s">
        <v>357</v>
      </c>
      <c r="B3" s="26"/>
      <c r="C3" s="26"/>
      <c r="D3" s="26"/>
      <c r="E3" s="26"/>
      <c r="F3" s="26"/>
      <c r="G3" s="26"/>
    </row>
    <row r="5" spans="1:7" ht="14.4">
      <c r="A5" s="1" t="s">
        <v>3</v>
      </c>
      <c r="B5" s="7" t="str">
        <f>FONTE&amp;FOLHA</f>
        <v>SINAPI PI 11/2025, SEM DESONERAÇÃO</v>
      </c>
      <c r="C5" s="3"/>
      <c r="D5" s="1" t="s">
        <v>9</v>
      </c>
      <c r="E5" s="8">
        <f>LEI</f>
        <v>113.33</v>
      </c>
      <c r="F5" s="1" t="s">
        <v>18</v>
      </c>
      <c r="G5" s="8">
        <f>BDI</f>
        <v>22</v>
      </c>
    </row>
    <row r="6" spans="1:7" ht="14.4">
      <c r="A6" s="4" t="s">
        <v>41</v>
      </c>
      <c r="B6" s="4" t="s">
        <v>42</v>
      </c>
      <c r="C6" s="4" t="s">
        <v>20</v>
      </c>
      <c r="D6" s="4" t="s">
        <v>43</v>
      </c>
      <c r="E6" s="4" t="s">
        <v>314</v>
      </c>
      <c r="F6" s="4" t="s">
        <v>315</v>
      </c>
      <c r="G6" s="4" t="s">
        <v>316</v>
      </c>
    </row>
    <row r="7" spans="1:7">
      <c r="A7" s="15">
        <v>119</v>
      </c>
      <c r="B7" s="15" t="s">
        <v>320</v>
      </c>
      <c r="C7" s="16" t="s">
        <v>250</v>
      </c>
      <c r="D7" s="15" t="s">
        <v>251</v>
      </c>
      <c r="E7" s="5">
        <f>ROUND(IF(FOLHA="COM DESONERAÇÃO",F7,G7)*icf,2)</f>
        <v>9.0500000000000007</v>
      </c>
      <c r="F7" s="5">
        <v>9.0500000000000007</v>
      </c>
      <c r="G7" s="5">
        <v>9.0500000000000007</v>
      </c>
    </row>
    <row r="8" spans="1:7">
      <c r="A8" s="15">
        <v>122</v>
      </c>
      <c r="B8" s="15" t="s">
        <v>320</v>
      </c>
      <c r="C8" s="16" t="s">
        <v>252</v>
      </c>
      <c r="D8" s="15" t="s">
        <v>251</v>
      </c>
      <c r="E8" s="5">
        <f>ROUND(IF(FOLHA="COM DESONERAÇÃO",F8,G8)*icf,2)</f>
        <v>69.63</v>
      </c>
      <c r="F8" s="5">
        <v>69.63</v>
      </c>
      <c r="G8" s="5">
        <v>69.63</v>
      </c>
    </row>
    <row r="9" spans="1:7">
      <c r="A9" s="15">
        <v>20080</v>
      </c>
      <c r="B9" s="15" t="s">
        <v>320</v>
      </c>
      <c r="C9" s="16" t="s">
        <v>253</v>
      </c>
      <c r="D9" s="15" t="s">
        <v>251</v>
      </c>
      <c r="E9" s="5">
        <f>ROUND(IF(FOLHA="COM DESONERAÇÃO",F9,G9)*icf,2)</f>
        <v>22.72</v>
      </c>
      <c r="F9" s="5">
        <v>22.72</v>
      </c>
      <c r="G9" s="5">
        <v>22.72</v>
      </c>
    </row>
    <row r="10" spans="1:7">
      <c r="A10" s="15">
        <v>37370</v>
      </c>
      <c r="B10" s="15" t="s">
        <v>320</v>
      </c>
      <c r="C10" s="16" t="s">
        <v>285</v>
      </c>
      <c r="D10" s="15" t="s">
        <v>286</v>
      </c>
      <c r="E10" s="5">
        <f>IF(FOLHA="COM DESONERAÇÃO",F10,G10)</f>
        <v>2.46</v>
      </c>
      <c r="F10" s="5">
        <v>2.46</v>
      </c>
      <c r="G10" s="5">
        <v>2.46</v>
      </c>
    </row>
    <row r="11" spans="1:7">
      <c r="A11" s="15">
        <v>40809</v>
      </c>
      <c r="B11" s="15" t="s">
        <v>320</v>
      </c>
      <c r="C11" s="16" t="s">
        <v>287</v>
      </c>
      <c r="D11" s="15" t="s">
        <v>288</v>
      </c>
      <c r="E11" s="5">
        <f>ROUND(IF(FOLHA="COM DESONERAÇÃO",F11,G11)*icf,2)</f>
        <v>3587.7</v>
      </c>
      <c r="F11" s="5">
        <v>3205.7</v>
      </c>
      <c r="G11" s="5">
        <v>3587.7</v>
      </c>
    </row>
    <row r="12" spans="1:7" ht="27.6">
      <c r="A12" s="15">
        <v>370</v>
      </c>
      <c r="B12" s="15" t="s">
        <v>320</v>
      </c>
      <c r="C12" s="16" t="s">
        <v>254</v>
      </c>
      <c r="D12" s="15" t="s">
        <v>255</v>
      </c>
      <c r="E12" s="5">
        <f>ROUND(IF(FOLHA="COM DESONERAÇÃO",F12,G12)*icf,2)</f>
        <v>95</v>
      </c>
      <c r="F12" s="5">
        <v>95</v>
      </c>
      <c r="G12" s="5">
        <v>95</v>
      </c>
    </row>
    <row r="13" spans="1:7">
      <c r="A13" s="15" t="s">
        <v>126</v>
      </c>
      <c r="B13" s="15" t="s">
        <v>317</v>
      </c>
      <c r="C13" s="16" t="s">
        <v>256</v>
      </c>
      <c r="D13" s="15" t="s">
        <v>251</v>
      </c>
      <c r="E13" s="5">
        <f>ROUND(IF(FOLHA="COM DESONERAÇÃO",F13,G13)*icf,2)</f>
        <v>21.5</v>
      </c>
      <c r="F13" s="5">
        <v>21.5</v>
      </c>
      <c r="G13" s="5">
        <v>21.5</v>
      </c>
    </row>
    <row r="14" spans="1:7">
      <c r="A14" s="15">
        <v>246</v>
      </c>
      <c r="B14" s="15" t="s">
        <v>320</v>
      </c>
      <c r="C14" s="16" t="s">
        <v>289</v>
      </c>
      <c r="D14" s="15" t="s">
        <v>286</v>
      </c>
      <c r="E14" s="5">
        <f>IF(FOLHA="COM DESONERAÇÃO",F14,G14)</f>
        <v>15.57</v>
      </c>
      <c r="F14" s="5">
        <v>13.91</v>
      </c>
      <c r="G14" s="5">
        <v>15.57</v>
      </c>
    </row>
    <row r="15" spans="1:7" ht="27.6">
      <c r="A15" s="15">
        <v>10535</v>
      </c>
      <c r="B15" s="15" t="s">
        <v>320</v>
      </c>
      <c r="C15" s="16" t="s">
        <v>257</v>
      </c>
      <c r="D15" s="15" t="s">
        <v>251</v>
      </c>
      <c r="E15" s="5">
        <f>ROUND(IF(FOLHA="COM DESONERAÇÃO",F15,G15)*icf,2)</f>
        <v>6770.12</v>
      </c>
      <c r="F15" s="5">
        <v>6770.12</v>
      </c>
      <c r="G15" s="5">
        <v>6770.12</v>
      </c>
    </row>
    <row r="16" spans="1:7" ht="41.4">
      <c r="A16" s="15">
        <v>750</v>
      </c>
      <c r="B16" s="15" t="s">
        <v>320</v>
      </c>
      <c r="C16" s="16" t="s">
        <v>258</v>
      </c>
      <c r="D16" s="15" t="s">
        <v>251</v>
      </c>
      <c r="E16" s="5">
        <f>ROUND(IF(FOLHA="COM DESONERAÇÃO",F16,G16)*icf,2)</f>
        <v>10103.25</v>
      </c>
      <c r="F16" s="5">
        <v>10103.25</v>
      </c>
      <c r="G16" s="5">
        <v>10103.25</v>
      </c>
    </row>
    <row r="17" spans="1:7" ht="55.2">
      <c r="A17" s="15">
        <v>755</v>
      </c>
      <c r="B17" s="15" t="s">
        <v>320</v>
      </c>
      <c r="C17" s="16" t="s">
        <v>259</v>
      </c>
      <c r="D17" s="15" t="s">
        <v>251</v>
      </c>
      <c r="E17" s="5">
        <f>ROUND(IF(FOLHA="COM DESONERAÇÃO",F17,G17)*icf,2)</f>
        <v>41458.83</v>
      </c>
      <c r="F17" s="5">
        <v>41458.83</v>
      </c>
      <c r="G17" s="5">
        <v>41458.83</v>
      </c>
    </row>
    <row r="18" spans="1:7" ht="55.2">
      <c r="A18" s="15">
        <v>749</v>
      </c>
      <c r="B18" s="15" t="s">
        <v>320</v>
      </c>
      <c r="C18" s="16" t="s">
        <v>260</v>
      </c>
      <c r="D18" s="15" t="s">
        <v>251</v>
      </c>
      <c r="E18" s="5">
        <f>ROUND(IF(FOLHA="COM DESONERAÇÃO",F18,G18)*icf,2)</f>
        <v>15247.79</v>
      </c>
      <c r="F18" s="5">
        <v>15247.79</v>
      </c>
      <c r="G18" s="5">
        <v>15247.79</v>
      </c>
    </row>
    <row r="19" spans="1:7">
      <c r="A19" s="15">
        <v>1206</v>
      </c>
      <c r="B19" s="15" t="s">
        <v>320</v>
      </c>
      <c r="C19" s="16" t="s">
        <v>261</v>
      </c>
      <c r="D19" s="15" t="s">
        <v>251</v>
      </c>
      <c r="E19" s="5">
        <f>ROUND(IF(FOLHA="COM DESONERAÇÃO",F19,G19)*icf,2)</f>
        <v>11.44</v>
      </c>
      <c r="F19" s="5">
        <v>11.44</v>
      </c>
      <c r="G19" s="5">
        <v>11.44</v>
      </c>
    </row>
    <row r="20" spans="1:7">
      <c r="A20" s="15">
        <v>6117</v>
      </c>
      <c r="B20" s="15" t="s">
        <v>320</v>
      </c>
      <c r="C20" s="16" t="s">
        <v>290</v>
      </c>
      <c r="D20" s="15" t="s">
        <v>286</v>
      </c>
      <c r="E20" s="5">
        <f>IF(FOLHA="COM DESONERAÇÃO",F20,G20)</f>
        <v>15.57</v>
      </c>
      <c r="F20" s="5">
        <v>13.91</v>
      </c>
      <c r="G20" s="5">
        <v>15.57</v>
      </c>
    </row>
    <row r="21" spans="1:7">
      <c r="A21" s="15">
        <v>1379</v>
      </c>
      <c r="B21" s="15" t="s">
        <v>320</v>
      </c>
      <c r="C21" s="16" t="s">
        <v>262</v>
      </c>
      <c r="D21" s="15" t="s">
        <v>263</v>
      </c>
      <c r="E21" s="5">
        <f>ROUND(IF(FOLHA="COM DESONERAÇÃO",F21,G21)*icf,2)</f>
        <v>1</v>
      </c>
      <c r="F21" s="5">
        <v>1</v>
      </c>
      <c r="G21" s="5">
        <v>1</v>
      </c>
    </row>
    <row r="22" spans="1:7">
      <c r="A22" s="15">
        <v>2696</v>
      </c>
      <c r="B22" s="15" t="s">
        <v>320</v>
      </c>
      <c r="C22" s="16" t="s">
        <v>291</v>
      </c>
      <c r="D22" s="15" t="s">
        <v>286</v>
      </c>
      <c r="E22" s="5">
        <f>IF(FOLHA="COM DESONERAÇÃO",F22,G22)</f>
        <v>20.329999999999998</v>
      </c>
      <c r="F22" s="5">
        <v>18.16</v>
      </c>
      <c r="G22" s="5">
        <v>20.329999999999998</v>
      </c>
    </row>
    <row r="23" spans="1:7">
      <c r="A23" s="15">
        <v>40818</v>
      </c>
      <c r="B23" s="15" t="s">
        <v>320</v>
      </c>
      <c r="C23" s="16" t="s">
        <v>292</v>
      </c>
      <c r="D23" s="15" t="s">
        <v>288</v>
      </c>
      <c r="E23" s="5">
        <f>ROUND(IF(FOLHA="COM DESONERAÇÃO",F23,G23)*icf,2)</f>
        <v>5620.6</v>
      </c>
      <c r="F23" s="5">
        <v>5022.1499999999996</v>
      </c>
      <c r="G23" s="5">
        <v>5620.6</v>
      </c>
    </row>
    <row r="24" spans="1:7">
      <c r="A24" s="15">
        <v>2705</v>
      </c>
      <c r="B24" s="15" t="s">
        <v>320</v>
      </c>
      <c r="C24" s="16" t="s">
        <v>264</v>
      </c>
      <c r="D24" s="15" t="s">
        <v>265</v>
      </c>
      <c r="E24" s="5">
        <f>ROUND(IF(FOLHA="COM DESONERAÇÃO",F24,G24)*icf,2)</f>
        <v>1.1000000000000001</v>
      </c>
      <c r="F24" s="5">
        <v>1.1000000000000001</v>
      </c>
      <c r="G24" s="5">
        <v>1.1000000000000001</v>
      </c>
    </row>
    <row r="25" spans="1:7">
      <c r="A25" s="15">
        <v>40811</v>
      </c>
      <c r="B25" s="15" t="s">
        <v>320</v>
      </c>
      <c r="C25" s="16" t="s">
        <v>293</v>
      </c>
      <c r="D25" s="15" t="s">
        <v>288</v>
      </c>
      <c r="E25" s="5">
        <f>ROUND(IF(FOLHA="COM DESONERAÇÃO",F25,G25)*icf,2)</f>
        <v>22079.61</v>
      </c>
      <c r="F25" s="5">
        <v>19728.68</v>
      </c>
      <c r="G25" s="5">
        <v>22079.61</v>
      </c>
    </row>
    <row r="26" spans="1:7" ht="27.6">
      <c r="A26" s="15">
        <v>43494</v>
      </c>
      <c r="B26" s="15" t="s">
        <v>320</v>
      </c>
      <c r="C26" s="16" t="s">
        <v>294</v>
      </c>
      <c r="D26" s="15" t="s">
        <v>288</v>
      </c>
      <c r="E26" s="5">
        <f>ROUND(IF(FOLHA="COM DESONERAÇÃO",F26,G26)*icf,2)</f>
        <v>153.54</v>
      </c>
      <c r="F26" s="5">
        <v>153.54</v>
      </c>
      <c r="G26" s="5">
        <v>153.54</v>
      </c>
    </row>
    <row r="27" spans="1:7" ht="27.6">
      <c r="A27" s="15">
        <v>43485</v>
      </c>
      <c r="B27" s="15" t="s">
        <v>320</v>
      </c>
      <c r="C27" s="16" t="s">
        <v>295</v>
      </c>
      <c r="D27" s="15" t="s">
        <v>286</v>
      </c>
      <c r="E27" s="5">
        <f>IF(FOLHA="COM DESONERAÇÃO",F27,G27)</f>
        <v>1.1299999999999999</v>
      </c>
      <c r="F27" s="5">
        <v>1.1299999999999999</v>
      </c>
      <c r="G27" s="5">
        <v>1.1299999999999999</v>
      </c>
    </row>
    <row r="28" spans="1:7" ht="27.6">
      <c r="A28" s="15">
        <v>43499</v>
      </c>
      <c r="B28" s="15" t="s">
        <v>320</v>
      </c>
      <c r="C28" s="16" t="s">
        <v>296</v>
      </c>
      <c r="D28" s="15" t="s">
        <v>288</v>
      </c>
      <c r="E28" s="5">
        <f>ROUND(IF(FOLHA="COM DESONERAÇÃO",F28,G28)*icf,2)</f>
        <v>241.99</v>
      </c>
      <c r="F28" s="5">
        <v>241.99</v>
      </c>
      <c r="G28" s="5">
        <v>241.99</v>
      </c>
    </row>
    <row r="29" spans="1:7" ht="27.6">
      <c r="A29" s="15">
        <v>43498</v>
      </c>
      <c r="B29" s="15" t="s">
        <v>320</v>
      </c>
      <c r="C29" s="16" t="s">
        <v>297</v>
      </c>
      <c r="D29" s="15" t="s">
        <v>288</v>
      </c>
      <c r="E29" s="5">
        <f>ROUND(IF(FOLHA="COM DESONERAÇÃO",F29,G29)*icf,2)</f>
        <v>146</v>
      </c>
      <c r="F29" s="5">
        <v>146</v>
      </c>
      <c r="G29" s="5">
        <v>146</v>
      </c>
    </row>
    <row r="30" spans="1:7" ht="27.6">
      <c r="A30" s="15">
        <v>43488</v>
      </c>
      <c r="B30" s="15" t="s">
        <v>320</v>
      </c>
      <c r="C30" s="16" t="s">
        <v>298</v>
      </c>
      <c r="D30" s="15" t="s">
        <v>286</v>
      </c>
      <c r="E30" s="5">
        <f>IF(FOLHA="COM DESONERAÇÃO",F30,G30)</f>
        <v>0.89</v>
      </c>
      <c r="F30" s="5">
        <v>0.89</v>
      </c>
      <c r="G30" s="5">
        <v>0.89</v>
      </c>
    </row>
    <row r="31" spans="1:7" ht="27.6">
      <c r="A31" s="15">
        <v>43491</v>
      </c>
      <c r="B31" s="15" t="s">
        <v>320</v>
      </c>
      <c r="C31" s="16" t="s">
        <v>299</v>
      </c>
      <c r="D31" s="15" t="s">
        <v>286</v>
      </c>
      <c r="E31" s="5">
        <f>IF(FOLHA="COM DESONERAÇÃO",F31,G31)</f>
        <v>1.39</v>
      </c>
      <c r="F31" s="5">
        <v>1.39</v>
      </c>
      <c r="G31" s="5">
        <v>1.39</v>
      </c>
    </row>
    <row r="32" spans="1:7">
      <c r="A32" s="15">
        <v>37372</v>
      </c>
      <c r="B32" s="15" t="s">
        <v>320</v>
      </c>
      <c r="C32" s="16" t="s">
        <v>300</v>
      </c>
      <c r="D32" s="15" t="s">
        <v>286</v>
      </c>
      <c r="E32" s="5">
        <f>IF(FOLHA="COM DESONERAÇÃO",F32,G32)</f>
        <v>1.43</v>
      </c>
      <c r="F32" s="5">
        <v>1.43</v>
      </c>
      <c r="G32" s="5">
        <v>1.43</v>
      </c>
    </row>
    <row r="33" spans="1:7">
      <c r="A33" s="15">
        <v>40863</v>
      </c>
      <c r="B33" s="15" t="s">
        <v>320</v>
      </c>
      <c r="C33" s="16" t="s">
        <v>301</v>
      </c>
      <c r="D33" s="15" t="s">
        <v>288</v>
      </c>
      <c r="E33" s="5">
        <f>ROUND(IF(FOLHA="COM DESONERAÇÃO",F33,G33)*icf,2)</f>
        <v>270.51</v>
      </c>
      <c r="F33" s="5">
        <v>270.51</v>
      </c>
      <c r="G33" s="5">
        <v>270.51</v>
      </c>
    </row>
    <row r="34" spans="1:7" ht="27.6">
      <c r="A34" s="15">
        <v>43470</v>
      </c>
      <c r="B34" s="15" t="s">
        <v>320</v>
      </c>
      <c r="C34" s="16" t="s">
        <v>302</v>
      </c>
      <c r="D34" s="15" t="s">
        <v>288</v>
      </c>
      <c r="E34" s="5">
        <f>ROUND(IF(FOLHA="COM DESONERAÇÃO",F34,G34)*icf,2)</f>
        <v>11.14</v>
      </c>
      <c r="F34" s="5">
        <v>11.14</v>
      </c>
      <c r="G34" s="5">
        <v>11.14</v>
      </c>
    </row>
    <row r="35" spans="1:7" ht="27.6">
      <c r="A35" s="15">
        <v>43461</v>
      </c>
      <c r="B35" s="15" t="s">
        <v>320</v>
      </c>
      <c r="C35" s="16" t="s">
        <v>303</v>
      </c>
      <c r="D35" s="15" t="s">
        <v>286</v>
      </c>
      <c r="E35" s="5">
        <f>IF(FOLHA="COM DESONERAÇÃO",F35,G35)</f>
        <v>0.31</v>
      </c>
      <c r="F35" s="5">
        <v>0.31</v>
      </c>
      <c r="G35" s="5">
        <v>0.31</v>
      </c>
    </row>
    <row r="36" spans="1:7" ht="27.6">
      <c r="A36" s="15">
        <v>43475</v>
      </c>
      <c r="B36" s="15" t="s">
        <v>320</v>
      </c>
      <c r="C36" s="16" t="s">
        <v>304</v>
      </c>
      <c r="D36" s="15" t="s">
        <v>288</v>
      </c>
      <c r="E36" s="5">
        <f>ROUND(IF(FOLHA="COM DESONERAÇÃO",F36,G36)*icf,2)</f>
        <v>15.46</v>
      </c>
      <c r="F36" s="5">
        <v>15.46</v>
      </c>
      <c r="G36" s="5">
        <v>15.46</v>
      </c>
    </row>
    <row r="37" spans="1:7" ht="27.6">
      <c r="A37" s="15">
        <v>43474</v>
      </c>
      <c r="B37" s="15" t="s">
        <v>320</v>
      </c>
      <c r="C37" s="16" t="s">
        <v>305</v>
      </c>
      <c r="D37" s="15" t="s">
        <v>288</v>
      </c>
      <c r="E37" s="5">
        <f>ROUND(IF(FOLHA="COM DESONERAÇÃO",F37,G37)*icf,2)</f>
        <v>2.35</v>
      </c>
      <c r="F37" s="5">
        <v>2.35</v>
      </c>
      <c r="G37" s="5">
        <v>2.35</v>
      </c>
    </row>
    <row r="38" spans="1:7" ht="27.6">
      <c r="A38" s="15">
        <v>43464</v>
      </c>
      <c r="B38" s="15" t="s">
        <v>320</v>
      </c>
      <c r="C38" s="16" t="s">
        <v>306</v>
      </c>
      <c r="D38" s="15" t="s">
        <v>286</v>
      </c>
      <c r="E38" s="5">
        <f>IF(FOLHA="COM DESONERAÇÃO",F38,G38)</f>
        <v>0.01</v>
      </c>
      <c r="F38" s="5">
        <v>0.01</v>
      </c>
      <c r="G38" s="5">
        <v>0.01</v>
      </c>
    </row>
    <row r="39" spans="1:7" ht="27.6">
      <c r="A39" s="15">
        <v>43467</v>
      </c>
      <c r="B39" s="15" t="s">
        <v>320</v>
      </c>
      <c r="C39" s="16" t="s">
        <v>307</v>
      </c>
      <c r="D39" s="15" t="s">
        <v>286</v>
      </c>
      <c r="E39" s="5">
        <f>IF(FOLHA="COM DESONERAÇÃO",F39,G39)</f>
        <v>0.61</v>
      </c>
      <c r="F39" s="5">
        <v>0.61</v>
      </c>
      <c r="G39" s="5">
        <v>0.61</v>
      </c>
    </row>
    <row r="40" spans="1:7">
      <c r="A40" s="15">
        <v>3143</v>
      </c>
      <c r="B40" s="15" t="s">
        <v>320</v>
      </c>
      <c r="C40" s="16" t="s">
        <v>266</v>
      </c>
      <c r="D40" s="15" t="s">
        <v>251</v>
      </c>
      <c r="E40" s="5">
        <f>ROUND(IF(FOLHA="COM DESONERAÇÃO",F40,G40)*icf,2)</f>
        <v>9.41</v>
      </c>
      <c r="F40" s="5">
        <v>9.41</v>
      </c>
      <c r="G40" s="5">
        <v>9.41</v>
      </c>
    </row>
    <row r="41" spans="1:7" ht="27.6">
      <c r="A41" s="15">
        <v>3500</v>
      </c>
      <c r="B41" s="15" t="s">
        <v>320</v>
      </c>
      <c r="C41" s="16" t="s">
        <v>267</v>
      </c>
      <c r="D41" s="15" t="s">
        <v>251</v>
      </c>
      <c r="E41" s="5">
        <f>ROUND(IF(FOLHA="COM DESONERAÇÃO",F41,G41)*icf,2)</f>
        <v>1.54</v>
      </c>
      <c r="F41" s="5">
        <v>1.54</v>
      </c>
      <c r="G41" s="5">
        <v>1.54</v>
      </c>
    </row>
    <row r="42" spans="1:7">
      <c r="A42" s="15">
        <v>38383</v>
      </c>
      <c r="B42" s="15" t="s">
        <v>320</v>
      </c>
      <c r="C42" s="16" t="s">
        <v>268</v>
      </c>
      <c r="D42" s="15" t="s">
        <v>251</v>
      </c>
      <c r="E42" s="5">
        <f>ROUND(IF(FOLHA="COM DESONERAÇÃO",F42,G42)*icf,2)</f>
        <v>2.15</v>
      </c>
      <c r="F42" s="5">
        <v>2.15</v>
      </c>
      <c r="G42" s="5">
        <v>2.15</v>
      </c>
    </row>
    <row r="43" spans="1:7">
      <c r="A43" s="15">
        <v>3855</v>
      </c>
      <c r="B43" s="15" t="s">
        <v>320</v>
      </c>
      <c r="C43" s="16" t="s">
        <v>269</v>
      </c>
      <c r="D43" s="15" t="s">
        <v>251</v>
      </c>
      <c r="E43" s="5">
        <f>ROUND(IF(FOLHA="COM DESONERAÇÃO",F43,G43)*icf,2)</f>
        <v>5.28</v>
      </c>
      <c r="F43" s="5">
        <v>5.28</v>
      </c>
      <c r="G43" s="5">
        <v>5.28</v>
      </c>
    </row>
    <row r="44" spans="1:7">
      <c r="A44" s="15">
        <v>37666</v>
      </c>
      <c r="B44" s="15" t="s">
        <v>320</v>
      </c>
      <c r="C44" s="16" t="s">
        <v>308</v>
      </c>
      <c r="D44" s="15" t="s">
        <v>286</v>
      </c>
      <c r="E44" s="5">
        <f>IF(FOLHA="COM DESONERAÇÃO",F44,G44)</f>
        <v>21.48</v>
      </c>
      <c r="F44" s="5">
        <v>19.190000000000001</v>
      </c>
      <c r="G44" s="5">
        <v>21.48</v>
      </c>
    </row>
    <row r="45" spans="1:7">
      <c r="A45" s="15">
        <v>4721</v>
      </c>
      <c r="B45" s="15" t="s">
        <v>320</v>
      </c>
      <c r="C45" s="16" t="s">
        <v>270</v>
      </c>
      <c r="D45" s="15" t="s">
        <v>255</v>
      </c>
      <c r="E45" s="5">
        <f t="shared" ref="E45:E50" si="0">ROUND(IF(FOLHA="COM DESONERAÇÃO",F45,G45)*icf,2)</f>
        <v>249.59</v>
      </c>
      <c r="F45" s="5">
        <v>249.59</v>
      </c>
      <c r="G45" s="5">
        <v>249.59</v>
      </c>
    </row>
    <row r="46" spans="1:7" ht="27.6">
      <c r="A46" s="15">
        <v>4813</v>
      </c>
      <c r="B46" s="15" t="s">
        <v>320</v>
      </c>
      <c r="C46" s="16" t="s">
        <v>271</v>
      </c>
      <c r="D46" s="15" t="s">
        <v>272</v>
      </c>
      <c r="E46" s="5">
        <f t="shared" si="0"/>
        <v>400</v>
      </c>
      <c r="F46" s="5">
        <v>400</v>
      </c>
      <c r="G46" s="5">
        <v>400</v>
      </c>
    </row>
    <row r="47" spans="1:7">
      <c r="A47" s="15">
        <v>4491</v>
      </c>
      <c r="B47" s="15" t="s">
        <v>320</v>
      </c>
      <c r="C47" s="16" t="s">
        <v>273</v>
      </c>
      <c r="D47" s="15" t="s">
        <v>274</v>
      </c>
      <c r="E47" s="5">
        <f t="shared" si="0"/>
        <v>9.85</v>
      </c>
      <c r="F47" s="5">
        <v>9.85</v>
      </c>
      <c r="G47" s="5">
        <v>9.85</v>
      </c>
    </row>
    <row r="48" spans="1:7">
      <c r="A48" s="15">
        <v>5075</v>
      </c>
      <c r="B48" s="15" t="s">
        <v>320</v>
      </c>
      <c r="C48" s="16" t="s">
        <v>275</v>
      </c>
      <c r="D48" s="15" t="s">
        <v>263</v>
      </c>
      <c r="E48" s="5">
        <f t="shared" si="0"/>
        <v>20.34</v>
      </c>
      <c r="F48" s="5">
        <v>20.34</v>
      </c>
      <c r="G48" s="5">
        <v>20.34</v>
      </c>
    </row>
    <row r="49" spans="1:7" ht="27.6">
      <c r="A49" s="15">
        <v>11674</v>
      </c>
      <c r="B49" s="15" t="s">
        <v>320</v>
      </c>
      <c r="C49" s="16" t="s">
        <v>276</v>
      </c>
      <c r="D49" s="15" t="s">
        <v>251</v>
      </c>
      <c r="E49" s="5">
        <f t="shared" si="0"/>
        <v>33.29</v>
      </c>
      <c r="F49" s="5">
        <v>33.29</v>
      </c>
      <c r="G49" s="5">
        <v>33.29</v>
      </c>
    </row>
    <row r="50" spans="1:7" ht="27.6">
      <c r="A50" s="15">
        <v>4417</v>
      </c>
      <c r="B50" s="15" t="s">
        <v>320</v>
      </c>
      <c r="C50" s="16" t="s">
        <v>277</v>
      </c>
      <c r="D50" s="15" t="s">
        <v>274</v>
      </c>
      <c r="E50" s="5">
        <f t="shared" si="0"/>
        <v>5.44</v>
      </c>
      <c r="F50" s="5">
        <v>5.44</v>
      </c>
      <c r="G50" s="5">
        <v>5.44</v>
      </c>
    </row>
    <row r="51" spans="1:7">
      <c r="A51" s="15">
        <v>37373</v>
      </c>
      <c r="B51" s="15" t="s">
        <v>320</v>
      </c>
      <c r="C51" s="16" t="s">
        <v>309</v>
      </c>
      <c r="D51" s="15" t="s">
        <v>286</v>
      </c>
      <c r="E51" s="5">
        <f>IF(FOLHA="COM DESONERAÇÃO",F51,G51)</f>
        <v>0.08</v>
      </c>
      <c r="F51" s="5">
        <v>0.08</v>
      </c>
      <c r="G51" s="5">
        <v>0.08</v>
      </c>
    </row>
    <row r="52" spans="1:7">
      <c r="A52" s="15">
        <v>40864</v>
      </c>
      <c r="B52" s="15" t="s">
        <v>320</v>
      </c>
      <c r="C52" s="16" t="s">
        <v>310</v>
      </c>
      <c r="D52" s="15" t="s">
        <v>288</v>
      </c>
      <c r="E52" s="5">
        <f>ROUND(IF(FOLHA="COM DESONERAÇÃO",F52,G52)*icf,2)</f>
        <v>15.46</v>
      </c>
      <c r="F52" s="5">
        <v>15.46</v>
      </c>
      <c r="G52" s="5">
        <v>15.46</v>
      </c>
    </row>
    <row r="53" spans="1:7">
      <c r="A53" s="15">
        <v>6111</v>
      </c>
      <c r="B53" s="15" t="s">
        <v>320</v>
      </c>
      <c r="C53" s="16" t="s">
        <v>311</v>
      </c>
      <c r="D53" s="15" t="s">
        <v>286</v>
      </c>
      <c r="E53" s="5">
        <f>IF(FOLHA="COM DESONERAÇÃO",F53,G53)</f>
        <v>14.86</v>
      </c>
      <c r="F53" s="5">
        <v>13.28</v>
      </c>
      <c r="G53" s="5">
        <v>14.86</v>
      </c>
    </row>
    <row r="54" spans="1:7">
      <c r="A54" s="15">
        <v>20083</v>
      </c>
      <c r="B54" s="15" t="s">
        <v>320</v>
      </c>
      <c r="C54" s="16" t="s">
        <v>278</v>
      </c>
      <c r="D54" s="15" t="s">
        <v>251</v>
      </c>
      <c r="E54" s="5">
        <f>ROUND(IF(FOLHA="COM DESONERAÇÃO",F54,G54)*icf,2)</f>
        <v>78.89</v>
      </c>
      <c r="F54" s="5">
        <v>78.89</v>
      </c>
      <c r="G54" s="5">
        <v>78.89</v>
      </c>
    </row>
    <row r="55" spans="1:7" ht="27.6">
      <c r="A55" s="15">
        <v>7129</v>
      </c>
      <c r="B55" s="15" t="s">
        <v>320</v>
      </c>
      <c r="C55" s="16" t="s">
        <v>279</v>
      </c>
      <c r="D55" s="15" t="s">
        <v>251</v>
      </c>
      <c r="E55" s="5">
        <f>ROUND(IF(FOLHA="COM DESONERAÇÃO",F55,G55)*icf,2)</f>
        <v>10.42</v>
      </c>
      <c r="F55" s="5">
        <v>10.42</v>
      </c>
      <c r="G55" s="5">
        <v>10.42</v>
      </c>
    </row>
    <row r="56" spans="1:7">
      <c r="A56" s="15">
        <v>7139</v>
      </c>
      <c r="B56" s="15" t="s">
        <v>320</v>
      </c>
      <c r="C56" s="16" t="s">
        <v>280</v>
      </c>
      <c r="D56" s="15" t="s">
        <v>251</v>
      </c>
      <c r="E56" s="5">
        <f>ROUND(IF(FOLHA="COM DESONERAÇÃO",F56,G56)*icf,2)</f>
        <v>1.23</v>
      </c>
      <c r="F56" s="5">
        <v>1.23</v>
      </c>
      <c r="G56" s="5">
        <v>1.23</v>
      </c>
    </row>
    <row r="57" spans="1:7">
      <c r="A57" s="15">
        <v>37371</v>
      </c>
      <c r="B57" s="15" t="s">
        <v>320</v>
      </c>
      <c r="C57" s="16" t="s">
        <v>312</v>
      </c>
      <c r="D57" s="15" t="s">
        <v>286</v>
      </c>
      <c r="E57" s="5">
        <f>IF(FOLHA="COM DESONERAÇÃO",F57,G57)</f>
        <v>0.56999999999999995</v>
      </c>
      <c r="F57" s="5">
        <v>0.56999999999999995</v>
      </c>
      <c r="G57" s="5">
        <v>0.56999999999999995</v>
      </c>
    </row>
    <row r="58" spans="1:7">
      <c r="A58" s="15">
        <v>9868</v>
      </c>
      <c r="B58" s="15" t="s">
        <v>320</v>
      </c>
      <c r="C58" s="16" t="s">
        <v>281</v>
      </c>
      <c r="D58" s="15" t="s">
        <v>274</v>
      </c>
      <c r="E58" s="5">
        <f>ROUND(IF(FOLHA="COM DESONERAÇÃO",F58,G58)*icf,2)</f>
        <v>4.25</v>
      </c>
      <c r="F58" s="5">
        <v>4.25</v>
      </c>
      <c r="G58" s="5">
        <v>4.25</v>
      </c>
    </row>
    <row r="59" spans="1:7">
      <c r="A59" s="15">
        <v>9875</v>
      </c>
      <c r="B59" s="15" t="s">
        <v>320</v>
      </c>
      <c r="C59" s="16" t="s">
        <v>282</v>
      </c>
      <c r="D59" s="15" t="s">
        <v>274</v>
      </c>
      <c r="E59" s="5">
        <f>ROUND(IF(FOLHA="COM DESONERAÇÃO",F59,G59)*icf,2)</f>
        <v>15.8</v>
      </c>
      <c r="F59" s="5">
        <v>15.8</v>
      </c>
      <c r="G59" s="5">
        <v>15.8</v>
      </c>
    </row>
  </sheetData>
  <mergeCells count="3">
    <mergeCell ref="A1:G1"/>
    <mergeCell ref="A2:G2"/>
    <mergeCell ref="A3:G3"/>
  </mergeCells>
  <pageMargins left="0.78740157480314965" right="0.39370078740157483" top="1.1811023622047243" bottom="0.78740157480314965" header="0.31496062992125984" footer="0.31496062992125984"/>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44</vt:i4>
      </vt:variant>
    </vt:vector>
  </HeadingPairs>
  <TitlesOfParts>
    <vt:vector size="62" baseType="lpstr">
      <vt:lpstr>DADOS</vt:lpstr>
      <vt:lpstr>RESUMO</vt:lpstr>
      <vt:lpstr>CFF</vt:lpstr>
      <vt:lpstr>ORCAMENTO</vt:lpstr>
      <vt:lpstr>CO</vt:lpstr>
      <vt:lpstr>MEMORIA</vt:lpstr>
      <vt:lpstr>CPU</vt:lpstr>
      <vt:lpstr>CPUAUX1</vt:lpstr>
      <vt:lpstr>CPUAUX2</vt:lpstr>
      <vt:lpstr>CPUAUX3</vt:lpstr>
      <vt:lpstr>BDI</vt:lpstr>
      <vt:lpstr>LSINAPI</vt:lpstr>
      <vt:lpstr>ABC_S</vt:lpstr>
      <vt:lpstr>ABC_I</vt:lpstr>
      <vt:lpstr>COMPRAS</vt:lpstr>
      <vt:lpstr>CONTRATOS</vt:lpstr>
      <vt:lpstr>S</vt:lpstr>
      <vt:lpstr>I</vt:lpstr>
      <vt:lpstr>ABC_I!Area_de_impressao</vt:lpstr>
      <vt:lpstr>ABC_S!Area_de_impressao</vt:lpstr>
      <vt:lpstr>BDI!Area_de_impressao</vt:lpstr>
      <vt:lpstr>CFF!Area_de_impressao</vt:lpstr>
      <vt:lpstr>CO!Area_de_impressao</vt:lpstr>
      <vt:lpstr>COMPRAS!Area_de_impressao</vt:lpstr>
      <vt:lpstr>CONTRATOS!Area_de_impressao</vt:lpstr>
      <vt:lpstr>CPU!Area_de_impressao</vt:lpstr>
      <vt:lpstr>CPUAUX1!Area_de_impressao</vt:lpstr>
      <vt:lpstr>CPUAUX2!Area_de_impressao</vt:lpstr>
      <vt:lpstr>CPUAUX3!Area_de_impressao</vt:lpstr>
      <vt:lpstr>DADOS!Area_de_impressao</vt:lpstr>
      <vt:lpstr>I!Area_de_impressao</vt:lpstr>
      <vt:lpstr>LSINAPI!Area_de_impressao</vt:lpstr>
      <vt:lpstr>MEMORIA!Area_de_impressao</vt:lpstr>
      <vt:lpstr>ORCAMENTO!Area_de_impressao</vt:lpstr>
      <vt:lpstr>RESUMO!Area_de_impressao</vt:lpstr>
      <vt:lpstr>S!Area_de_impressao</vt:lpstr>
      <vt:lpstr>BDI</vt:lpstr>
      <vt:lpstr>CIDADE</vt:lpstr>
      <vt:lpstr>ETAPA</vt:lpstr>
      <vt:lpstr>FOLHA</vt:lpstr>
      <vt:lpstr>FONTE</vt:lpstr>
      <vt:lpstr>icf</vt:lpstr>
      <vt:lpstr>LEI</vt:lpstr>
      <vt:lpstr>OBRA</vt:lpstr>
      <vt:lpstr>pcf</vt:lpstr>
      <vt:lpstr>ABC_I!Titulos_de_impressao</vt:lpstr>
      <vt:lpstr>ABC_S!Titulos_de_impressao</vt:lpstr>
      <vt:lpstr>BDI!Titulos_de_impressao</vt:lpstr>
      <vt:lpstr>CFF!Titulos_de_impressao</vt:lpstr>
      <vt:lpstr>CO!Titulos_de_impressao</vt:lpstr>
      <vt:lpstr>COMPRAS!Titulos_de_impressao</vt:lpstr>
      <vt:lpstr>CONTRATOS!Titulos_de_impressao</vt:lpstr>
      <vt:lpstr>CPU!Titulos_de_impressao</vt:lpstr>
      <vt:lpstr>CPUAUX1!Titulos_de_impressao</vt:lpstr>
      <vt:lpstr>CPUAUX2!Titulos_de_impressao</vt:lpstr>
      <vt:lpstr>CPUAUX3!Titulos_de_impressao</vt:lpstr>
      <vt:lpstr>I!Titulos_de_impressao</vt:lpstr>
      <vt:lpstr>LSINAPI!Titulos_de_impressao</vt:lpstr>
      <vt:lpstr>MEMORIA!Titulos_de_impressao</vt:lpstr>
      <vt:lpstr>ORCAMENTO!Titulos_de_impressao</vt:lpstr>
      <vt:lpstr>RESUMO!Titulos_de_impressao</vt:lpstr>
      <vt:lpstr>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Orçamentária</dc:title>
  <dc:creator>JAUGUSTO</dc:creator>
  <dc:description>Gerada em www.planodaobra.com</dc:description>
  <cp:lastModifiedBy>DANILO TEIXEIRA</cp:lastModifiedBy>
  <dcterms:created xsi:type="dcterms:W3CDTF">2026-01-06T13:30:53Z</dcterms:created>
  <dcterms:modified xsi:type="dcterms:W3CDTF">2026-01-19T15:23:39Z</dcterms:modified>
</cp:coreProperties>
</file>